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계약\총액 계약\2026년\물품\2026.5.27. 26년 노후공공임대 6권역 리모델링공사 장롱 구매\5. 내역서 수정요청\"/>
    </mc:Choice>
  </mc:AlternateContent>
  <xr:revisionPtr revIDLastSave="0" documentId="8_{5F46DCA3-D7BA-4965-8A39-6DA6D5E72B9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총괄" sheetId="7" r:id="rId1"/>
    <sheet name="총괄표" sheetId="5" r:id="rId2"/>
    <sheet name="단가산출내역 및 수급계획서" sheetId="4" r:id="rId3"/>
    <sheet name="수량 집계표" sheetId="3" r:id="rId4"/>
    <sheet name="지급자재 리스트" sheetId="1" r:id="rId5"/>
    <sheet name="참고_직접구매대상내역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</externalReferences>
  <definedNames>
    <definedName name="_" hidden="1">[1]Sheet4!#REF!</definedName>
    <definedName name="_______key2" hidden="1">[2]조명시설!#REF!</definedName>
    <definedName name="_______P3" hidden="1">{#N/A,#N/A,FALSE,"배수1"}</definedName>
    <definedName name="_______P4" hidden="1">{#N/A,#N/A,FALSE,"혼합골재"}</definedName>
    <definedName name="_______P5" hidden="1">{#N/A,#N/A,FALSE,"배수1"}</definedName>
    <definedName name="_______P6" hidden="1">{#N/A,#N/A,FALSE,"2~8번"}</definedName>
    <definedName name="_______S3" hidden="1">{#N/A,#N/A,FALSE,"포장2"}</definedName>
    <definedName name="______key21" hidden="1">[2]조명시설!#REF!</definedName>
    <definedName name="______P3" hidden="1">{#N/A,#N/A,FALSE,"배수1"}</definedName>
    <definedName name="______P4" hidden="1">{#N/A,#N/A,FALSE,"혼합골재"}</definedName>
    <definedName name="______P5" hidden="1">{#N/A,#N/A,FALSE,"배수1"}</definedName>
    <definedName name="______P6" hidden="1">{#N/A,#N/A,FALSE,"2~8번"}</definedName>
    <definedName name="______S3" hidden="1">{#N/A,#N/A,FALSE,"포장2"}</definedName>
    <definedName name="______ss122" hidden="1">{#N/A,#N/A,FALSE,"조골재"}</definedName>
    <definedName name="______sss11" hidden="1">{#N/A,#N/A,FALSE,"조골재"}</definedName>
    <definedName name="_____aa11" hidden="1">{#N/A,#N/A,FALSE,"운반시간"}</definedName>
    <definedName name="_____key2" hidden="1">[2]조명시설!#REF!</definedName>
    <definedName name="_____P3" hidden="1">{#N/A,#N/A,FALSE,"배수1"}</definedName>
    <definedName name="_____P4" hidden="1">{#N/A,#N/A,FALSE,"혼합골재"}</definedName>
    <definedName name="_____P5" hidden="1">{#N/A,#N/A,FALSE,"배수1"}</definedName>
    <definedName name="_____P6" hidden="1">{#N/A,#N/A,FALSE,"2~8번"}</definedName>
    <definedName name="_____S3" hidden="1">{#N/A,#N/A,FALSE,"포장2"}</definedName>
    <definedName name="_____ss122" hidden="1">{#N/A,#N/A,FALSE,"조골재"}</definedName>
    <definedName name="_____sss11" hidden="1">{#N/A,#N/A,FALSE,"조골재"}</definedName>
    <definedName name="____aa11" hidden="1">{#N/A,#N/A,FALSE,"운반시간"}</definedName>
    <definedName name="____E3" hidden="1">{#N/A,#N/A,FALSE,"조골재"}</definedName>
    <definedName name="____gf43" hidden="1">{#N/A,#N/A,FALSE,"운반시간"}</definedName>
    <definedName name="____GG1" hidden="1">{#N/A,#N/A,FALSE,"단가표지"}</definedName>
    <definedName name="____key2" hidden="1">[2]조명시설!#REF!</definedName>
    <definedName name="____key21" hidden="1">[2]조명시설!#REF!</definedName>
    <definedName name="____P3">{#N/A,#N/A,FALSE,"배수1"}</definedName>
    <definedName name="____P4">{#N/A,#N/A,FALSE,"혼합골재"}</definedName>
    <definedName name="____P5">{#N/A,#N/A,FALSE,"배수1"}</definedName>
    <definedName name="____P6">{#N/A,#N/A,FALSE,"2~8번"}</definedName>
    <definedName name="____S3">{#N/A,#N/A,FALSE,"포장2"}</definedName>
    <definedName name="____ss122" hidden="1">{#N/A,#N/A,FALSE,"조골재"}</definedName>
    <definedName name="____sss11" hidden="1">{#N/A,#N/A,FALSE,"조골재"}</definedName>
    <definedName name="____W1" hidden="1">{#N/A,#N/A,FALSE,"2~8번"}</definedName>
    <definedName name="___aa11" hidden="1">{#N/A,#N/A,FALSE,"운반시간"}</definedName>
    <definedName name="___E3" hidden="1">{#N/A,#N/A,FALSE,"조골재"}</definedName>
    <definedName name="___EE1" hidden="1">{#N/A,#N/A,FALSE,"단가표지"}</definedName>
    <definedName name="___gf43" hidden="1">{#N/A,#N/A,FALSE,"운반시간"}</definedName>
    <definedName name="___GG1" hidden="1">{#N/A,#N/A,FALSE,"단가표지"}</definedName>
    <definedName name="___ju8" hidden="1">{"'광피스표'!$A$3:$N$54"}</definedName>
    <definedName name="___key2" hidden="1">[2]조명시설!#REF!</definedName>
    <definedName name="___key21" hidden="1">[2]조명시설!#REF!</definedName>
    <definedName name="___P3" hidden="1">{#N/A,#N/A,FALSE,"배수1"}</definedName>
    <definedName name="___P4" hidden="1">{#N/A,#N/A,FALSE,"혼합골재"}</definedName>
    <definedName name="___P5" hidden="1">{#N/A,#N/A,FALSE,"배수1"}</definedName>
    <definedName name="___P6" hidden="1">{#N/A,#N/A,FALSE,"2~8번"}</definedName>
    <definedName name="___QQ1" hidden="1">{#N/A,#N/A,FALSE,"단가표지"}</definedName>
    <definedName name="___QW1" hidden="1">{#N/A,#N/A,FALSE,"단가표지"}</definedName>
    <definedName name="___S3" hidden="1">{#N/A,#N/A,FALSE,"포장2"}</definedName>
    <definedName name="___ss122" hidden="1">{#N/A,#N/A,FALSE,"조골재"}</definedName>
    <definedName name="___sss11" hidden="1">{#N/A,#N/A,FALSE,"조골재"}</definedName>
    <definedName name="___W1" hidden="1">{#N/A,#N/A,FALSE,"2~8번"}</definedName>
    <definedName name="__123Graph_A" hidden="1">[3]최적단면!#REF!</definedName>
    <definedName name="__123Graph_B" hidden="1">#REF!</definedName>
    <definedName name="__123Graph_C" hidden="1">[3]최적단면!#REF!</definedName>
    <definedName name="__123Graph_D" hidden="1">[3]최적단면!#REF!</definedName>
    <definedName name="__123Graph_E" hidden="1">[4]유림골조!#REF!</definedName>
    <definedName name="__123Graph_F" hidden="1">[5]안산기계장치!#REF!</definedName>
    <definedName name="__123Graph_X" hidden="1">[3]최적단면!$C$88:$C$108</definedName>
    <definedName name="__aa11" hidden="1">{#N/A,#N/A,FALSE,"운반시간"}</definedName>
    <definedName name="__DemandLoad">TRUE</definedName>
    <definedName name="__dfg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__E3" hidden="1">{#N/A,#N/A,FALSE,"조골재"}</definedName>
    <definedName name="__EE1" hidden="1">{#N/A,#N/A,FALSE,"단가표지"}</definedName>
    <definedName name="__gf43" hidden="1">{#N/A,#N/A,FALSE,"운반시간"}</definedName>
    <definedName name="__GG1" hidden="1">{#N/A,#N/A,FALSE,"단가표지"}</definedName>
    <definedName name="__IntlFixup" hidden="1">TRUE</definedName>
    <definedName name="__ju8" hidden="1">{"'광피스표'!$A$3:$N$54"}</definedName>
    <definedName name="__key2" hidden="1">[2]조명시설!#REF!</definedName>
    <definedName name="__key21" hidden="1">[2]조명시설!#REF!</definedName>
    <definedName name="__P3" hidden="1">{#N/A,#N/A,FALSE,"배수1"}</definedName>
    <definedName name="__P4" hidden="1">{#N/A,#N/A,FALSE,"혼합골재"}</definedName>
    <definedName name="__P5" hidden="1">{#N/A,#N/A,FALSE,"배수1"}</definedName>
    <definedName name="__P6" hidden="1">{#N/A,#N/A,FALSE,"2~8번"}</definedName>
    <definedName name="__QQ1" hidden="1">{#N/A,#N/A,FALSE,"단가표지"}</definedName>
    <definedName name="__QW1" hidden="1">{#N/A,#N/A,FALSE,"단가표지"}</definedName>
    <definedName name="__S3" hidden="1">{#N/A,#N/A,FALSE,"포장2"}</definedName>
    <definedName name="__sh2">[6]SG!$A$1:$G$961</definedName>
    <definedName name="__ss122" hidden="1">{#N/A,#N/A,FALSE,"조골재"}</definedName>
    <definedName name="__sss11" hidden="1">{#N/A,#N/A,FALSE,"조골재"}</definedName>
    <definedName name="__W1" hidden="1">{#N/A,#N/A,FALSE,"2~8번"}</definedName>
    <definedName name="__xlfn.BAHTTEXT" hidden="1">#NAME?</definedName>
    <definedName name="_\Z">[7]결과조달!$GU$5658:$IV$7860</definedName>
    <definedName name="_1_" hidden="1">#REF!</definedName>
    <definedName name="_1_______0_S" hidden="1">'[8]6PILE  (돌출)'!#REF!</definedName>
    <definedName name="_1______S" hidden="1">[9]화전내!#REF!</definedName>
    <definedName name="_1__123Graph_A차트_1" hidden="1">#REF!</definedName>
    <definedName name="_10P3_" hidden="1">{#N/A,#N/A,FALSE,"배수1"}</definedName>
    <definedName name="_11aa11_" hidden="1">{#N/A,#N/A,FALSE,"운반시간"}</definedName>
    <definedName name="_11P4_" hidden="1">{#N/A,#N/A,FALSE,"혼합골재"}</definedName>
    <definedName name="_12P3_" hidden="1">{#N/A,#N/A,FALSE,"배수1"}</definedName>
    <definedName name="_12P5_" hidden="1">{#N/A,#N/A,FALSE,"배수1"}</definedName>
    <definedName name="_13aa11_" hidden="1">{#N/A,#N/A,FALSE,"운반시간"}</definedName>
    <definedName name="_13P4_" hidden="1">{#N/A,#N/A,FALSE,"혼합골재"}</definedName>
    <definedName name="_13P6_" hidden="1">{#N/A,#N/A,FALSE,"2~8번"}</definedName>
    <definedName name="_14__123Graph_A차트_1" hidden="1">#REF!</definedName>
    <definedName name="_14P3_" hidden="1">{#N/A,#N/A,FALSE,"배수1"}</definedName>
    <definedName name="_14P5_" hidden="1">{#N/A,#N/A,FALSE,"배수1"}</definedName>
    <definedName name="_14S3_" hidden="1">{#N/A,#N/A,FALSE,"포장2"}</definedName>
    <definedName name="_15__123Graph_B차트_1" hidden="1">#REF!</definedName>
    <definedName name="_15P3_" hidden="1">{#N/A,#N/A,FALSE,"배수1"}</definedName>
    <definedName name="_15P4_" hidden="1">{#N/A,#N/A,FALSE,"혼합골재"}</definedName>
    <definedName name="_15P6_" hidden="1">{#N/A,#N/A,FALSE,"2~8번"}</definedName>
    <definedName name="_16__123Graph_C차트_1" hidden="1">#REF!</definedName>
    <definedName name="_16P5_" hidden="1">{#N/A,#N/A,FALSE,"배수1"}</definedName>
    <definedName name="_16S3_" hidden="1">{#N/A,#N/A,FALSE,"포장2"}</definedName>
    <definedName name="_17P4_" hidden="1">{#N/A,#N/A,FALSE,"혼합골재"}</definedName>
    <definedName name="_17P6_" hidden="1">{#N/A,#N/A,FALSE,"2~8번"}</definedName>
    <definedName name="_18S3_" hidden="1">{#N/A,#N/A,FALSE,"포장2"}</definedName>
    <definedName name="_19P5_" hidden="1">{#N/A,#N/A,FALSE,"배수1"}</definedName>
    <definedName name="_1F" hidden="1">'[10]#REF'!#REF!</definedName>
    <definedName name="_2______0_S" hidden="1">'[8]6PILE  (돌출)'!#REF!</definedName>
    <definedName name="_2______S" hidden="1">[9]화전내!#REF!</definedName>
    <definedName name="_2__123Graph_B차트_1" hidden="1">#REF!</definedName>
    <definedName name="_2_0_0_F" hidden="1">'[10]#REF'!#REF!</definedName>
    <definedName name="_2_0_F" hidden="1">[11]간접비!#REF!</definedName>
    <definedName name="_21P6_" hidden="1">{#N/A,#N/A,FALSE,"2~8번"}</definedName>
    <definedName name="_23gf43_" hidden="1">{#N/A,#N/A,FALSE,"운반시간"}</definedName>
    <definedName name="_23S3_" hidden="1">{#N/A,#N/A,FALSE,"포장2"}</definedName>
    <definedName name="_24gf43_" hidden="1">{#N/A,#N/A,FALSE,"운반시간"}</definedName>
    <definedName name="_28P3_" hidden="1">{#N/A,#N/A,FALSE,"배수1"}</definedName>
    <definedName name="_2F" hidden="1">[12]본사공가현황!#REF!</definedName>
    <definedName name="_3_____0_S" hidden="1">'[8]6PILE  (돌출)'!#REF!</definedName>
    <definedName name="_3__123Graph_C차트_1" hidden="1">#REF!</definedName>
    <definedName name="_3_0_0" hidden="1">#REF!</definedName>
    <definedName name="_31P4_" hidden="1">{#N/A,#N/A,FALSE,"혼합골재"}</definedName>
    <definedName name="_34P5_" hidden="1">{#N/A,#N/A,FALSE,"배수1"}</definedName>
    <definedName name="_37P6_" hidden="1">{#N/A,#N/A,FALSE,"2~8번"}</definedName>
    <definedName name="_4_0_0_F" hidden="1">[12]본사공가현황!#REF!</definedName>
    <definedName name="_40S3_" hidden="1">{#N/A,#N/A,FALSE,"포장2"}</definedName>
    <definedName name="_5____0_S" hidden="1">'[8]6PILE  (돌출)'!#REF!</definedName>
    <definedName name="_5_0_F" hidden="1">[13]노임단가!#REF!</definedName>
    <definedName name="_6_2_0_Parse" hidden="1">[13]노임단가!#REF!</definedName>
    <definedName name="_67a122_" hidden="1">{#N/A,#N/A,FALSE,"속도"}</definedName>
    <definedName name="_7___0_S" hidden="1">'[8]6PILE  (돌출)'!#REF!</definedName>
    <definedName name="_76EE1_" hidden="1">{#N/A,#N/A,FALSE,"단가표지"}</definedName>
    <definedName name="_9_0_S" hidden="1">'[8]6PILE  (돌출)'!#REF!</definedName>
    <definedName name="_99_상반기시중노임">[14]노임단가!$C$2:$C$65536</definedName>
    <definedName name="_99_하반기시중노임">[14]노임단가!$D$2:$D$65536</definedName>
    <definedName name="_aa11" hidden="1">{#N/A,#N/A,FALSE,"운반시간"}</definedName>
    <definedName name="_B2">'[15]단면 (2)'!$K$55</definedName>
    <definedName name="_B22">[16]일위대가!$1400:$1413=[16]일위대가!$A$1400</definedName>
    <definedName name="_dfg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_dist__bin" hidden="1">[17]조명시설!#REF!</definedName>
    <definedName name="_Dist_Bin" hidden="1">[18]TEST1!$EH$1</definedName>
    <definedName name="_Dist_Values" hidden="1">[18]TEST1!$EH$1</definedName>
    <definedName name="_EE1" hidden="1">{#N/A,#N/A,FALSE,"단가표지"}</definedName>
    <definedName name="_F45">[19]수량3!$F$48</definedName>
    <definedName name="_Fill" hidden="1">#REF!</definedName>
    <definedName name="_xlnm._FilterDatabase" localSheetId="0" hidden="1">#REF!</definedName>
    <definedName name="_xlnm._FilterDatabase" hidden="1">#REF!</definedName>
    <definedName name="_gf43" hidden="1">{#N/A,#N/A,FALSE,"운반시간"}</definedName>
    <definedName name="_ju8" hidden="1">{"'광피스표'!$A$3:$N$54"}</definedName>
    <definedName name="_k" hidden="1">[20]프랜트면허!#REF!</definedName>
    <definedName name="_K02">[16]일위대가!$732:$745=[16]일위대가!$A$732</definedName>
    <definedName name="_key01" hidden="1">#REF!</definedName>
    <definedName name="_key02" hidden="1">#REF!</definedName>
    <definedName name="_Key1" hidden="1">#REF!</definedName>
    <definedName name="_Key11" hidden="1">#REF!</definedName>
    <definedName name="_Key2" hidden="1">#REF!</definedName>
    <definedName name="_key21" hidden="1">[2]조명시설!#REF!</definedName>
    <definedName name="_kfkf" hidden="1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O03">[16]일위대가!$1516:$1529=[16]일위대가!$A$1516</definedName>
    <definedName name="_Order1" hidden="1">255</definedName>
    <definedName name="_Order2" hidden="1">255</definedName>
    <definedName name="_Order5" hidden="1">0</definedName>
    <definedName name="_ordr2" hidden="1">0</definedName>
    <definedName name="_ordwre2" hidden="1">0</definedName>
    <definedName name="_P3" hidden="1">{#N/A,#N/A,FALSE,"배수1"}</definedName>
    <definedName name="_P4" hidden="1">{#N/A,#N/A,FALSE,"혼합골재"}</definedName>
    <definedName name="_P5" hidden="1">{#N/A,#N/A,FALSE,"배수1"}</definedName>
    <definedName name="_P6" hidden="1">{#N/A,#N/A,FALSE,"2~8번"}</definedName>
    <definedName name="_Parse_In" hidden="1">#REF!</definedName>
    <definedName name="_Parse_Out" hidden="1">#REF!</definedName>
    <definedName name="_qa01" hidden="1">{#N/A,#N/A,FALSE,"2~8번"}</definedName>
    <definedName name="_qa02" hidden="1">{#N/A,#N/A,FALSE,"골재소요량";#N/A,#N/A,FALSE,"골재소요량"}</definedName>
    <definedName name="_qa03" hidden="1">{#N/A,#N/A,FALSE,"구조2"}</definedName>
    <definedName name="_qa04" hidden="1">{#N/A,#N/A,FALSE,"단가표지"}</definedName>
    <definedName name="_qa05" hidden="1">{#N/A,#N/A,FALSE,"배수1"}</definedName>
    <definedName name="_qa06" hidden="1">{#N/A,#N/A,FALSE,"배수2"}</definedName>
    <definedName name="_qa07" hidden="1">{#N/A,#N/A,FALSE,"부대1"}</definedName>
    <definedName name="_qa08" hidden="1">{#N/A,#N/A,FALSE,"부대2"}</definedName>
    <definedName name="_qa10" hidden="1">{#N/A,#N/A,FALSE,"속도"}</definedName>
    <definedName name="_qa11" hidden="1">{#N/A,#N/A,FALSE,"운반시간"}</definedName>
    <definedName name="_qa12" hidden="1">{#N/A,#N/A,FALSE,"이정표"}</definedName>
    <definedName name="_qa13" hidden="1">{#N/A,#N/A,FALSE,"조골재"}</definedName>
    <definedName name="_qa14" hidden="1">{#N/A,#N/A,FALSE,"구조1"}</definedName>
    <definedName name="_qa15" hidden="1">{#N/A,#N/A,FALSE,"토공2"}</definedName>
    <definedName name="_qa16" hidden="1">{#N/A,#N/A,FALSE,"포장1";#N/A,#N/A,FALSE,"포장1"}</definedName>
    <definedName name="_qa17" hidden="1">{#N/A,#N/A,FALSE,"포장2"}</definedName>
    <definedName name="_qa18" hidden="1">{#N/A,#N/A,FALSE,"표지목차"}</definedName>
    <definedName name="_qa19" hidden="1">{#N/A,#N/A,FALSE,"혼합골재"}</definedName>
    <definedName name="_qa20" hidden="1">{#N/A,#N/A,FALSE,"운반시간"}</definedName>
    <definedName name="_QQ1" hidden="1">{#N/A,#N/A,FALSE,"단가표지"}</definedName>
    <definedName name="_QW1" hidden="1">{#N/A,#N/A,FALSE,"단가표지"}</definedName>
    <definedName name="_qx1" hidden="1">{#N/A,#N/A,FALSE,"운반시간"}</definedName>
    <definedName name="_R69496">'[21]입출재고현황 (2)'!$R$62503</definedName>
    <definedName name="_R70000">'[21]입출재고현황 (2)'!$R$60007</definedName>
    <definedName name="_R80000">'[21]입출재고현황 (2)'!$R$20007</definedName>
    <definedName name="_R90000">'[21]입출재고현황 (2)'!$R$20007</definedName>
    <definedName name="_R99000">'[21]입출재고현황 (2)'!$R$11947</definedName>
    <definedName name="_Regression_Int" hidden="1">1</definedName>
    <definedName name="_Regression_Out" hidden="1">'[22]#REF'!$D$28:$D$28</definedName>
    <definedName name="_Regression_X" hidden="1">'[22]#REF'!$B$17:$B$23</definedName>
    <definedName name="_Regression_Y" hidden="1">'[22]#REF'!$C$17:$C$23</definedName>
    <definedName name="_s" hidden="1">[20]토목주소!#REF!</definedName>
    <definedName name="_S3" hidden="1">{#N/A,#N/A,FALSE,"포장2"}</definedName>
    <definedName name="_sh2">[23]SG!$A$1:$G$961</definedName>
    <definedName name="_Sort" hidden="1">#REF!</definedName>
    <definedName name="_SORT1" hidden="1">#REF!</definedName>
    <definedName name="_ss122" hidden="1">{#N/A,#N/A,FALSE,"조골재"}</definedName>
    <definedName name="_sss11" hidden="1">{#N/A,#N/A,FALSE,"조골재"}</definedName>
    <definedName name="_Table1_In1" hidden="1">#REF!</definedName>
    <definedName name="_Table1_Out" hidden="1">#REF!</definedName>
    <definedName name="_TC1" hidden="1">{#N/A,#N/A,FALSE,"물량산출"}</definedName>
    <definedName name="_tt1">"tt1"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재ㅐ햐" hidden="1">#REF!</definedName>
    <definedName name="\G" hidden="1">#REF!</definedName>
    <definedName name="\R" hidden="1">#REF!</definedName>
    <definedName name="a.고용">[24]금액!$B$18</definedName>
    <definedName name="a.고용1">[24]금액!$C$18</definedName>
    <definedName name="A1C1" hidden="1">#REF!</definedName>
    <definedName name="AA" hidden="1">#REF!</definedName>
    <definedName name="aaa" hidden="1">#REF!</definedName>
    <definedName name="aaaa_1" hidden="1">{#N/A,#N/A,FALSE,"조골재"}</definedName>
    <definedName name="aaaaa" hidden="1">{#N/A,#N/A,FALSE,"조골재"}</definedName>
    <definedName name="aaaaa_1" hidden="1">{#N/A,#N/A,FALSE,"조골재"}</definedName>
    <definedName name="aaaaaa" hidden="1">{#N/A,#N/A,FALSE,"속도"}</definedName>
    <definedName name="aaaaaaaaaa" hidden="1">{#N/A,#N/A,FALSE,"포장1";#N/A,#N/A,FALSE,"포장1"}</definedName>
    <definedName name="aaaaaaaaaa_1" hidden="1">{#N/A,#N/A,FALSE,"운반시간"}</definedName>
    <definedName name="aaaaaaaaaaa">{#N/A,#N/A,FALSE,"2~8번"}</definedName>
    <definedName name="aaaaaaaaaaaaaa">{#N/A,#N/A,FALSE,"포장2"}</definedName>
    <definedName name="aaaasssss" hidden="1">{#N/A,#N/A,FALSE,"2~8번"}</definedName>
    <definedName name="AADFA" hidden="1">{#N/A,#N/A,FALSE,"단면 제원"}</definedName>
    <definedName name="AB" hidden="1">{#N/A,#N/A,FALSE,"배수2"}</definedName>
    <definedName name="ABC">'[25]플랜트 설치'!$A:$A,'[25]플랜트 설치'!$1:$2</definedName>
    <definedName name="Access_Button" hidden="1">"함양영업소_공사비증감내역__2__List"</definedName>
    <definedName name="AccessDatabase" hidden="1">"C:\MSOffice\Excel\여건보고\함양영업소.mdb"</definedName>
    <definedName name="ACDA" hidden="1">[26]GAEYO!#REF!</definedName>
    <definedName name="AD" hidden="1">{#N/A,#N/A,FALSE,"부대2"}</definedName>
    <definedName name="ADC" hidden="1">#REF!</definedName>
    <definedName name="adfa" hidden="1">{#N/A,#N/A,FALSE,"CCTV"}</definedName>
    <definedName name="ADFF" hidden="1">#REF!</definedName>
    <definedName name="ADFV" hidden="1">{#N/A,#N/A,FALSE,"전력간선"}</definedName>
    <definedName name="ADSG" hidden="1">#REF!</definedName>
    <definedName name="aer">#REF!,#REF!</definedName>
    <definedName name="afasd" hidden="1">{#N/A,#N/A,FALSE,"단가표지"}</definedName>
    <definedName name="afasdfasf" hidden="1">{#N/A,#N/A,FALSE,"CCTV"}</definedName>
    <definedName name="afd" hidden="1">{#N/A,#N/A,FALSE,"운반시간"}</definedName>
    <definedName name="afdasgh" hidden="1">{#N/A,#N/A,FALSE,"CCTV"}</definedName>
    <definedName name="AFDEWAD" hidden="1">{#N/A,#N/A,FALSE,"혼합골재"}</definedName>
    <definedName name="afdfdaf">{#N/A,#N/A,FALSE,"배수1"}</definedName>
    <definedName name="AFDFSS" hidden="1">{0,0,0,0}</definedName>
    <definedName name="afdsfdg" hidden="1">{#N/A,#N/A,FALSE,"CCTV"}</definedName>
    <definedName name="afffgff" hidden="1">{#N/A,#N/A,FALSE,"CCTV"}</definedName>
    <definedName name="afjdkfjad" hidden="1">{#VALUE!,#N/A,FALSE,0}</definedName>
    <definedName name="AH" hidden="1">{#N/A,#N/A,FALSE,"조골재"}</definedName>
    <definedName name="AHF" hidden="1">#REF!</definedName>
    <definedName name="AJ" hidden="1">{#N/A,#N/A,FALSE,"토공2"}</definedName>
    <definedName name="ajdi" hidden="1">{#N/A,#N/A,FALSE,"집계표"}</definedName>
    <definedName name="AJH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JH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k" hidden="1">#REF!</definedName>
    <definedName name="AL" hidden="1">{#N/A,#N/A,FALSE,"포장2"}</definedName>
    <definedName name="AN" hidden="1">{#N/A,#N/A,FALSE,"혼합골재"}</definedName>
    <definedName name="anscount" hidden="1">1</definedName>
    <definedName name="AP" hidden="1">{#N/A,#N/A,FALSE,"혼합골재"}</definedName>
    <definedName name="AREA0002" hidden="1">#REF!</definedName>
    <definedName name="asd" hidden="1">{#N/A,#N/A,FALSE,"전력간선"}</definedName>
    <definedName name="ASDA" hidden="1">#REF!</definedName>
    <definedName name="asdfasdf" hidden="1">{#N/A,#N/A,FALSE,"CCTV"}</definedName>
    <definedName name="ASDFFD" hidden="1">#REF!</definedName>
    <definedName name="asdffff" localSheetId="0" hidden="1">{#N/A,#N/A,FALSE,"현장 NCR 분석";#N/A,#N/A,FALSE,"현장품질감사";#N/A,#N/A,FALSE,"현장품질감사"}</definedName>
    <definedName name="asdffff" hidden="1">{#N/A,#N/A,FALSE,"현장 NCR 분석";#N/A,#N/A,FALSE,"현장품질감사";#N/A,#N/A,FALSE,"현장품질감사"}</definedName>
    <definedName name="ASF" hidden="1">{#N/A,#N/A,FALSE,"2~8번"}</definedName>
    <definedName name="asfas" hidden="1">{#N/A,#N/A,FALSE,"표지목차"}</definedName>
    <definedName name="ASGF" hidden="1">{#N/A,#N/A,FALSE,"2~8번"}</definedName>
    <definedName name="A블록대지면적">[27]사업성!$F$6</definedName>
    <definedName name="BC" hidden="1">{#N/A,#N/A,FALSE,"이태원철근"}</definedName>
    <definedName name="bfbfdhfdhdfgh" hidden="1">{#N/A,#N/A,FALSE,"CCTV"}</definedName>
    <definedName name="BI" hidden="1">{#N/A,#N/A,FALSE,"이태원철근"}</definedName>
    <definedName name="bnn" hidden="1">{#N/A,#N/A,FALSE,"조골재"}</definedName>
    <definedName name="camberWork">[0]!camberWork</definedName>
    <definedName name="CB" hidden="1">{#N/A,#N/A,FALSE,"혼합골재"}</definedName>
    <definedName name="CCTV" hidden="1">#REF!</definedName>
    <definedName name="CD" hidden="1">{#N/A,#N/A,FALSE,"운반시간"}</definedName>
    <definedName name="cgmh" localSheetId="0" hidden="1">{"'용역비'!$A$4:$C$8"}</definedName>
    <definedName name="cgmh" hidden="1">{"'용역비'!$A$4:$C$8"}</definedName>
    <definedName name="CHO.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JU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s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JFRHD">[28]물가자료!$C$21</definedName>
    <definedName name="CODESUM3">[29]!CODESUM3</definedName>
    <definedName name="CS" hidden="1">{#N/A,#N/A,FALSE,"포장2"}</definedName>
    <definedName name="CV">[30]DATA!$F$4:$J$14</definedName>
    <definedName name="cvbcv" hidden="1">{"'옥포덕포실행'!$Q$245"}</definedName>
    <definedName name="CX" hidden="1">{#N/A,#N/A,FALSE,"포장1";#N/A,#N/A,FALSE,"포장1"}</definedName>
    <definedName name="da" hidden="1">{#N/A,#N/A,FALSE,"전력간선"}</definedName>
    <definedName name="DADD">'[31]기둥(원형)'!$O$17</definedName>
    <definedName name="daf" hidden="1">[32]정렬!#REF!</definedName>
    <definedName name="DAFDAFDAFD">[0]!DAFDAFDAFD</definedName>
    <definedName name="DANGA">'[33]Y-WORK'!$D$19:$D$19,'[33]Y-WORK'!$F$19:$BD$19</definedName>
    <definedName name="dasfffffffff" localSheetId="0" hidden="1">{#N/A,#N/A,FALSE,"현장 NCR 분석";#N/A,#N/A,FALSE,"현장품질감사";#N/A,#N/A,FALSE,"현장품질감사"}</definedName>
    <definedName name="dasfffffffff" hidden="1">{#N/A,#N/A,FALSE,"현장 NCR 분석";#N/A,#N/A,FALSE,"현장품질감사";#N/A,#N/A,FALSE,"현장품질감사"}</definedName>
    <definedName name="DATA_">'[34]내역서 '!$A$22:$BE$402</definedName>
    <definedName name="datab">'[35]1.우편집중내역서'!$A$3:$D$566</definedName>
    <definedName name="dataww" hidden="1">#REF!</definedName>
    <definedName name="dbnd" hidden="1">{#N/A,#N/A,FALSE,"CCTV"}</definedName>
    <definedName name="DDD" hidden="1">{#N/A,#N/A,FALSE,"이태원철근"}</definedName>
    <definedName name="DDDD">[36]입찰안!$P$3</definedName>
    <definedName name="ddddd" hidden="1">#REF!</definedName>
    <definedName name="dddddd" hidden="1">{#N/A,#N/A,FALSE,"이정표"}</definedName>
    <definedName name="ddddddddd" hidden="1">{#N/A,#N/A,FALSE,"전력간선"}</definedName>
    <definedName name="DDDDDDDDDDD" hidden="1">{#N/A,#N/A,FALSE,"조골재"}</definedName>
    <definedName name="ddddddddddddddddddddddddddddddddddddddddd" hidden="1">{#N/A,#N/A,FALSE,"골재소요량";#N/A,#N/A,FALSE,"골재소요량"}</definedName>
    <definedName name="dddddddddddddddddddddddddddddddddddddddddddddddd" hidden="1">{#N/A,#N/A,FALSE,"이태원철근"}</definedName>
    <definedName name="DDF" hidden="1">{#N/A,#N/A,FALSE,"CCTV"}</definedName>
    <definedName name="DDFD" hidden="1">{#N/A,#N/A,FALSE,"CCTV"}</definedName>
    <definedName name="DDFR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FR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q">'[37]플랜트 설치'!$A:$A,'[37]플랜트 설치'!$1:$2</definedName>
    <definedName name="ddyw" localSheetId="0" hidden="1">{0}</definedName>
    <definedName name="ddyw" hidden="1">{0}</definedName>
    <definedName name="df" hidden="1">{#N/A,#N/A,FALSE,"CCTV"}</definedName>
    <definedName name="dfas" localSheetId="0" hidden="1">{#N/A,#N/A,FALSE,"현장 NCR 분석";#N/A,#N/A,FALSE,"현장품질감사";#N/A,#N/A,FALSE,"현장품질감사"}</definedName>
    <definedName name="dfas" hidden="1">{#N/A,#N/A,FALSE,"현장 NCR 분석";#N/A,#N/A,FALSE,"현장품질감사";#N/A,#N/A,FALSE,"현장품질감사"}</definedName>
    <definedName name="DFASFD" hidden="1">{#N/A,#N/A,FALSE,"골재소요량";#N/A,#N/A,FALSE,"골재소요량"}</definedName>
    <definedName name="DFDASFGDASG" hidden="1">{#N/A,#N/A,FALSE,"단가표지"}</definedName>
    <definedName name="DFDF" hidden="1">{#N/A,#N/A,FALSE,"단면 제원"}</definedName>
    <definedName name="DFDFDF" hidden="1">{#N/A,#N/A,FALSE,"단가표지"}</definedName>
    <definedName name="DFDFFD" hidden="1">{#N/A,#N/A,FALSE,"CCTV"}</definedName>
    <definedName name="DFDSADFADSF" hidden="1">{#N/A,#N/A,FALSE,"2~8번"}</definedName>
    <definedName name="DFDSAFDFD" hidden="1">{#N/A,#N/A,FALSE,"부대1"}</definedName>
    <definedName name="DFDSAFSFG" hidden="1">{#N/A,#N/A,FALSE,"구조2"}</definedName>
    <definedName name="DFDSAGFDSAG" hidden="1">{#N/A,#N/A,FALSE,"혼합골재"}</definedName>
    <definedName name="DFDSFD" hidden="1">{#N/A,#N/A,FALSE,"속도"}</definedName>
    <definedName name="DFDSFDFDFD" hidden="1">{#N/A,#N/A,FALSE,"구조1"}</definedName>
    <definedName name="DFDSFDS" hidden="1">{#N/A,#N/A,FALSE,"부대2"}</definedName>
    <definedName name="DFDSSF" hidden="1">{#N/A,#N/A,FALSE,"이정표"}</definedName>
    <definedName name="DFG" hidden="1">{#N/A,#N/A,FALSE,"전력간선"}</definedName>
    <definedName name="DFGADSGAFDG" hidden="1">{#N/A,#N/A,FALSE,"운반시간"}</definedName>
    <definedName name="DFGDFGDFY54" hidden="1">{"'장비'!$A$3:$M$12"}</definedName>
    <definedName name="dfsd" hidden="1">{#N/A,#N/A,FALSE,"단가표지"}</definedName>
    <definedName name="dfsdf" hidden="1">{#N/A,#N/A,FALSE,"CCTV"}</definedName>
    <definedName name="DFSF" hidden="1">{#N/A,#N/A,FALSE,"단면 제원"}</definedName>
    <definedName name="DFSSA" hidden="1">{#N/A,#N/A,FALSE,"운반시간"}</definedName>
    <definedName name="DFSW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S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g">[38]말뚝지지력산정!$L$22</definedName>
    <definedName name="DGDFGFGDG" hidden="1">{#N/A,#N/A,FALSE,"배수1"}</definedName>
    <definedName name="dgfgf" hidden="1">{#N/A,#N/A,FALSE,"2~8번"}</definedName>
    <definedName name="dgfgjgj" hidden="1">{#N/A,#N/A,FALSE,"CCTV"}</definedName>
    <definedName name="dhj" localSheetId="0" hidden="1">{"'용역비'!$A$4:$C$8"}</definedName>
    <definedName name="dhj" hidden="1">{"'용역비'!$A$4:$C$8"}</definedName>
    <definedName name="dia_mm">[39]말뚝지지력산정!$J$19</definedName>
    <definedName name="DIAA">'[31]기둥(원형)'!$S$5</definedName>
    <definedName name="dist_bin1" hidden="1">[2]조명시설!#REF!</definedName>
    <definedName name="dist_value1" hidden="1">[2]조명시설!#REF!</definedName>
    <definedName name="dk" hidden="1">{#N/A,#N/A,FALSE,"현장 NCR 분석";#N/A,#N/A,FALSE,"현장품질감사";#N/A,#N/A,FALSE,"현장품질감사"}</definedName>
    <definedName name="DKC" hidden="1">{#N/A,#N/A,FALSE,"현장 NCR 분석";#N/A,#N/A,FALSE,"현장품질감사";#N/A,#N/A,FALSE,"현장품질감사"}</definedName>
    <definedName name="dldldldll" hidden="1">[40]조명시설!#REF!</definedName>
    <definedName name="dn" localSheetId="0" hidden="1">{#N/A,#N/A,FALSE,"혼합골재"}</definedName>
    <definedName name="dn" hidden="1">{#N/A,#N/A,FALSE,"혼합골재"}</definedName>
    <definedName name="dns" hidden="1">{#N/A,#N/A,FALSE,"운반시간"}</definedName>
    <definedName name="Document_array">{"서울냉천 3차( 5. 6-7).xls","Sheet1"}</definedName>
    <definedName name="DSA" hidden="1">{#N/A,#N/A,FALSE,"포장1";#N/A,#N/A,FALSE,"포장1"}</definedName>
    <definedName name="dsaf" hidden="1">{#N/A,#N/A,FALSE,"조골재"}</definedName>
    <definedName name="dsaf_1" hidden="1">{#N/A,#N/A,FALSE,"조골재"}</definedName>
    <definedName name="DSD" hidden="1">{#N/A,#N/A,FALSE,"CCTV"}</definedName>
    <definedName name="dsds" hidden="1">{#N/A,#N/A,FALSE,"CCTV"}</definedName>
    <definedName name="dsdsd" hidden="1">{#N/A,#N/A,FALSE,"운반시간"}</definedName>
    <definedName name="DSF" hidden="1">{#N/A,#N/A,FALSE,"골재소요량";#N/A,#N/A,FALSE,"골재소요량"}</definedName>
    <definedName name="DSF_1" hidden="1">{#N/A,#N/A,FALSE,"골재소요량";#N/A,#N/A,FALSE,"골재소요량"}</definedName>
    <definedName name="DSFGB">[41]!DSFGB</definedName>
    <definedName name="DSGHE" hidden="1">{#N/A,#N/A,FALSE,"단가표지"}</definedName>
    <definedName name="dtrhgnb" hidden="1">{#N/A,#N/A,FALSE,"2~8번"}</definedName>
    <definedName name="DW" hidden="1">{#N/A,#N/A,FALSE,"배수2"}</definedName>
    <definedName name="DXFFFS" hidden="1">{#N/A,#N/A,FALSE,"지침";#N/A,#N/A,FALSE,"환경분석";#N/A,#N/A,FALSE,"Sheet16"}</definedName>
    <definedName name="E" hidden="1">{#N/A,#N/A,FALSE,"이태원철근"}</definedName>
    <definedName name="edssqq" hidden="1">{#N/A,#N/A,FALSE,"혼합골재"}</definedName>
    <definedName name="ee" localSheetId="0" hidden="1">{#N/A,#N/A,FALSE,"단가표지"}</definedName>
    <definedName name="ee" hidden="1">{#N/A,#N/A,FALSE,"단가표지"}</definedName>
    <definedName name="EE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E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ee.송운" hidden="1">{#N/A,#N/A,FALSE,"운반시간"}</definedName>
    <definedName name="eee_1" hidden="1">{#N/A,#N/A,FALSE,"2~8번"}</definedName>
    <definedName name="EEEEEEEEEE" hidden="1">{#N/A,#N/A,FALSE,"운반시간"}</definedName>
    <definedName name="ej" localSheetId="0" hidden="1">{"'용역비'!$A$4:$C$8"}</definedName>
    <definedName name="ej" hidden="1">{"'용역비'!$A$4:$C$8"}</definedName>
    <definedName name="ek" hidden="1">[42]깨기집계!#REF!</definedName>
    <definedName name="el" hidden="1">{#N/A,#N/A,FALSE,"CCTV"}</definedName>
    <definedName name="en" hidden="1">{#N/A,#N/A,FALSE,"부대1"}</definedName>
    <definedName name="ENJ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NJ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R" hidden="1">{#N/A,#N/A,FALSE,"CCTV"}</definedName>
    <definedName name="ErrName824602126" hidden="1">[11]간접비!#REF!</definedName>
    <definedName name="ertrt" hidden="1">{#N/A,#N/A,FALSE,"부대1"}</definedName>
    <definedName name="ertyertye" localSheetId="0" hidden="1">{"'용역비'!$A$4:$C$8"}</definedName>
    <definedName name="ertyertye" hidden="1">{"'용역비'!$A$4:$C$8"}</definedName>
    <definedName name="ERV" hidden="1">#REF!</definedName>
    <definedName name="etyj" localSheetId="0" hidden="1">{"'용역비'!$A$4:$C$8"}</definedName>
    <definedName name="etyj" hidden="1">{"'용역비'!$A$4:$C$8"}</definedName>
    <definedName name="etyjj" localSheetId="0" hidden="1">{"'용역비'!$A$4:$C$8"}</definedName>
    <definedName name="etyjj" hidden="1">{"'용역비'!$A$4:$C$8"}</definedName>
    <definedName name="EW" hidden="1">{#N/A,#N/A,FALSE,"기안지";#N/A,#N/A,FALSE,"통신지"}</definedName>
    <definedName name="ewqrewqreqw" hidden="1">#REF!</definedName>
    <definedName name="ey" hidden="1">{#N/A,#N/A,FALSE,"2~8번"}</definedName>
    <definedName name="eyteyt" hidden="1">{#N/A,#N/A,FALSE,"CCTV"}</definedName>
    <definedName name="eytre" hidden="1">{#N/A,#N/A,FALSE,"CCTV"}</definedName>
    <definedName name="eyw5h" hidden="1">{#N/A,#N/A,FALSE,"전력간선"}</definedName>
    <definedName name="fasfs" hidden="1">{#N/A,#N/A,FALSE,"CCTV"}</definedName>
    <definedName name="fbj" hidden="1">{#N/A,#N/A,FALSE,"CCTV"}</definedName>
    <definedName name="fddfhdfhdgh" hidden="1">{#N/A,#N/A,FALSE,"CCTV"}</definedName>
    <definedName name="fddgf" hidden="1">#REF!</definedName>
    <definedName name="fdf" hidden="1">{#N/A,#N/A,FALSE,"CCTV"}</definedName>
    <definedName name="FDFDF" hidden="1">{#N/A,#N/A,FALSE,"CCTV"}</definedName>
    <definedName name="FDGDFAGFD" hidden="1">{#N/A,#N/A,FALSE,"포장1";#N/A,#N/A,FALSE,"포장1"}</definedName>
    <definedName name="fdgfdg" hidden="1">{#N/A,#N/A,FALSE,"2~8번"}</definedName>
    <definedName name="fdgfgf" hidden="1">{#N/A,#N/A,FALSE,"운반시간"}</definedName>
    <definedName name="fdjk" hidden="1">{#N/A,#N/A,FALSE,"골재소요량";#N/A,#N/A,FALSE,"골재소요량"}</definedName>
    <definedName name="FDSA" hidden="1">{#N/A,#N/A,FALSE,"물량산출"}</definedName>
    <definedName name="FDSFASDF" hidden="1">{#N/A,#N/A,FALSE,"CCTV"}</definedName>
    <definedName name="ff" hidden="1">#REF!</definedName>
    <definedName name="FFF" hidden="1">{#N/A,#N/A,FALSE,"단가표지"}</definedName>
    <definedName name="ffff" hidden="1">#REF!</definedName>
    <definedName name="ffffff" hidden="1">{#N/A,#N/A,FALSE,"조골재"}</definedName>
    <definedName name="FGDAG" hidden="1">{#N/A,#N/A,FALSE,"포장2"}</definedName>
    <definedName name="FGDAGFG" hidden="1">{#N/A,#N/A,FALSE,"혼합골재"}</definedName>
    <definedName name="FGDF" hidden="1">{#N/A,#N/A,FALSE,"CCTV"}</definedName>
    <definedName name="FGF" hidden="1">{#N/A,#N/A,FALSE,"CCTV"}</definedName>
    <definedName name="fgfadgf" hidden="1">{#N/A,#N/A,FALSE,"혼합골재"}</definedName>
    <definedName name="FGFDG" hidden="1">{#N/A,#N/A,FALSE,"표지목차"}</definedName>
    <definedName name="fgfdgffff" hidden="1">{#N/A,#N/A,FALSE,"부대2"}</definedName>
    <definedName name="fgfdsgdfg" hidden="1">{#N/A,#N/A,FALSE,"혼합골재"}</definedName>
    <definedName name="fgfg" hidden="1">{#N/A,#N/A,FALSE,"2~8번"}</definedName>
    <definedName name="fgfgfg" hidden="1">{#N/A,#N/A,FALSE,"골재소요량";#N/A,#N/A,FALSE,"골재소요량"}</definedName>
    <definedName name="fghfdagfd" hidden="1">{#N/A,#N/A,FALSE,"표지목차"}</definedName>
    <definedName name="fghh" hidden="1">{#N/A,#N/A,FALSE,"부대2"}</definedName>
    <definedName name="fghjgfh" hidden="1">#REF!</definedName>
    <definedName name="fgjgfh" hidden="1">#REF!</definedName>
    <definedName name="fhddg" hidden="1">{#N/A,#N/A,FALSE,"부대1"}</definedName>
    <definedName name="fhdkjf" hidden="1">{#N/A,#N/A,FALSE,"골재소요량";#N/A,#N/A,FALSE,"골재소요량"}</definedName>
    <definedName name="fhgjfghfghgf" hidden="1">{#N/A,#N/A,FALSE,"CCTV"}</definedName>
    <definedName name="fhhfgh" hidden="1">#REF!</definedName>
    <definedName name="fhz" hidden="1">{#N/A,#N/A,FALSE,"전력간선"}</definedName>
    <definedName name="file">"Edit Box 7"</definedName>
    <definedName name="fill1" hidden="1">[2]조명시설!#REF!</definedName>
    <definedName name="FIXT">[43]데이타!$U$23:$V$50</definedName>
    <definedName name="FJSDHF" hidden="1">{#N/A,#N/A,FALSE,"단가표지"}</definedName>
    <definedName name="FK" localSheetId="0" hidden="1">{"'용역비'!$A$4:$C$8"}</definedName>
    <definedName name="FK" hidden="1">{"'용역비'!$A$4:$C$8"}</definedName>
    <definedName name="FS" hidden="1">{#N/A,#N/A,FALSE,"배수1"}</definedName>
    <definedName name="FSDF" hidden="1">{#N/A,#N/A,FALSE,"운반시간"}</definedName>
    <definedName name="fukfyuk" hidden="1">{#N/A,#N/A,FALSE,"2~8번"}</definedName>
    <definedName name="fx" hidden="1">{#N/A,#N/A,FALSE,"조골재"}</definedName>
    <definedName name="fz">[0]!fz</definedName>
    <definedName name="gads" hidden="1">{#N/A,#N/A,FALSE,"CCTV"}</definedName>
    <definedName name="GD" hidden="1">{#N/A,#N/A,FALSE,"배수1"}</definedName>
    <definedName name="GDFS" hidden="1">{#N/A,#N/A,FALSE,"2~8번"}</definedName>
    <definedName name="GDG" hidden="1">{#N/A,#N/A,FALSE,"포장2"}</definedName>
    <definedName name="GDGFD" hidden="1">{#N/A,#N/A,FALSE,"배수1"}</definedName>
    <definedName name="gdh" hidden="1">{#N/A,#N/A,FALSE,"CCTV"}</definedName>
    <definedName name="GEMCO" hidden="1">#REF!</definedName>
    <definedName name="GEMCO1" hidden="1">#REF!</definedName>
    <definedName name="GF" hidden="1">{#N/A,#N/A,FALSE,"배수2"}</definedName>
    <definedName name="GFDG" hidden="1">{#N/A,#N/A,FALSE,"2~8번"}</definedName>
    <definedName name="GFDGDFGFG" hidden="1">{#N/A,#N/A,FALSE,"혼합골재"}</definedName>
    <definedName name="GFDSAG" hidden="1">{#N/A,#N/A,FALSE,"2~8번"}</definedName>
    <definedName name="gfgdfg" hidden="1">[44]차액보증!#REF!</definedName>
    <definedName name="gfgfg" hidden="1">{#N/A,#N/A,FALSE,"골재소요량";#N/A,#N/A,FALSE,"골재소요량"}</definedName>
    <definedName name="GFGFHGFHF" hidden="1">{#N/A,#N/A,FALSE,"토공2"}</definedName>
    <definedName name="gfhgh" hidden="1">{#N/A,#N/A,FALSE,"배수2"}</definedName>
    <definedName name="GFHJH" hidden="1">{#N/A,#N/A,FALSE,"CCTV"}</definedName>
    <definedName name="GFHR" hidden="1">{#N/A,#N/A,FALSE,"운반시간"}</definedName>
    <definedName name="gfjgfh" hidden="1">{#N/A,#N/A,FALSE,"CCTV"}</definedName>
    <definedName name="gfjgfhfg" hidden="1">{#N/A,#N/A,FALSE,"CCTV"}</definedName>
    <definedName name="GFㄹㅇ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F" hidden="1">{#N/A,#N/A,FALSE,"CCTV"}</definedName>
    <definedName name="ggfhgfshgh" hidden="1">{#N/A,#N/A,FALSE,"포장2"}</definedName>
    <definedName name="GGG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gg" hidden="1">{#N/A,#N/A,FALSE,"구조1"}</definedName>
    <definedName name="GGGTR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T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fg" hidden="1">{#N/A,#N/A,FALSE,"CCTV"}</definedName>
    <definedName name="ghgfh" hidden="1">{#N/A,#N/A,FALSE,"포장2"}</definedName>
    <definedName name="GHJJ" hidden="1">{"'광피스표'!$A$3:$N$54"}</definedName>
    <definedName name="giobi" hidden="1">#REF!</definedName>
    <definedName name="gjgjgj" hidden="1">[45]Total!#REF!</definedName>
    <definedName name="gjh" localSheetId="0" hidden="1">{#N/A,#N/A,FALSE,"현장 NCR 분석";#N/A,#N/A,FALSE,"현장품질감사";#N/A,#N/A,FALSE,"현장품질감사"}</definedName>
    <definedName name="gjh" hidden="1">{#N/A,#N/A,FALSE,"현장 NCR 분석";#N/A,#N/A,FALSE,"현장품질감사";#N/A,#N/A,FALSE,"현장품질감사"}</definedName>
    <definedName name="GJHGLI" hidden="1">{#N/A,#N/A,FALSE,"포장1";#N/A,#N/A,FALSE,"포장1"}</definedName>
    <definedName name="gkdksod" hidden="1">{#N/A,#N/A,FALSE,"포장2"}</definedName>
    <definedName name="gkgk" hidden="1">#REF!</definedName>
    <definedName name="gras" localSheetId="0" hidden="1">{#N/A,#N/A,FALSE,"현장 NCR 분석";#N/A,#N/A,FALSE,"현장품질감사";#N/A,#N/A,FALSE,"현장품질감사"}</definedName>
    <definedName name="gras" hidden="1">{#N/A,#N/A,FALSE,"현장 NCR 분석";#N/A,#N/A,FALSE,"현장품질감사";#N/A,#N/A,FALSE,"현장품질감사"}</definedName>
    <definedName name="grew" hidden="1">#REF!</definedName>
    <definedName name="GS" hidden="1">{#N/A,#N/A,FALSE,"포장2"}</definedName>
    <definedName name="gtherthwe">[0]!gtherthwe</definedName>
    <definedName name="gu">#REF!,#REF!</definedName>
    <definedName name="GUSTLS" hidden="1">#REF!</definedName>
    <definedName name="han" hidden="1">#REF!</definedName>
    <definedName name="hardwar" hidden="1">[46]Sheet3!#REF!</definedName>
    <definedName name="HARDWAR1" hidden="1">#REF!</definedName>
    <definedName name="hardwar2" hidden="1">#REF!</definedName>
    <definedName name="HDGF" hidden="1">{#N/A,#N/A,FALSE,"표지목차"}</definedName>
    <definedName name="hfdgfdg" hidden="1">{#N/A,#N/A,FALSE,"CCTV"}</definedName>
    <definedName name="hfedd" hidden="1">{#N/A,#N/A,FALSE,"CCTV"}</definedName>
    <definedName name="HFGHFG" hidden="1">{#N/A,#N/A,FALSE,"CCTV"}</definedName>
    <definedName name="hfjh" hidden="1">{#N/A,#N/A,FALSE,"CCTV"}</definedName>
    <definedName name="hfjhhjj" hidden="1">{#N/A,#N/A,FALSE,"CCTV"}</definedName>
    <definedName name="HG" hidden="1">{#N/A,#N/A,FALSE,"골재소요량";#N/A,#N/A,FALSE,"골재소요량"}</definedName>
    <definedName name="hgd" hidden="1">{#N/A,#N/A,FALSE,"배수2"}</definedName>
    <definedName name="HGF" hidden="1">{#N/A,#N/A,FALSE,"CCTV"}</definedName>
    <definedName name="HGFH" hidden="1">{#N/A,#N/A,FALSE,"2~8번"}</definedName>
    <definedName name="HGFSTAA" hidden="1">#REF!</definedName>
    <definedName name="hgh" hidden="1">{#N/A,#N/A,FALSE,"단가표지"}</definedName>
    <definedName name="hghg" hidden="1">{#N/A,#N/A,FALSE,"운반시간"}</definedName>
    <definedName name="hgjfgh" hidden="1">{#N/A,#N/A,FALSE,"CCTV"}</definedName>
    <definedName name="hgjgfhgh" hidden="1">{#N/A,#N/A,FALSE,"CCTV"}</definedName>
    <definedName name="HGVHGVHG" hidden="1">#REF!</definedName>
    <definedName name="HHADG" hidden="1">{#N/A,#N/A,FALSE,"조골재"}</definedName>
    <definedName name="HHH" hidden="1">#REF!</definedName>
    <definedName name="HHHH" hidden="1">#REF!</definedName>
    <definedName name="HHJH" hidden="1">{#N/A,#N/A,FALSE,"CCTV"}</definedName>
    <definedName name="HHR" hidden="1">{#N/A,#N/A,FALSE,"포장2"}</definedName>
    <definedName name="HJK" hidden="1">{#N/A,#N/A,FALSE,"이태원철근"}</definedName>
    <definedName name="hkj" hidden="1">{#N/A,#N/A,FALSE,"혼합골재"}</definedName>
    <definedName name="HOIST기초" hidden="1">{#N/A,#N/A,FALSE,"물량산출"}</definedName>
    <definedName name="HRH" hidden="1">{#N/A,#N/A,FALSE,"혼합골재"}</definedName>
    <definedName name="HTML_CodePage" hidden="1">949</definedName>
    <definedName name="HTML_Control" localSheetId="0" hidden="1">{"'용역비'!$A$4:$C$8"}</definedName>
    <definedName name="HTML_Control" hidden="1">{"'용역비'!$A$4:$C$8"}</definedName>
    <definedName name="HTML_Description" hidden="1">""</definedName>
    <definedName name="HTML_Email" hidden="1">""</definedName>
    <definedName name="HTML_Header" hidden="1">"용역비"</definedName>
    <definedName name="HTML_LastUpdate" hidden="1">"99-07-01"</definedName>
    <definedName name="HTML_LineAfter" hidden="1">FALSE</definedName>
    <definedName name="HTML_LineBefore" hidden="1">FALSE</definedName>
    <definedName name="HTML_Name" hidden="1">"전산실"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"전체금액"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unt" hidden="1">1</definedName>
    <definedName name="HTR" hidden="1">{#N/A,#N/A,FALSE,"이태원철근"}</definedName>
    <definedName name="hyhk" hidden="1">{#N/A,#N/A,FALSE,"배수1"}</definedName>
    <definedName name="ID">'[33]Y-WORK'!$I$449:$I$953,'[33]Y-WORK'!$I$963:$I$989</definedName>
    <definedName name="IIJELLS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JELL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ouolkll" hidden="1">{#N/A,#N/A,FALSE,"CCTV"}</definedName>
    <definedName name="IJ" hidden="1">{"'광피스표'!$A$3:$N$54"}</definedName>
    <definedName name="ilch">[47]ilch!$A$3:$M$25</definedName>
    <definedName name="In_Vat">[48]!In_Vat</definedName>
    <definedName name="INPUT">[49]WORK!$A$22:$BE$381</definedName>
    <definedName name="IOIOIOIO" hidden="1">{#N/A,#N/A,FALSE,"표지목차"}</definedName>
    <definedName name="ISO_정렬">[50]!ISO_정렬</definedName>
    <definedName name="ITEM_">'[34]내역서 '!$22:$401</definedName>
    <definedName name="IU" hidden="1">{#N/A,#N/A,FALSE,"혼합골재"}</definedName>
    <definedName name="iuhui" hidden="1">#REF!</definedName>
    <definedName name="J" localSheetId="0" hidden="1">{"'용역비'!$A$4:$C$8"}</definedName>
    <definedName name="J" hidden="1">{"'용역비'!$A$4:$C$8"}</definedName>
    <definedName name="jg" hidden="1">{#N/A,#N/A,FALSE,"전력간선"}</definedName>
    <definedName name="JGH" hidden="1">{#N/A,#N/A,FALSE,"골재소요량";#N/A,#N/A,FALSE,"골재소요량"}</definedName>
    <definedName name="JGJFJDJDJDJS" hidden="1">{"'장비'!$A$3:$M$12"}</definedName>
    <definedName name="jhgh" hidden="1">#REF!</definedName>
    <definedName name="JHGJ" hidden="1">{#N/A,#N/A,FALSE,"운반시간"}</definedName>
    <definedName name="jhhhh" hidden="1">{#N/A,#N/A,FALSE,"CCTV"}</definedName>
    <definedName name="jhjg" hidden="1">{#N/A,#N/A,FALSE,"조골재"}</definedName>
    <definedName name="jhjh" hidden="1">{#N/A,#N/A,FALSE,"표지목차"}</definedName>
    <definedName name="JJFOR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FOR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" hidden="1">{#N/A,#N/A,FALSE,"포장단가"}</definedName>
    <definedName name="JJJJ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K" hidden="1">{#N/A,#N/A,FALSE,"구조2"}</definedName>
    <definedName name="JKJKJKJK" hidden="1">{#N/A,#N/A,FALSE,"포장1";#N/A,#N/A,FALSE,"포장1"}</definedName>
    <definedName name="JL">'[51]플랜트 설치'!$A:$A,'[51]플랜트 설치'!$1:$2</definedName>
    <definedName name="JSH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SH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uy" hidden="1">{"'광피스표'!$A$3:$N$54"}</definedName>
    <definedName name="KA">[52]MOTOR!$B$61:$E$68</definedName>
    <definedName name="kghlgh" hidden="1">{#N/A,#N/A,FALSE,"CCTV"}</definedName>
    <definedName name="kgjf" hidden="1">{#N/A,#N/A,FALSE,"이정표"}</definedName>
    <definedName name="KHJF" hidden="1">{#N/A,#N/A,FALSE,"CCTV"}</definedName>
    <definedName name="khl" hidden="1">{#N/A,#N/A,FALSE,"2~8번"}</definedName>
    <definedName name="kiulil" hidden="1">{#N/A,#N/A,FALSE,"CCTV"}</definedName>
    <definedName name="kjg" hidden="1">{#N/A,#N/A,FALSE,"조골재"}</definedName>
    <definedName name="kjhlh" hidden="1">{#N/A,#N/A,FALSE,"CCTV"}</definedName>
    <definedName name="kjhljhk" hidden="1">{#N/A,#N/A,FALSE,"CCTV"}</definedName>
    <definedName name="kk" hidden="1">#REF!</definedName>
    <definedName name="KK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" hidden="1">{#N/A,#N/A,FALSE,"포장단가"}</definedName>
    <definedName name="KK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K" hidden="1">#REF!</definedName>
    <definedName name="KKKSJ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LLKLKLK" hidden="1">{#N/A,#N/A,FALSE,"포장2"}</definedName>
    <definedName name="ktf" hidden="1">#REF!</definedName>
    <definedName name="kty" hidden="1">#REF!</definedName>
    <definedName name="LAK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B">[39]말뚝지지력산정!$L$22</definedName>
    <definedName name="LC산출" hidden="1">{#N/A,#N/A,FALSE,"사업총괄";#N/A,#N/A,FALSE,"장비사업";#N/A,#N/A,FALSE,"철구사업";#N/A,#N/A,FALSE,"준설사업"}</definedName>
    <definedName name="li" localSheetId="0" hidden="1">{"'용역비'!$A$4:$C$8"}</definedName>
    <definedName name="li" hidden="1">{"'용역비'!$A$4:$C$8"}</definedName>
    <definedName name="ljkㅏㅎ" hidden="1">{#N/A,#N/A,FALSE,"2~8번"}</definedName>
    <definedName name="LK" hidden="1">{#N/A,#N/A,FALSE,"단가표지"}</definedName>
    <definedName name="lklhlkjl" hidden="1">{#N/A,#N/A,FALSE,"CCTV"}</definedName>
    <definedName name="LKLJH" hidden="1">{#N/A,#N/A,FALSE,"CCTV"}</definedName>
    <definedName name="LLDIEKK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DIEK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w">'[53]플랜트 설치'!$A:$A,'[53]플랜트 설치'!$1:$2</definedName>
    <definedName name="LY" hidden="1">#REF!</definedName>
    <definedName name="L형측" hidden="1">{#N/A,#N/A,FALSE,"표지목차"}</definedName>
    <definedName name="Macro1">[54]!Macro1</definedName>
    <definedName name="Macro10">[54]!Macro10</definedName>
    <definedName name="Macro11">[54]!Macro11</definedName>
    <definedName name="Macro12">[54]!Macro12</definedName>
    <definedName name="Macro13">[54]!Macro13</definedName>
    <definedName name="Macro14">[54]!Macro14</definedName>
    <definedName name="Macro2">[54]!Macro2</definedName>
    <definedName name="MACRO20">[55]!Macro2</definedName>
    <definedName name="Macro3">[54]!Macro3</definedName>
    <definedName name="Macro4">[54]!Macro4</definedName>
    <definedName name="Macro5">[54]!Macro5</definedName>
    <definedName name="Macro6">[54]!Macro6</definedName>
    <definedName name="Macro7">[54]!Macro7</definedName>
    <definedName name="Macro8">[54]!Macro8</definedName>
    <definedName name="Macro9">[54]!Macro9</definedName>
    <definedName name="MCCB_AF1">'[56]Macro(차단기)'!$A$1</definedName>
    <definedName name="mhchgmchg" hidden="1">#REF!</definedName>
    <definedName name="mm" hidden="1">{#N/A,#N/A,TRUE,"토적및재료집계";#N/A,#N/A,TRUE,"토적및재료집계";#N/A,#N/A,TRUE,"단위량"}</definedName>
    <definedName name="MMM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MM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mmm" hidden="1">{#N/A,#N/A,FALSE,"포장단가"}</definedName>
    <definedName name="MNB" hidden="1">{#N/A,#N/A,FALSE,"2~8번"}</definedName>
    <definedName name="MNHL">[54]Sheet1!$A$4:$H$5</definedName>
    <definedName name="Module1.매크로4">[57]!Module1.매크로4</definedName>
    <definedName name="Module1.매크로5">[57]!Module1.매크로5</definedName>
    <definedName name="Module1.매크로6">[57]!Module1.매크로6</definedName>
    <definedName name="Module1.매크로7">[57]!Module1.매크로7</definedName>
    <definedName name="MONEY">'[33]Y-WORK'!$F$21:$M$953,'[33]Y-WORK'!$F$963:$M$989</definedName>
    <definedName name="MOON">'[58]L형 옹벽'!$A$1:$AA$180</definedName>
    <definedName name="musu">'[59]수안보-MBR1'!$AN$247</definedName>
    <definedName name="M당무게">[60]DATE!$E$24:$E$85</definedName>
    <definedName name="NB" hidden="1">{#N/A,#N/A,FALSE,"운반시간"}</definedName>
    <definedName name="NEWNAME" hidden="1">{#N/A,#N/A,FALSE,"CCTV"}</definedName>
    <definedName name="NHL">[61]터널조도!$AR$19:$AT$25</definedName>
    <definedName name="NJKHJK" hidden="1">{"'산출근거'!$B$4:$D$8"}</definedName>
    <definedName name="nkknk" hidden="1">{#N/A,#N/A,FALSE,"CCTV"}</definedName>
    <definedName name="nn" hidden="1">{#N/A,#N/A,FALSE,"구조2"}</definedName>
    <definedName name="OD">#REF!:#REF!</definedName>
    <definedName name="ODH" hidden="1">#REF!</definedName>
    <definedName name="OFSAFO" hidden="1">{#N/A,#N/A,FALSE,"CCTV"}</definedName>
    <definedName name="oi" hidden="1">{#N/A,#N/A,FALSE,"CCTV"}</definedName>
    <definedName name="OIL" localSheetId="0" hidden="1">{"'용역비'!$A$4:$C$8"}</definedName>
    <definedName name="OIL" hidden="1">{"'용역비'!$A$4:$C$8"}</definedName>
    <definedName name="oililui" hidden="1">{#N/A,#N/A,FALSE,"CCTV"}</definedName>
    <definedName name="OK" hidden="1">{#N/A,#N/A,FALSE,"구조1"}</definedName>
    <definedName name="ONP" hidden="1">#REF!</definedName>
    <definedName name="OOO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OOO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OPOP" hidden="1">[62]수량산출!#REF!</definedName>
    <definedName name="OPP" hidden="1">#REF!</definedName>
    <definedName name="OPPP" hidden="1">[63]수량산출!$A$3:$H$8539</definedName>
    <definedName name="OVERLAY" hidden="1">{#N/A,#N/A,FALSE,"2~8번"}</definedName>
    <definedName name="P" hidden="1">#REF!</definedName>
    <definedName name="path">"Edit Box 5"</definedName>
    <definedName name="PD점검구관련" hidden="1">{#N/A,#N/A,FALSE,"물량산출"}</definedName>
    <definedName name="PEE">[30]DATA!$N$4:$P$12</definedName>
    <definedName name="PE이중관집계" hidden="1">{"'산출근거'!$B$4:$D$8"}</definedName>
    <definedName name="pile_s">[39]말뚝지지력산정!$F$116</definedName>
    <definedName name="pp" hidden="1">{#N/A,#N/A,FALSE,"전력간선"}</definedName>
    <definedName name="PPP" hidden="1">#REF!</definedName>
    <definedName name="_xlnm.Print_Area" localSheetId="3">'수량 집계표'!$A$1:$Q$8</definedName>
    <definedName name="_xlnm.Print_Area" localSheetId="4">'지급자재 리스트'!$A$1:$J$9</definedName>
    <definedName name="_xlnm.Print_Area" localSheetId="0">총괄!$A$1:$K$8</definedName>
    <definedName name="_xlnm.Print_Area" localSheetId="1">총괄표!$A$1:$G$32</definedName>
    <definedName name="PRINT_TILIES">#REF!,#REF!,#REF!,#REF!,#REF!</definedName>
    <definedName name="PRINT_TILLES">[64]우수!$1:$3,[64]우수!$A:$D</definedName>
    <definedName name="py">'[65]#REF'!$B$4</definedName>
    <definedName name="q" hidden="1">#REF!</definedName>
    <definedName name="q00" hidden="1">{#N/A,#N/A,FALSE,"운반시간"}</definedName>
    <definedName name="q234562456" localSheetId="0" hidden="1">{"'용역비'!$A$4:$C$8"}</definedName>
    <definedName name="q234562456" hidden="1">{"'용역비'!$A$4:$C$8"}</definedName>
    <definedName name="Q3WEE" hidden="1">{#N/A,#N/A,FALSE,"조골재"}</definedName>
    <definedName name="Q3WEE_1" hidden="1">{#N/A,#N/A,FALSE,"조골재"}</definedName>
    <definedName name="QA" hidden="1">{#N/A,#N/A,FALSE,"전력간선"}</definedName>
    <definedName name="qaa" hidden="1">{#N/A,#N/A,FALSE,"속도"}</definedName>
    <definedName name="qaaa" hidden="1">{#N/A,#N/A,FALSE,"속도"}</definedName>
    <definedName name="qb" hidden="1">{#N/A,#N/A,FALSE,"2~8번"}</definedName>
    <definedName name="qbb" hidden="1">{#N/A,#N/A,FALSE,"2~8번"}</definedName>
    <definedName name="qedgagsd" hidden="1">#REF!</definedName>
    <definedName name="QKF">'[66]Macro(차단기)'!$B$1</definedName>
    <definedName name="QKQH">[67]내역!#REF!,[67]내역!#REF!,[67]내역!#REF!,[67]내역!#REF!</definedName>
    <definedName name="qncjstkdehdwhrud" hidden="1">{#N/A,#N/A,TRUE,"1";#N/A,#N/A,TRUE,"2";#N/A,#N/A,TRUE,"3";#N/A,#N/A,TRUE,"4";#N/A,#N/A,TRUE,"5";#N/A,#N/A,TRUE,"6";#N/A,#N/A,TRUE,"7"}</definedName>
    <definedName name="qor" hidden="1">[68]실행철강하도!$A$1:$A$4</definedName>
    <definedName name="qq" localSheetId="0" hidden="1">{#N/A,#N/A,FALSE,"단가표지"}</definedName>
    <definedName name="qq" hidden="1">{#N/A,#N/A,FALSE,"단가표지"}</definedName>
    <definedName name="QQQ" hidden="1">#REF!</definedName>
    <definedName name="qqqq" hidden="1">{#N/A,#N/A,FALSE,"조골재"}</definedName>
    <definedName name="qqqqqq">{#N/A,#N/A,FALSE,"포장2"}</definedName>
    <definedName name="QQQQQQQQ" hidden="1">{#N/A,#N/A,FALSE,"CCTV"}</definedName>
    <definedName name="qqqqqqqqq">{#N/A,#N/A,FALSE,"포장2"}</definedName>
    <definedName name="qrqer" hidden="1">#REF!</definedName>
    <definedName name="QS" hidden="1">{#N/A,#N/A,FALSE,"배수1"}</definedName>
    <definedName name="qw" localSheetId="0" hidden="1">{#N/A,#N/A,FALSE,"단가표지"}</definedName>
    <definedName name="qw" hidden="1">{#N/A,#N/A,FALSE,"단가표지"}</definedName>
    <definedName name="qwan" hidden="1">{#N/A,#N/A,FALSE,"2~8번"}</definedName>
    <definedName name="QWE" hidden="1">{#N/A,#N/A,FALSE,"이태원철근"}</definedName>
    <definedName name="qweqwdasdf">[69]노임단가!$D$32</definedName>
    <definedName name="QWER" hidden="1">{#N/A,#N/A,FALSE,"이태원철근"}</definedName>
    <definedName name="QWQ" hidden="1">{#N/A,#N/A,FALSE,"배수2"}</definedName>
    <definedName name="qwrn10" hidden="1">{#N/A,#N/A,FALSE,"이정표"}</definedName>
    <definedName name="qwrn11" hidden="1">{#N/A,#N/A,FALSE,"조골재"}</definedName>
    <definedName name="qwrn12" hidden="1">{#N/A,#N/A,FALSE,"구조1"}</definedName>
    <definedName name="qwrn13" hidden="1">{#N/A,#N/A,FALSE,"토공2"}</definedName>
    <definedName name="qwrn14" hidden="1">{#N/A,#N/A,FALSE,"포장1";#N/A,#N/A,FALSE,"포장1"}</definedName>
    <definedName name="qwrn15" hidden="1">{#N/A,#N/A,FALSE,"포장2"}</definedName>
    <definedName name="qwrn16" hidden="1">{#N/A,#N/A,FALSE,"표지목차"}</definedName>
    <definedName name="qwrn17" hidden="1">{#N/A,#N/A,FALSE,"혼합골재"}</definedName>
    <definedName name="qwrn2" hidden="1">{#N/A,#N/A,FALSE,"구조2"}</definedName>
    <definedName name="qwrn3" hidden="1">{#N/A,#N/A,FALSE,"단가표지"}</definedName>
    <definedName name="qwrn4" hidden="1">{#N/A,#N/A,FALSE,"배수1"}</definedName>
    <definedName name="qwrn5" hidden="1">{#N/A,#N/A,FALSE,"배수2"}</definedName>
    <definedName name="qwrn6" hidden="1">{#N/A,#N/A,FALSE,"부대1"}</definedName>
    <definedName name="qwrn7" hidden="1">{#N/A,#N/A,FALSE,"부대2"}</definedName>
    <definedName name="qwrn8" hidden="1">{#N/A,#N/A,FALSE,"속도"}</definedName>
    <definedName name="qwrn9" hidden="1">{#N/A,#N/A,FALSE,"운반시간"}</definedName>
    <definedName name="qwrnn" hidden="1">{#N/A,#N/A,FALSE,"골재소요량";#N/A,#N/A,FALSE,"골재소요량"}</definedName>
    <definedName name="qyk" localSheetId="0" hidden="1">{"'용역비'!$A$4:$C$8"}</definedName>
    <definedName name="qyk" hidden="1">{"'용역비'!$A$4:$C$8"}</definedName>
    <definedName name="rarewt" hidden="1">{#N/A,#N/A,FALSE,"CCTV"}</definedName>
    <definedName name="RCD">'[70]플랜트 설치'!$A:$A,'[70]플랜트 설치'!$1:$2</definedName>
    <definedName name="rdd" hidden="1">{#N/A,#N/A,FALSE,"지침";#N/A,#N/A,FALSE,"환경분석";#N/A,#N/A,FALSE,"Sheet16"}</definedName>
    <definedName name="RE" hidden="1">{#N/A,#N/A,FALSE,"배수1"}</definedName>
    <definedName name="rety" hidden="1">{#N/A,#N/A,FALSE,"CCTV"}</definedName>
    <definedName name="RETYRE" hidden="1">{#N/A,#N/A,FALSE,"골재소요량";#N/A,#N/A,FALSE,"골재소요량"}</definedName>
    <definedName name="RFYIFIOYGOPIO" hidden="1">#REF!</definedName>
    <definedName name="RH" localSheetId="0" hidden="1">{"'용역비'!$A$4:$C$8"}</definedName>
    <definedName name="RH" hidden="1">{"'용역비'!$A$4:$C$8"}</definedName>
    <definedName name="risl" hidden="1">{#N/A,#N/A,FALSE,"속도"}</definedName>
    <definedName name="rkdkd" hidden="1">{#N/A,#N/A,FALSE,"2~8번"}</definedName>
    <definedName name="RNJS" localSheetId="0" hidden="1">{#N/A,#N/A,FALSE,"사업총괄";#N/A,#N/A,FALSE,"장비사업";#N/A,#N/A,FALSE,"철구사업";#N/A,#N/A,FALSE,"준설사업"}</definedName>
    <definedName name="RNJS" hidden="1">{#N/A,#N/A,FALSE,"사업총괄";#N/A,#N/A,FALSE,"장비사업";#N/A,#N/A,FALSE,"철구사업";#N/A,#N/A,FALSE,"준설사업"}</definedName>
    <definedName name="rnwhwh" hidden="1">{#N/A,#N/A,FALSE,"구조2"}</definedName>
    <definedName name="RRR" localSheetId="0" hidden="1">{#N/A,#N/A,FALSE,"포장2"}</definedName>
    <definedName name="RRR" hidden="1">{#N/A,#N/A,FALSE,"포장2"}</definedName>
    <definedName name="rrrrr" hidden="1">{#N/A,#N/A,FALSE,"2~8번"}</definedName>
    <definedName name="RT" hidden="1">{#N/A,#N/A,FALSE,"이태원철근"}</definedName>
    <definedName name="rth" localSheetId="0" hidden="1">{"'용역비'!$A$4:$C$8"}</definedName>
    <definedName name="rth" hidden="1">{"'용역비'!$A$4:$C$8"}</definedName>
    <definedName name="rty" localSheetId="0" hidden="1">{"'용역비'!$A$4:$C$8"}</definedName>
    <definedName name="rty" hidden="1">{"'용역비'!$A$4:$C$8"}</definedName>
    <definedName name="ryuk" localSheetId="0" hidden="1">{"'용역비'!$A$4:$C$8"}</definedName>
    <definedName name="ryuk" hidden="1">{"'용역비'!$A$4:$C$8"}</definedName>
    <definedName name="SA" hidden="1">{#N/A,#N/A,FALSE,"운반시간"}</definedName>
    <definedName name="saf" hidden="1">{#N/A,#N/A,FALSE,"CCTV"}</definedName>
    <definedName name="SCAN">[71]!SCAN</definedName>
    <definedName name="SCAN_1.SCAN">[71]!SCAN_1.SCAN</definedName>
    <definedName name="SCAN_A">[71]!SCAN_A</definedName>
    <definedName name="SDA" hidden="1">{"'광피스표'!$A$3:$N$54"}</definedName>
    <definedName name="sdaf" hidden="1">{#N/A,#N/A,FALSE,"CCTV"}</definedName>
    <definedName name="SDCFG\" localSheetId="0" hidden="1">{#N/A,#N/A,FALSE,"운반시간"}</definedName>
    <definedName name="SDCFG\" hidden="1">{#N/A,#N/A,FALSE,"운반시간"}</definedName>
    <definedName name="SDDFD" hidden="1">{#N/A,#N/A,FALSE,"배수1"}</definedName>
    <definedName name="SDF" localSheetId="0" hidden="1">{#N/A,#N/A,FALSE,"혼합골재"}</definedName>
    <definedName name="SDF" hidden="1">{#N/A,#N/A,FALSE,"혼합골재"}</definedName>
    <definedName name="SDFDFD" hidden="1">{#N/A,#N/A,FALSE,"운반시간"}</definedName>
    <definedName name="sdg" hidden="1">#REF!</definedName>
    <definedName name="SDGA" hidden="1">{#N/A,#N/A,FALSE,"조골재"}</definedName>
    <definedName name="sdryhj" localSheetId="0" hidden="1">{"'용역비'!$A$4:$C$8"}</definedName>
    <definedName name="sdryhj" hidden="1">{"'용역비'!$A$4:$C$8"}</definedName>
    <definedName name="SDS" hidden="1">{#N/A,#N/A,FALSE,"2~8번"}</definedName>
    <definedName name="SDS_1" hidden="1">{#N/A,#N/A,FALSE,"2~8번"}</definedName>
    <definedName name="sdsdddd" hidden="1">{#N/A,#N/A,FALSE,"토공2"}</definedName>
    <definedName name="sdsdsds">{#N/A,#N/A,FALSE,"2~8번"}</definedName>
    <definedName name="sdwf4rge" hidden="1">{#N/A,#N/A,FALSE,"운반시간"}</definedName>
    <definedName name="SE" localSheetId="0" hidden="1">{"'용역비'!$A$4:$C$8"}</definedName>
    <definedName name="SE" hidden="1">{"'용역비'!$A$4:$C$8"}</definedName>
    <definedName name="SERVICE" hidden="1">{#N/A,#N/A,FALSE,"이태원철근"}</definedName>
    <definedName name="SFA" hidden="1">{#N/A,#N/A,FALSE,"포장1";#N/A,#N/A,FALSE,"포장1"}</definedName>
    <definedName name="sfggf" hidden="1">{#N/A,#N/A,FALSE,"배수1"}</definedName>
    <definedName name="SFSDFDSF" hidden="1">{#N/A,#N/A,FALSE,"운반시간"}</definedName>
    <definedName name="sheet" hidden="1">{#N/A,#N/A,FALSE,"골재소요량";#N/A,#N/A,FALSE,"골재소요량"}</definedName>
    <definedName name="SHEET100" hidden="1">#REF!</definedName>
    <definedName name="SIL">[43]데이타!$R$23:$S$32</definedName>
    <definedName name="skrm" hidden="1">{#N/A,#N/A,FALSE,"구조2"}</definedName>
    <definedName name="solver_adj" hidden="1">#REF!,#REF!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#REF!,#REF!</definedName>
    <definedName name="solver_tol" hidden="1">0.05</definedName>
    <definedName name="solver_typ" hidden="1">1</definedName>
    <definedName name="solver_val" hidden="1">0</definedName>
    <definedName name="SORT" hidden="1">#REF!</definedName>
    <definedName name="sortt" hidden="1">#REF!</definedName>
    <definedName name="sr">#REF!,#REF!</definedName>
    <definedName name="SRGDSG" hidden="1">{#N/A,#N/A,FALSE,"CCTV"}</definedName>
    <definedName name="srth" localSheetId="0" hidden="1">{"'용역비'!$A$4:$C$8"}</definedName>
    <definedName name="srth" hidden="1">{"'용역비'!$A$4:$C$8"}</definedName>
    <definedName name="ss" hidden="1">{#N/A,#N/A,FALSE,"운반시간"}</definedName>
    <definedName name="sss" localSheetId="0" hidden="1">{#N/A,#N/A,FALSE,"전력간선"}</definedName>
    <definedName name="sss" hidden="1">{#N/A,#N/A,FALSE,"전력간선"}</definedName>
    <definedName name="SSS_1" hidden="1">{#N/A,#N/A,FALSE,"2~8번"}</definedName>
    <definedName name="sssee" hidden="1">{#N/A,#N/A,FALSE,"골재소요량";#N/A,#N/A,FALSE,"골재소요량"}</definedName>
    <definedName name="sssss" hidden="1">#REF!</definedName>
    <definedName name="ssssssssss" hidden="1">{#N/A,#N/A,FALSE,"조골재"}</definedName>
    <definedName name="sssssssssss" hidden="1">{#N/A,#N/A,FALSE,"운반시간"}</definedName>
    <definedName name="ssssssssssssss" hidden="1">{#N/A,#N/A,FALSE,"조골재"}</definedName>
    <definedName name="ssssssssssssssss" hidden="1">{#N/A,#N/A,FALSE,"2~8번"}</definedName>
    <definedName name="sssssssssssssssssss" hidden="1">{#N/A,#N/A,FALSE,"운반시간"}</definedName>
    <definedName name="ssssssssssssssssssss" hidden="1">{#N/A,#N/A,FALSE,"운반시간"}</definedName>
    <definedName name="sssssssssssssssssssssss" hidden="1">{#N/A,#N/A,FALSE,"조골재"}</definedName>
    <definedName name="STG" hidden="1">{"'장비'!$A$3:$M$12"}</definedName>
    <definedName name="STS" localSheetId="0" hidden="1">{"'용역비'!$A$4:$C$8"}</definedName>
    <definedName name="STS" hidden="1">{"'용역비'!$A$4:$C$8"}</definedName>
    <definedName name="ST산출">[0]!BlankMacro1</definedName>
    <definedName name="SUM" hidden="1">[72]견적조건!#REF!</definedName>
    <definedName name="SUM_A">[29]!SUM_A</definedName>
    <definedName name="ta" hidden="1">{#N/A,#N/A,FALSE,"지침";#N/A,#N/A,FALSE,"환경분석";#N/A,#N/A,FALSE,"Sheet16"}</definedName>
    <definedName name="tbv" hidden="1">{#N/A,#N/A,FALSE,"구조1"}</definedName>
    <definedName name="TC임대" hidden="1">{#N/A,#N/A,FALSE,"물량산출"}</definedName>
    <definedName name="TF" hidden="1">{#N/A,#N/A,FALSE,"운반시간"}</definedName>
    <definedName name="TFUI" localSheetId="0" hidden="1">{"'용역비'!$A$4:$C$8"}</definedName>
    <definedName name="TFUI" hidden="1">{"'용역비'!$A$4:$C$8"}</definedName>
    <definedName name="TITLE_AEAR">[73]우수공!$1:$3,[73]우수공!$A:$D</definedName>
    <definedName name="tjrhkdrjstjftksdjq" hidden="1">[74]총괄!#REF!</definedName>
    <definedName name="TON">" Sheet1!$G$54"</definedName>
    <definedName name="TOP">[75]!TOP</definedName>
    <definedName name="tr" hidden="1">#REF!</definedName>
    <definedName name="ttr" hidden="1">{#N/A,#N/A,FALSE,"CCTV"}</definedName>
    <definedName name="TTTT" hidden="1">#REF!</definedName>
    <definedName name="tu" localSheetId="0" hidden="1">{"'용역비'!$A$4:$C$8"}</definedName>
    <definedName name="tu" hidden="1">{"'용역비'!$A$4:$C$8"}</definedName>
    <definedName name="tuilol" localSheetId="0" hidden="1">{"'용역비'!$A$4:$C$8"}</definedName>
    <definedName name="tuilol" hidden="1">{"'용역비'!$A$4:$C$8"}</definedName>
    <definedName name="ty" hidden="1">{#N/A,#N/A,FALSE,"부대2"}</definedName>
    <definedName name="TYHFDGFD" hidden="1">{#N/A,#N/A,FALSE,"배수2"}</definedName>
    <definedName name="TYJ" localSheetId="0" hidden="1">{"'용역비'!$A$4:$C$8"}</definedName>
    <definedName name="TYJ" hidden="1">{"'용역비'!$A$4:$C$8"}</definedName>
    <definedName name="tyje" localSheetId="0" hidden="1">{"'용역비'!$A$4:$C$8"}</definedName>
    <definedName name="tyje" hidden="1">{"'용역비'!$A$4:$C$8"}</definedName>
    <definedName name="tyjet" localSheetId="0" hidden="1">{"'용역비'!$A$4:$C$8"}</definedName>
    <definedName name="tyjet" hidden="1">{"'용역비'!$A$4:$C$8"}</definedName>
    <definedName name="tyu" localSheetId="0" hidden="1">{"'용역비'!$A$4:$C$8"}</definedName>
    <definedName name="tyu" hidden="1">{"'용역비'!$A$4:$C$8"}</definedName>
    <definedName name="t설계예산서" hidden="1">{#N/A,#N/A,FALSE,"전력간선"}</definedName>
    <definedName name="ujdffdf" hidden="1">{#N/A,#N/A,FALSE,"단가표지"}</definedName>
    <definedName name="ulo" localSheetId="0" hidden="1">{"'용역비'!$A$4:$C$8"}</definedName>
    <definedName name="ulo" hidden="1">{"'용역비'!$A$4:$C$8"}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u" localSheetId="0" hidden="1">{"'용역비'!$A$4:$C$8"}</definedName>
    <definedName name="uu" hidden="1">{"'용역비'!$A$4:$C$8"}</definedName>
    <definedName name="uuuu" hidden="1">{#N/A,#N/A,FALSE,"단가표지"}</definedName>
    <definedName name="UY" hidden="1">{#N/A,#N/A,FALSE,"2~8번"}</definedName>
    <definedName name="uy89ihbn" hidden="1">{#N/A,#N/A,FALSE,"2~8번"}</definedName>
    <definedName name="UYI" hidden="1">{#N/A,#N/A,FALSE,"CCTV"}</definedName>
    <definedName name="UYTY" hidden="1">{#N/A,#N/A,FALSE,"기안지";#N/A,#N/A,FALSE,"통신지"}</definedName>
    <definedName name="U형수로">'[76]집수정(600-700)'!$P$4</definedName>
    <definedName name="VB" hidden="1">{#N/A,#N/A,FALSE,"이태원철근"}</definedName>
    <definedName name="VBN" hidden="1">{#N/A,#N/A,FALSE,"이태원철근"}</definedName>
    <definedName name="VC" hidden="1">{#N/A,#N/A,FALSE,"토공2"}</definedName>
    <definedName name="VIP">[77]특별교실!Macro9</definedName>
    <definedName name="VIR">[77]!Macro7</definedName>
    <definedName name="VIS">[77]특별교실!Macro9</definedName>
    <definedName name="VMVPQ" hidden="1">#REF!</definedName>
    <definedName name="VV" hidden="1">{#N/A,#N/A,FALSE,"조골재"}</definedName>
    <definedName name="vvvvvvv" hidden="1">{#N/A,#N/A,FALSE,"CCTV"}</definedName>
    <definedName name="vzxcvzcxvczxcv" localSheetId="0" hidden="1">{#N/A,#N/A,FALSE,"이정표"}</definedName>
    <definedName name="vzxcvzcxvczxcv" hidden="1">{#N/A,#N/A,FALSE,"이정표"}</definedName>
    <definedName name="w2e3" hidden="1">{"'광피스표'!$A$3:$N$54"}</definedName>
    <definedName name="wer" localSheetId="0" hidden="1">{#N/A,#N/A,FALSE,"현장 NCR 분석";#N/A,#N/A,FALSE,"현장품질감사";#N/A,#N/A,FALSE,"현장품질감사"}</definedName>
    <definedName name="wer" hidden="1">{#N/A,#N/A,FALSE,"현장 NCR 분석";#N/A,#N/A,FALSE,"현장품질감사";#N/A,#N/A,FALSE,"현장품질감사"}</definedName>
    <definedName name="wer_1" hidden="1">{#N/A,#N/A,FALSE,"골재소요량";#N/A,#N/A,FALSE,"골재소요량"}</definedName>
    <definedName name="wererr" hidden="1">{#N/A,#N/A,FALSE,"운반시간"}</definedName>
    <definedName name="werewr" hidden="1">{#N/A,#N/A,FALSE,"골재소요량";#N/A,#N/A,FALSE,"골재소요량"}</definedName>
    <definedName name="wkdidsps" hidden="1">{#N/A,#N/A,FALSE,"배수2"}</definedName>
    <definedName name="wm.조골재1" localSheetId="0" hidden="1">{#N/A,#N/A,FALSE,"조골재"}</definedName>
    <definedName name="wm.조골재1" hidden="1">{#N/A,#N/A,FALSE,"조골재"}</definedName>
    <definedName name="wocld" hidden="1">{#N/A,#N/A,FALSE,"토공2"}</definedName>
    <definedName name="WORKCREW_culmu_Crosstab">'[78]Requirement(Work Crew)'!$B$6:$AM$84</definedName>
    <definedName name="WQ" hidden="1">{#N/A,#N/A,FALSE,"표지목차"}</definedName>
    <definedName name="wqer" localSheetId="0" hidden="1">{#N/A,#N/A,FALSE,"현장 NCR 분석";#N/A,#N/A,FALSE,"현장품질감사";#N/A,#N/A,FALSE,"현장품질감사"}</definedName>
    <definedName name="wqer" hidden="1">{#N/A,#N/A,FALSE,"현장 NCR 분석";#N/A,#N/A,FALSE,"현장품질감사";#N/A,#N/A,FALSE,"현장품질감사"}</definedName>
    <definedName name="WRITE" hidden="1">{#N/A,#N/A,FALSE,"CCTV"}</definedName>
    <definedName name="wrn.0812ESC.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wrn.123456789." hidden="1">{"123",#N/A,FALSE,"안산교";"456",#N/A,FALSE,"상부철근집계";"789",#N/A,FALSE,"상부산출근거"}</definedName>
    <definedName name="wrn.2번." localSheetId="0" hidden="1">{#N/A,#N/A,FALSE,"2~8번"}</definedName>
    <definedName name="wrn.2번." hidden="1">{#N/A,#N/A,FALSE,"2~8번"}</definedName>
    <definedName name="wrn.2번._1" hidden="1">{#N/A,#N/A,FALSE,"2~8번"}</definedName>
    <definedName name="wrn.34건물기초.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wrn.3번." hidden="1">{#N/A,#N/A,FALSE,"2~8번"}</definedName>
    <definedName name="wrn.97." hidden="1">{#N/A,#N/A,FALSE,"지침";#N/A,#N/A,FALSE,"환경분석";#N/A,#N/A,FALSE,"Sheet16"}</definedName>
    <definedName name="wrn.97년._.사업계획._.및._.예산지침." localSheetId="0" hidden="1">{#N/A,#N/A,TRUE,"1";#N/A,#N/A,TRUE,"2";#N/A,#N/A,TRUE,"3";#N/A,#N/A,TRUE,"4";#N/A,#N/A,TRUE,"5";#N/A,#N/A,TRUE,"6";#N/A,#N/A,TRUE,"7"}</definedName>
    <definedName name="wrn.97년._.사업계획._.및._.예산지침." hidden="1">{#N/A,#N/A,TRUE,"1";#N/A,#N/A,TRUE,"2";#N/A,#N/A,TRUE,"3";#N/A,#N/A,TRUE,"4";#N/A,#N/A,TRUE,"5";#N/A,#N/A,TRUE,"6";#N/A,#N/A,TRUE,"7"}</definedName>
    <definedName name="WRN.98." hidden="1">{#N/A,#N/A,FALSE,"지침";#N/A,#N/A,FALSE,"환경분석";#N/A,#N/A,FALSE,"Sheet16"}</definedName>
    <definedName name="wrn.AAA." hidden="1">{#N/A,#N/A,FALSE,"집계표"}</definedName>
    <definedName name="wrn.ac30prn." hidden="1">{#N/A,#N/A,FALSE,"별표20 ";#N/A,#N/A,FALSE,"부표";#N/A,#N/A,FALSE,"품셈내역";#N/A,#N/A,FALSE,"품셈집계";#N/A,#N/A,FALSE,"내역서";#N/A,#N/A,FALSE,"집계표";#N/A,#N/A,FALSE,"표지";#N/A,#N/A,FALSE,"별표총괄표"}</definedName>
    <definedName name="wrn.BM." hidden="1">{#N/A,#N/A,FALSE,"CCTV"}</definedName>
    <definedName name="wrn.각종보고서._.전체인쇄._.기본형." hidden="1">{#N/A,#N/A,FALSE,"원가계산서";#N/A,#N/A,FALSE,"설계내역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";#N/A,#N/A,FALSE,"중기산출기초"}</definedName>
    <definedName name="wrn.각종보고서._.전체인쇄._.수자원." hidden="1">{#N/A,#N/A,FALSE,"원가계산서";#N/A,#N/A,FALSE,"설계내역서";#N/A,#N/A,FALSE,"일위대가목록";#N/A,#N/A,FALSE,"일위대가변환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일반형." hidden="1">{#N/A,#N/A,FALSE,"설계내역서";#N/A,#N/A,FALSE,"원가계산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토개공." hidden="1">{#N/A,#N/A,FALSE,"원가계산서";#N/A,#N/A,FALSE,"설계내역서";#N/A,#N/A,FALSE,"일위대가목록";#N/A,#N/A,FALSE,"일위대가";#N/A,#N/A,FALSE,"산출근거목록";#N/A,#N/A,FALSE,"산출근거변환";#N/A,#N/A,FALSE,"노무비";#N/A,#N/A,FALSE,"재료비";#N/A,#N/A,FALSE,"경비";#N/A,#N/A,FALSE,"기타";#N/A,#N/A,FALSE,"중기목록";#N/A,#N/A,FALSE,"중기변환";#N/A,#N/A,FALSE,"중기산출기초"}</definedName>
    <definedName name="wrn.각종수량집계._.전체인쇄." hidden="1">{#N/A,#N/A,FALSE,"일위대가목록";#N/A,#N/A,FALSE,"산출근거목록";#N/A,#N/A,FALSE,"노무비";#N/A,#N/A,FALSE,"재료비";#N/A,#N/A,FALSE,"경비";#N/A,#N/A,FALSE,"기타";#N/A,#N/A,FALSE,"중기목록"}</definedName>
    <definedName name="wrn.건물기초.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건설기계사업소._.상반기보고." localSheetId="0" hidden="1">{#N/A,#N/A,FALSE,"사업총괄";#N/A,#N/A,FALSE,"장비사업";#N/A,#N/A,FALSE,"철구사업";#N/A,#N/A,FALSE,"준설사업"}</definedName>
    <definedName name="wrn.건설기계사업소._.상반기보고." hidden="1">{#N/A,#N/A,FALSE,"사업총괄";#N/A,#N/A,FALSE,"장비사업";#N/A,#N/A,FALSE,"철구사업";#N/A,#N/A,FALSE,"준설사업"}</definedName>
    <definedName name="wrn.경비인쇄." hidden="1">{#N/A,#N/A,FALSE,"경비"}</definedName>
    <definedName name="wrn.고희석." hidden="1">{#N/A,#N/A,FALSE,"교리2"}</definedName>
    <definedName name="wrn.골재소요량." localSheetId="0" hidden="1">{#N/A,#N/A,FALSE,"골재소요량";#N/A,#N/A,FALSE,"골재소요량"}</definedName>
    <definedName name="wrn.골재소요량." hidden="1">{#N/A,#N/A,FALSE,"골재소요량";#N/A,#N/A,FALSE,"골재소요량"}</definedName>
    <definedName name="wrn.골재소요량._1" hidden="1">{#N/A,#N/A,FALSE,"골재소요량";#N/A,#N/A,FALSE,"골재소요량"}</definedName>
    <definedName name="wrn.교육청." localSheetId="0" hidden="1">{#N/A,#N/A,FALSE,"전력간선"}</definedName>
    <definedName name="wrn.교육청." hidden="1">{#N/A,#N/A,FALSE,"전력간선"}</definedName>
    <definedName name="wrn.구조2." localSheetId="0" hidden="1">{#N/A,#N/A,FALSE,"구조2"}</definedName>
    <definedName name="wrn.구조2." hidden="1">{#N/A,#N/A,FALSE,"구조2"}</definedName>
    <definedName name="wrn.구조3" localSheetId="0" hidden="1">{#N/A,#N/A,FALSE,"구조2"}</definedName>
    <definedName name="wrn.구조3" hidden="1">{#N/A,#N/A,FALSE,"구조2"}</definedName>
    <definedName name="wrn.구조3." hidden="1">{#N/A,#N/A,FALSE,"구조2"}</definedName>
    <definedName name="wrn.기성." hidden="1">{#N/A,#N/A,FALSE,"신청통보";#N/A,#N/A,FALSE,"기성확인서";#N/A,#N/A,FALSE,"기성내역서"}</definedName>
    <definedName name="wrn.기초." hidden="1">{#N/A,#N/A,FALSE,"터빈집계";#N/A,#N/A,FALSE,"터빈내역";#N/A,#N/A,FALSE,"보일러집계";#N/A,#N/A,FALSE,"보일러내역"}</definedName>
    <definedName name="wrn.기타인쇄." hidden="1">{#N/A,#N/A,FALSE,"기타"}</definedName>
    <definedName name="wrn.노무비인쇄." hidden="1">{#N/A,#N/A,FALSE,"노무비"}</definedName>
    <definedName name="wrn.단가표지." localSheetId="0" hidden="1">{#N/A,#N/A,FALSE,"단가표지"}</definedName>
    <definedName name="wrn.단가표지." hidden="1">{#N/A,#N/A,FALSE,"단가표지"}</definedName>
    <definedName name="wrn.단가표지._1" hidden="1">{#N/A,#N/A,FALSE,"단가표지"}</definedName>
    <definedName name="wrn.대외공문." localSheetId="0" hidden="1">{#N/A,#N/A,TRUE,"대외공문"}</definedName>
    <definedName name="wrn.대외공문." hidden="1">{#N/A,#N/A,TRUE,"대외공문"}</definedName>
    <definedName name="wrn.바보" hidden="1">{#N/A,#N/A,FALSE,"구조2"}</definedName>
    <definedName name="wrn.배수1." localSheetId="0" hidden="1">{#N/A,#N/A,FALSE,"배수1"}</definedName>
    <definedName name="wrn.배수1." hidden="1">{#N/A,#N/A,FALSE,"배수1"}</definedName>
    <definedName name="wrn.배수2." localSheetId="0" hidden="1">{#N/A,#N/A,FALSE,"배수2"}</definedName>
    <definedName name="wrn.배수2." hidden="1">{#N/A,#N/A,FALSE,"배수2"}</definedName>
    <definedName name="wrn.변경예산." localSheetId="0" hidden="1">{#N/A,#N/A,FALSE,"변경관리예산";#N/A,#N/A,FALSE,"변경장비예산";#N/A,#N/A,FALSE,"변경준설예산";#N/A,#N/A,FALSE,"변경철구예산"}</definedName>
    <definedName name="wrn.변경예산." hidden="1">{#N/A,#N/A,FALSE,"변경관리예산";#N/A,#N/A,FALSE,"변경장비예산";#N/A,#N/A,FALSE,"변경준설예산";#N/A,#N/A,FALSE,"변경철구예산"}</definedName>
    <definedName name="wrn.보일러마감." hidden="1">{#N/A,#N/A,FALSE,"물가변동 (2)";#N/A,#N/A,FALSE,"공사비";#N/A,#N/A,FALSE,"사급";#N/A,#N/A,FALSE,"도급집계";#N/A,#N/A,FALSE,"재료비";#N/A,#N/A,FALSE,"노무비";#N/A,#N/A,FALSE,"경비"}</definedName>
    <definedName name="wrn.부대1." localSheetId="0" hidden="1">{#N/A,#N/A,FALSE,"부대1"}</definedName>
    <definedName name="wrn.부대1." hidden="1">{#N/A,#N/A,FALSE,"부대1"}</definedName>
    <definedName name="wrn.부대2." localSheetId="0" hidden="1">{#N/A,#N/A,FALSE,"부대2"}</definedName>
    <definedName name="wrn.부대2." hidden="1">{#N/A,#N/A,FALSE,"부대2"}</definedName>
    <definedName name="wrn.부산주경기장.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localSheetId="0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산출근거목록인쇄." hidden="1">{#N/A,#N/A,FALSE,"산출근거목록"}</definedName>
    <definedName name="wrn.산출근거인쇄." hidden="1">{#N/A,#N/A,FALSE,"산출근거"}</definedName>
    <definedName name="wrn.산출근거인쇄._.토개공변환." hidden="1">{#N/A,#N/A,FALSE,"산출근거변환"}</definedName>
    <definedName name="wrn.설계내역서." localSheetId="0" hidden="1">{#N/A,#N/A,FALSE,"설계내억서"}</definedName>
    <definedName name="wrn.설계내역서." hidden="1">{#N/A,#N/A,FALSE,"설계내억서"}</definedName>
    <definedName name="wrn.설계내역서인쇄." hidden="1">{#N/A,#N/A,FALSE,"설계내역서"}</definedName>
    <definedName name="wrn.속도." localSheetId="0" hidden="1">{#N/A,#N/A,FALSE,"속도"}</definedName>
    <definedName name="wrn.속도." hidden="1">{#N/A,#N/A,FALSE,"속도"}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송변전공종단가.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송변전공종단가.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수." hidden="1">{#N/A,"수불부",FALSE,"사급자재수불서";#N/A,"수불부",FALSE,"사급자재수불서"}</definedName>
    <definedName name="wrn.시행결의." hidden="1">{#N/A,#N/A,FALSE,"도급대비시행율";#N/A,#N/A,FALSE,"결의서";#N/A,#N/A,FALSE,"내역서";#N/A,#N/A,FALSE,"도급예상"}</definedName>
    <definedName name="wrn.신용찬." localSheetId="0" hidden="1">{#N/A,#N/A,TRUE,"토적및재료집계";#N/A,#N/A,TRUE,"토적및재료집계";#N/A,#N/A,TRUE,"단위량"}</definedName>
    <definedName name="wrn.신용찬." hidden="1">{#N/A,#N/A,TRUE,"토적및재료집계";#N/A,#N/A,TRUE,"토적및재료집계";#N/A,#N/A,TRUE,"단위량"}</definedName>
    <definedName name="wrn.실행품의." hidden="1">{#N/A,#N/A,FALSE,"갑지";#N/A,#N/A,FALSE,"개요";#N/A,#N/A,FALSE,"비목별";#N/A,#N/A,FALSE,"건물별";#N/A,#N/A,FALSE,"기구표";#N/A,#N/A,FALSE,"직원투입"}</definedName>
    <definedName name="wrn.안산교._.상부물량." hidden="1">{#N/A,#N/A,FALSE,"안산교";#N/A,#N/A,FALSE,"상부철근집계";#N/A,#N/A,FALSE,"상부산출근거"}</definedName>
    <definedName name="wrn.여암교._.가설공사._.추정금액._.산정." localSheetId="0" hidden="1">{#N/A,#N/A,TRUE,"설계내역서";#N/A,#N/A,TRUE,"설계집계"}</definedName>
    <definedName name="wrn.여암교._.가설공사._.추정금액._.산정." hidden="1">{#N/A,#N/A,TRUE,"설계내역서";#N/A,#N/A,TRUE,"설계집계"}</definedName>
    <definedName name="wrn.예상손익." localSheetId="0" hidden="1">{#N/A,#N/A,FALSE,"예상손익";#N/A,#N/A,FALSE,"관리분석";#N/A,#N/A,FALSE,"장비분석";#N/A,#N/A,FALSE,"준설분석";#N/A,#N/A,FALSE,"철구분석"}</definedName>
    <definedName name="wrn.예상손익." hidden="1">{#N/A,#N/A,FALSE,"예상손익";#N/A,#N/A,FALSE,"관리분석";#N/A,#N/A,FALSE,"장비분석";#N/A,#N/A,FALSE,"준설분석";#N/A,#N/A,FALSE,"철구분석"}</definedName>
    <definedName name="wrn.외주기성." hidden="1">{#N/A,#N/A,FALSE,"신청통보";#N/A,#N/A,FALSE,"기성확인서";#N/A,#N/A,FALSE,"기성내역서"}</definedName>
    <definedName name="wrn.외주기성1." hidden="1">{#N/A,#N/A,FALSE,"신청통보";#N/A,#N/A,FALSE,"기성확인서";#N/A,#N/A,FALSE,"기성내역서"}</definedName>
    <definedName name="wrn.운반시간." localSheetId="0" hidden="1">{#N/A,#N/A,FALSE,"운반시간"}</definedName>
    <definedName name="wrn.운반시간." hidden="1">{#N/A,#N/A,FALSE,"운반시간"}</definedName>
    <definedName name="wrn.운반시간._1" hidden="1">{#N/A,#N/A,FALSE,"운반시간"}</definedName>
    <definedName name="wrn.원가계산서인쇄." hidden="1">{#N/A,#N/A,FALSE,"원가계산서"}</definedName>
    <definedName name="wrn.이인주." hidden="1">{#N/A,#N/A,FALSE,"물량산출"}</definedName>
    <definedName name="wrn.이정표." localSheetId="0" hidden="1">{#N/A,#N/A,FALSE,"이정표"}</definedName>
    <definedName name="wrn.이정표." hidden="1">{#N/A,#N/A,FALSE,"이정표"}</definedName>
    <definedName name="wrn.이정표1." hidden="1">{#N/A,#N/A,FALSE,"이정표"}</definedName>
    <definedName name="wrn.이태원._.철근." hidden="1">{#N/A,#N/A,FALSE,"이태원철근"}</definedName>
    <definedName name="wrn.일위대가목록인쇄." hidden="1">{#N/A,#N/A,FALSE,"일위대가목록"}</definedName>
    <definedName name="wrn.일위대가인쇄." hidden="1">{#N/A,#N/A,FALSE,"일위대가"}</definedName>
    <definedName name="wrn.일위대가인쇄._.수자원변환." hidden="1">{#N/A,#N/A,FALSE,"일위대가변환"}</definedName>
    <definedName name="wrn.재료비인쇄." hidden="1">{#N/A,#N/A,FALSE,"재료비"}</definedName>
    <definedName name="wrn.전열선출서." localSheetId="0" hidden="1">{#N/A,#N/A,FALSE,"전열산출서"}</definedName>
    <definedName name="wrn.전열선출서." hidden="1">{#N/A,#N/A,FALSE,"전열산출서"}</definedName>
    <definedName name="wrn.조골재." localSheetId="0" hidden="1">{#N/A,#N/A,FALSE,"조골재"}</definedName>
    <definedName name="wrn.조골재." hidden="1">{#N/A,#N/A,FALSE,"조골재"}</definedName>
    <definedName name="wrn.조골재._1" hidden="1">{#N/A,#N/A,FALSE,"조골재"}</definedName>
    <definedName name="wrn.중기목록인쇄." hidden="1">{#N/A,#N/A,FALSE,"중기목록"}</definedName>
    <definedName name="wrn.중기산출기초인쇄." hidden="1">{#N/A,#N/A,FALSE,"중기산출기초"}</definedName>
    <definedName name="wrn.중기인쇄." hidden="1">{#N/A,#N/A,FALSE,"중기"}</definedName>
    <definedName name="wrn.중기인쇄._.일반형변환." hidden="1">{#N/A,#N/A,FALSE,"중기변환"}</definedName>
    <definedName name="wrn.지수1.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wrn.철골집계표._.5칸." hidden="1">{#N/A,#N/A,FALSE,"Sheet1"}</definedName>
    <definedName name="wrn.토공1." localSheetId="0" hidden="1">{#N/A,#N/A,FALSE,"구조1"}</definedName>
    <definedName name="wrn.토공1." hidden="1">{#N/A,#N/A,FALSE,"구조1"}</definedName>
    <definedName name="wrn.토공2." localSheetId="0" hidden="1">{#N/A,#N/A,FALSE,"토공2"}</definedName>
    <definedName name="wrn.토공2." hidden="1">{#N/A,#N/A,FALSE,"토공2"}</definedName>
    <definedName name="wrn.통신지." hidden="1">{#N/A,#N/A,FALSE,"기안지";#N/A,#N/A,FALSE,"통신지"}</definedName>
    <definedName name="wrn.포장1." localSheetId="0" hidden="1">{#N/A,#N/A,FALSE,"포장1";#N/A,#N/A,FALSE,"포장1"}</definedName>
    <definedName name="wrn.포장1." hidden="1">{#N/A,#N/A,FALSE,"포장1";#N/A,#N/A,FALSE,"포장1"}</definedName>
    <definedName name="wrn.포장2." localSheetId="0" hidden="1">{#N/A,#N/A,FALSE,"포장2"}</definedName>
    <definedName name="wrn.포장2." hidden="1">{#N/A,#N/A,FALSE,"포장2"}</definedName>
    <definedName name="wrn.포장단가." localSheetId="0" hidden="1">{#N/A,#N/A,FALSE,"포장단가"}</definedName>
    <definedName name="wrn.포장단가." hidden="1">{#N/A,#N/A,FALSE,"포장단가"}</definedName>
    <definedName name="wrn.표준공종단가.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준공종단가.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지." localSheetId="0" hidden="1">{#N/A,#N/A,FALSE,"표지"}</definedName>
    <definedName name="wrn.표지." hidden="1">{#N/A,#N/A,FALSE,"표지"}</definedName>
    <definedName name="wrn.표지목차." localSheetId="0" hidden="1">{#N/A,#N/A,FALSE,"표지목차"}</definedName>
    <definedName name="wrn.표지목차." hidden="1">{#N/A,#N/A,FALSE,"표지목차"}</definedName>
    <definedName name="wrn.표지목차._1" hidden="1">{#N/A,#N/A,FALSE,"표지목차"}</definedName>
    <definedName name="wrn.현장._.IDEA._.공모." hidden="1">{#N/A,#N/A,FALSE,"현장IDEA공모"}</definedName>
    <definedName name="wrn.현장._.NCR._.분석." localSheetId="0" hidden="1">{#N/A,#N/A,FALSE,"현장 NCR 분석";#N/A,#N/A,FALSE,"현장품질감사";#N/A,#N/A,FALSE,"현장품질감사"}</definedName>
    <definedName name="wrn.현장._.NCR._.분석." hidden="1">{#N/A,#N/A,FALSE,"현장 NCR 분석";#N/A,#N/A,FALSE,"현장품질감사";#N/A,#N/A,FALSE,"현장품질감사"}</definedName>
    <definedName name="wrn.혼합골재." localSheetId="0" hidden="1">{#N/A,#N/A,FALSE,"혼합골재"}</definedName>
    <definedName name="wrn.혼합골재." hidden="1">{#N/A,#N/A,FALSE,"혼합골재"}</definedName>
    <definedName name="wrn.혼합골재._1" hidden="1">{#N/A,#N/A,FALSE,"혼합골재"}</definedName>
    <definedName name="wrn.황금동." hidden="1">{#N/A,#N/A,FALSE,"단면 제원"}</definedName>
    <definedName name="wrn.회선임차현황." hidden="1">{#N/A,#N/A,FALSE,"회선임차현황"}</definedName>
    <definedName name="wrty" localSheetId="0" hidden="1">{"'용역비'!$A$4:$C$8"}</definedName>
    <definedName name="wrty" hidden="1">{"'용역비'!$A$4:$C$8"}</definedName>
    <definedName name="wrtyrtyrt" localSheetId="0" hidden="1">{"'용역비'!$A$4:$C$8"}</definedName>
    <definedName name="wrtyrtyrt" hidden="1">{"'용역비'!$A$4:$C$8"}</definedName>
    <definedName name="wrtywrtywr" localSheetId="0" hidden="1">{"'용역비'!$A$4:$C$8"}</definedName>
    <definedName name="wrtywrtywr" hidden="1">{"'용역비'!$A$4:$C$8"}</definedName>
    <definedName name="wuy" localSheetId="0" hidden="1">{"'용역비'!$A$4:$C$8"}</definedName>
    <definedName name="wuy" hidden="1">{"'용역비'!$A$4:$C$8"}</definedName>
    <definedName name="WW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W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x" hidden="1">{#N/A,#N/A,FALSE,"운반시간"}</definedName>
    <definedName name="XC" hidden="1">{#N/A,#N/A,FALSE,"이태원철근"}</definedName>
    <definedName name="XCC" hidden="1">{#N/A,#N/A,FALSE,"CCTV"}</definedName>
    <definedName name="XCCFD" hidden="1">{"'광피스표'!$A$3:$N$54"}</definedName>
    <definedName name="XCXC" hidden="1">{#N/A,#N/A,FALSE,"골재소요량";#N/A,#N/A,FALSE,"골재소요량"}</definedName>
    <definedName name="XD" hidden="1">{#N/A,#N/A,FALSE,"배수2"}</definedName>
    <definedName name="XDFG" hidden="1">#REF!</definedName>
    <definedName name="XF" hidden="1">{#N/A,#N/A,FALSE,"포장2"}</definedName>
    <definedName name="xhrhd" hidden="1">{#N/A,#N/A,FALSE,"토공2"}</definedName>
    <definedName name="xmrrlwhrjs" hidden="1">{#N/A,#N/A,FALSE,"현장 NCR 분석";#N/A,#N/A,FALSE,"현장품질감사";#N/A,#N/A,FALSE,"현장품질감사"}</definedName>
    <definedName name="xtjsrtjs" hidden="1">{#N/A,#N/A,FALSE,"조골재"}</definedName>
    <definedName name="xx" hidden="1">#REF!</definedName>
    <definedName name="xxx" hidden="1">#REF!</definedName>
    <definedName name="XXXX">[36]입찰안!$P$3</definedName>
    <definedName name="XXXXXX" localSheetId="0" hidden="1">{"'공사부문'!$A$6:$A$32"}</definedName>
    <definedName name="XXXXXX" hidden="1">{"'공사부문'!$A$6:$A$32"}</definedName>
    <definedName name="YFU" localSheetId="0" hidden="1">{"'용역비'!$A$4:$C$8"}</definedName>
    <definedName name="YFU" hidden="1">{"'용역비'!$A$4:$C$8"}</definedName>
    <definedName name="yj" hidden="1">{#N/A,#N/A,FALSE,"전력간선"}</definedName>
    <definedName name="ykfyukf" hidden="1">{#N/A,#N/A,FALSE,"골재소요량";#N/A,#N/A,FALSE,"골재소요량"}</definedName>
    <definedName name="yrdtytyt" hidden="1">{#N/A,#N/A,FALSE,"CCTV"}</definedName>
    <definedName name="YT" hidden="1">{#N/A,#N/A,FALSE,"배수1"}</definedName>
    <definedName name="ytrytwyt" hidden="1">#REF!</definedName>
    <definedName name="yu" localSheetId="0" hidden="1">{"'용역비'!$A$4:$C$8"}</definedName>
    <definedName name="yu" hidden="1">{"'용역비'!$A$4:$C$8"}</definedName>
    <definedName name="YUK" localSheetId="0" hidden="1">{"'용역비'!$A$4:$C$8"}</definedName>
    <definedName name="YUK" hidden="1">{"'용역비'!$A$4:$C$8"}</definedName>
    <definedName name="yurt" hidden="1">{#N/A,#N/A,FALSE,"CCTV"}</definedName>
    <definedName name="yuyt" hidden="1">{#N/A,#N/A,FALSE,"CCTV"}</definedName>
    <definedName name="YUYUY" hidden="1">{#N/A,#N/A,FALSE,"혼합골재"}</definedName>
    <definedName name="yy" hidden="1">{#N/A,#N/A,FALSE,"전력간선"}</definedName>
    <definedName name="YY0" hidden="1">{#N/A,#N/A,FALSE,"전력간선"}</definedName>
    <definedName name="Z_1F713D72_E6F4_11D3_8E1E_00A0244E179B_.wvu.Cols" hidden="1">#REF!</definedName>
    <definedName name="Z_1F713D72_E6F4_11D3_8E1E_00A0244E179B_.wvu.PrintArea" hidden="1">#REF!</definedName>
    <definedName name="Z_BFEEB821_E6AD_11D3_88E4_00E09870C276_.wvu.PrintArea" hidden="1">#REF!</definedName>
    <definedName name="Z_F6AB6A24_E5D5_11D3_B573_00104BA1686B_.wvu.Cols" hidden="1">#REF!,#REF!,#REF!</definedName>
    <definedName name="za" hidden="1">#REF!</definedName>
    <definedName name="ZDRV" hidden="1">{"'장비'!$A$3:$M$12"}</definedName>
    <definedName name="zf" hidden="1">{#N/A,#N/A,FALSE,"전력간선"}</definedName>
    <definedName name="zvxc" localSheetId="0" hidden="1">{#N/A,#N/A,TRUE,"토적및재료집계";#N/A,#N/A,TRUE,"토적및재료집계";#N/A,#N/A,TRUE,"단위량"}</definedName>
    <definedName name="zvxc" hidden="1">{#N/A,#N/A,TRUE,"토적및재료집계";#N/A,#N/A,TRUE,"토적및재료집계";#N/A,#N/A,TRUE,"단위량"}</definedName>
    <definedName name="zx" hidden="1">[13]노임단가!#REF!</definedName>
    <definedName name="ZXC" hidden="1">{#N/A,#N/A,FALSE,"이태원철근"}</definedName>
    <definedName name="ZZZ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ZZZ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68ㅐㅅ" hidden="1">{#N/A,#N/A,FALSE,"2~8번"}</definedName>
    <definedName name="ㄱ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ㄱㄱ" hidden="1">{#N/A,#N/A,FALSE,"배수2"}</definedName>
    <definedName name="ㄱㄱㄱㄱㄱ" hidden="1">{#N/A,#N/A,FALSE,"2~8번"}</definedName>
    <definedName name="ㄱㄷ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ㄱㄷ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ㄱㄷㄱㄷ" hidden="1">{#N/A,#N/A,FALSE,"2~8번"}</definedName>
    <definedName name="ㄱㄷㄷㄱ" hidden="1">{#N/A,#N/A,FALSE,"구조2"}</definedName>
    <definedName name="ㄱㄷㅂ" hidden="1">{#N/A,#N/A,FALSE,"전력간선"}</definedName>
    <definedName name="ㄱㄷㅂㄱㅈ" hidden="1">{#N/A,#N/A,FALSE,"2~8번"}</definedName>
    <definedName name="ㄱㅈ" hidden="1">{#N/A,#N/A,FALSE,"전력간선"}</definedName>
    <definedName name="ㄱㅈㄷㄱ" hidden="1">{#N/A,#N/A,FALSE,"Sheet1"}</definedName>
    <definedName name="ㄱㅈㅎ" hidden="1">#REF!</definedName>
    <definedName name="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가1" hidden="1">{"'산출근거'!$B$4:$D$8"}</definedName>
    <definedName name="가나" hidden="1">{"'정산내역서'!$A$1:$I$35","'정산서(절.성토부)'!$A$1:$Q$17","'정산서(교량부)'!$A$1:$Q$84","'총괄표'!$A$1:$M$12","'시행현황'!$A$1:$G$12","'표지'!$A$1:$N$27","'정산서(절.성토부)'!$A$3:$Q$7"}</definedName>
    <definedName name="가나다" hidden="1">{#N/A,#N/A,FALSE,"집계표"}</definedName>
    <definedName name="가도" hidden="1">#REF!</definedName>
    <definedName name="가도로">'[79]2000.11월설계내역'!$A$308:$A$311</definedName>
    <definedName name="가로등">[0]!가로등</definedName>
    <definedName name="가로등부표1">[55]!Macro13</definedName>
    <definedName name="가로등부표2">#REF!,#REF!</definedName>
    <definedName name="가로등입력">[0]!가로등입력</definedName>
    <definedName name="가배수로집계표" hidden="1">{"'정산내역서'!$A$1:$I$35","'정산서(절.성토부)'!$A$1:$Q$17","'정산서(교량부)'!$A$1:$Q$84","'총괄표'!$A$1:$M$12","'시행현황'!$A$1:$G$12","'표지'!$A$1:$N$27","'정산서(절.성토부)'!$A$3:$Q$7"}</definedName>
    <definedName name="가설건물면적산정" hidden="1">{#N/A,#N/A,FALSE,"사업총괄";#N/A,#N/A,FALSE,"장비사업";#N/A,#N/A,FALSE,"철구사업";#N/A,#N/A,FALSE,"준설사업"}</definedName>
    <definedName name="가스" hidden="1">{#N/A,#N/A,FALSE,"전력간선"}</definedName>
    <definedName name="가스실행내역" hidden="1">{#N/A,#N/A,FALSE,"전력간선"}</definedName>
    <definedName name="가시" hidden="1">{"'산출근거'!$B$4:$D$8"}</definedName>
    <definedName name="가시나무R4">[80]데이타!$E$2</definedName>
    <definedName name="가시나무R5">[80]데이타!$E$3</definedName>
    <definedName name="가시나무R6">[80]데이타!$E$4</definedName>
    <definedName name="가시나무R8">[80]데이타!$E$5</definedName>
    <definedName name="가실행1" hidden="1">{#N/A,#N/A,FALSE,"배수1"}</definedName>
    <definedName name="가옥" hidden="1">{#N/A,#N/A,FALSE,"속도"}</definedName>
    <definedName name="가이즈까향1204">[80]데이타!$E$6</definedName>
    <definedName name="가이즈까향1505">[80]데이타!$E$7</definedName>
    <definedName name="가이즈까향2006">[80]데이타!$E$8</definedName>
    <definedName name="가이즈까향2008">[80]데이타!$E$9</definedName>
    <definedName name="가이즈까향2510">[80]데이타!$E$10</definedName>
    <definedName name="가자" hidden="1">{#N/A,#N/A,FALSE,"구조2"}</definedName>
    <definedName name="가중나무B10">[80]데이타!$E$19</definedName>
    <definedName name="가중나무B4">[80]데이타!$E$15</definedName>
    <definedName name="가중나무B5">[80]데이타!$E$16</definedName>
    <definedName name="가중나무B6">[80]데이타!$E$17</definedName>
    <definedName name="가중나무B8">[80]데이타!$E$18</definedName>
    <definedName name="가짜" hidden="1">{"'정산내역서'!$A$1:$I$35","'정산서(절.성토부)'!$A$1:$Q$17","'정산서(교량부)'!$A$1:$Q$84","'총괄표'!$A$1:$M$12","'시행현황'!$A$1:$G$12","'표지'!$A$1:$N$27","'정산서(절.성토부)'!$A$3:$Q$7"}</definedName>
    <definedName name="간" localSheetId="0" hidden="1">{#N/A,#N/A,FALSE,"포장단가"}</definedName>
    <definedName name="간" hidden="1">{#N/A,#N/A,FALSE,"포장단가"}</definedName>
    <definedName name="간접공사집계표" hidden="1">{#N/A,#N/A,FALSE,"전력간선"}</definedName>
    <definedName name="간접비" hidden="1">{#N/A,#N/A,FALSE,"갑지";#N/A,#N/A,FALSE,"개요";#N/A,#N/A,FALSE,"비목별";#N/A,#N/A,FALSE,"건물별";#N/A,#N/A,FALSE,"기구표";#N/A,#N/A,FALSE,"직원투입"}</definedName>
    <definedName name="간접비1" hidden="1">{#N/A,#N/A,FALSE,"갑지";#N/A,#N/A,FALSE,"개요";#N/A,#N/A,FALSE,"비목별";#N/A,#N/A,FALSE,"건물별";#N/A,#N/A,FALSE,"기구표";#N/A,#N/A,FALSE,"직원투입"}</definedName>
    <definedName name="간접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간지2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간지2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간지8" hidden="1">{#N/A,#N/A,FALSE,"조골재"}</definedName>
    <definedName name="감" hidden="1">{#N/A,#N/A,FALSE,"구조2"}</definedName>
    <definedName name="감R10">[80]데이타!$E$24</definedName>
    <definedName name="감R12">[80]데이타!$E$25</definedName>
    <definedName name="감R15">[80]데이타!$E$26</definedName>
    <definedName name="감R5">[80]데이타!$E$20</definedName>
    <definedName name="감R6">[80]데이타!$E$21</definedName>
    <definedName name="감R7">[80]데이타!$E$22</definedName>
    <definedName name="감R8">[80]데이타!$E$23</definedName>
    <definedName name="감독조서" hidden="1">{#N/A,#N/A,FALSE,"집계표"}</definedName>
    <definedName name="감로건설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감리상주" hidden="1">{#N/A,#N/A,FALSE,"지침";#N/A,#N/A,FALSE,"환경분석";#N/A,#N/A,FALSE,"Sheet16"}</definedName>
    <definedName name="갑">[81]산출내역서집계표!$AB$2:$AR$143</definedName>
    <definedName name="갑지" hidden="1">{#N/A,#N/A,FALSE,"현장 NCR 분석";#N/A,#N/A,FALSE,"현장품질감사";#N/A,#N/A,FALSE,"현장품질감사"}</definedName>
    <definedName name="갑지1">[81]산출내역서집계표!$D$3:$L$116</definedName>
    <definedName name="강">[82]수량산출!$R$87</definedName>
    <definedName name="강강" hidden="1">{#N/A,#N/A,FALSE,"기안지";#N/A,#N/A,FALSE,"통신지"}</definedName>
    <definedName name="강경욱" hidden="1">{#N/A,#N/A,FALSE,"골재소요량";#N/A,#N/A,FALSE,"골재소요량"}</definedName>
    <definedName name="강교" hidden="1">{#N/A,#N/A,FALSE,"포장2"}</definedName>
    <definedName name="강구조물" hidden="1">{#N/A,#N/A,FALSE,"포장1";#N/A,#N/A,FALSE,"포장1"}</definedName>
    <definedName name="강릉교동" hidden="1">#REF!</definedName>
    <definedName name="강릉교동터파기" hidden="1">[83]Sheet1!$F$58:$F$73</definedName>
    <definedName name="강릉교동토목" hidden="1">#REF!</definedName>
    <definedName name="강릉교동흙막이" hidden="1">#REF!</definedName>
    <definedName name="강릉토공사" hidden="1">#REF!</definedName>
    <definedName name="강릉토목공사" hidden="1">#REF!</definedName>
    <definedName name="강릉토목임" hidden="1">#REF!</definedName>
    <definedName name="강창스" hidden="1">{#N/A,#N/A,FALSE,"골재소요량";#N/A,#N/A,FALSE,"골재소요량"}</definedName>
    <definedName name="개거" hidden="1">#REF!</definedName>
    <definedName name="개나리12">[80]데이타!$E$31</definedName>
    <definedName name="개나리3">[80]데이타!$E$27</definedName>
    <definedName name="개나리5">[80]데이타!$E$28</definedName>
    <definedName name="개나리7">[80]데이타!$E$29</definedName>
    <definedName name="개나리9">[80]데이타!$E$30</definedName>
    <definedName name="개산급사유서" hidden="1">{#N/A,#N/A,FALSE,"집계표"}</definedName>
    <definedName name="개쉬땅1204">[80]데이타!$E$32</definedName>
    <definedName name="개쉬땅1506">[80]데이타!$E$33</definedName>
    <definedName name="개요" hidden="1">[84]기안!#REF!</definedName>
    <definedName name="개요1" hidden="1">[84]기안!#REF!</definedName>
    <definedName name="개요2" hidden="1">[85]개산공사비!#REF!</definedName>
    <definedName name="개정승인" localSheetId="0" hidden="1">{#N/A,#N/A,FALSE,"현장 NCR 분석";#N/A,#N/A,FALSE,"현장품질감사";#N/A,#N/A,FALSE,"현장품질감사"}</definedName>
    <definedName name="개정승인" hidden="1">{#N/A,#N/A,FALSE,"현장 NCR 분석";#N/A,#N/A,FALSE,"현장품질감사";#N/A,#N/A,FALSE,"현장품질감사"}</definedName>
    <definedName name="개착터널">'[79]2000.11월설계내역'!$A$184:$A$207</definedName>
    <definedName name="개천내기">'[79]2000.11월설계내역'!$A$66:$A$76</definedName>
    <definedName name="갱부">[14]노임단가!$C$2:$F$2</definedName>
    <definedName name="걀" localSheetId="0" hidden="1">{#N/A,#N/A,FALSE,"포장단가"}</definedName>
    <definedName name="걀" hidden="1">{#N/A,#N/A,FALSE,"포장단가"}</definedName>
    <definedName name="거_44">[86]수량산출!$R$20</definedName>
    <definedName name="건설기계" hidden="1">{#N/A,#N/A,FALSE,"골재소요량";#N/A,#N/A,FALSE,"골재소요량"}</definedName>
    <definedName name="건축" localSheetId="0" hidden="1">{#N/A,#N/A,TRUE,"토적및재료집계";#N/A,#N/A,TRUE,"토적및재료집계";#N/A,#N/A,TRUE,"단위량"}</definedName>
    <definedName name="건축" hidden="1">{#N/A,#N/A,TRUE,"토적및재료집계";#N/A,#N/A,TRUE,"토적및재료집계";#N/A,#N/A,TRUE,"단위량"}</definedName>
    <definedName name="건축가실" hidden="1">#REF!</definedName>
    <definedName name="건축내역5" hidden="1">#REF!</definedName>
    <definedName name="건축목공">[14]노임단가!$C$3:$F$3</definedName>
    <definedName name="건축시공서류" hidden="1">{#N/A,#N/A,FALSE,"현장 NCR 분석";#N/A,#N/A,FALSE,"현장품질감사";#N/A,#N/A,FALSE,"현장품질감사"}</definedName>
    <definedName name="건축집계" hidden="1">{#N/A,#N/A,FALSE,"물량산출"}</definedName>
    <definedName name="건축토공" hidden="1">{#N/A,#N/A,FALSE,"기안지";#N/A,#N/A,FALSE,"통신지"}</definedName>
    <definedName name="검토서D" hidden="1">{#N/A,#N/A,FALSE,"현장 NCR 분석";#N/A,#N/A,FALSE,"현장품질감사";#N/A,#N/A,FALSE,"현장품질감사"}</definedName>
    <definedName name="것" hidden="1">{#N/A,#N/A,FALSE,"포장1";#N/A,#N/A,FALSE,"포장1"}</definedName>
    <definedName name="겅" hidden="1">{#N/A,#N/A,FALSE,"전력간선"}</definedName>
    <definedName name="게" hidden="1">{#N/A,#N/A,TRUE,"토적및재료집계";#N/A,#N/A,TRUE,"토적및재료집계";#N/A,#N/A,TRUE,"단위량"}</definedName>
    <definedName name="겨" hidden="1">{#N/A,#N/A,FALSE,"부대2"}</definedName>
    <definedName name="격려장">#REF!</definedName>
    <definedName name="견___출___공">[14]노임단가!$C$33:$F$33</definedName>
    <definedName name="견저조건" hidden="1">{#N/A,#N/A,FALSE,"CCTV"}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대비" hidden="1">{#N/A,#N/A,FALSE,"포장2"}</definedName>
    <definedName name="견적사항요약">[87]!견적사항요약</definedName>
    <definedName name="견적서" hidden="1">{#N/A,#N/A,FALSE,"구조2"}</definedName>
    <definedName name="견적조건8" hidden="1">{#N/A,#N/A,FALSE,"CCTV"}</definedName>
    <definedName name="결" hidden="1">{#N/A,#N/A,FALSE,"포장2"}</definedName>
    <definedName name="결과" hidden="1">{#N/A,#N/A,FALSE,"포장2"}</definedName>
    <definedName name="결재" localSheetId="0" hidden="1">{#N/A,#N/A,FALSE,"포장단가"}</definedName>
    <definedName name="결재" hidden="1">{#N/A,#N/A,FALSE,"포장단가"}</definedName>
    <definedName name="겹동백1002">[80]데이타!$E$145</definedName>
    <definedName name="겹동백1204">[80]데이타!$E$146</definedName>
    <definedName name="겹동백1506">[80]데이타!$E$147</definedName>
    <definedName name="겹벗R6">[80]데이타!$E$34</definedName>
    <definedName name="겹벗R8">[80]데이타!$E$35</definedName>
    <definedName name="겹철쭉0304">[80]데이타!$E$36</definedName>
    <definedName name="겹철쭉0506">[80]데이타!$E$37</definedName>
    <definedName name="겹철쭉0608">[80]데이타!$E$38</definedName>
    <definedName name="겹철쭉0810">[80]데이타!$E$39</definedName>
    <definedName name="겹철쭉0812">[80]데이타!$E$40</definedName>
    <definedName name="경" hidden="1">{#N/A,"수불부",FALSE,"사급자재수불서";#N/A,"수불부",FALSE,"사급자재수불서"}</definedName>
    <definedName name="경계블럭연장" hidden="1">[88]조명시설!#REF!</definedName>
    <definedName name="경고장">#REF!</definedName>
    <definedName name="경비1" hidden="1">#REF!</definedName>
    <definedName name="경수" hidden="1">{#N/A,#N/A,FALSE,"도급대비시행율";#N/A,#N/A,FALSE,"결의서";#N/A,#N/A,FALSE,"내역서";#N/A,#N/A,FALSE,"도급예상"}</definedName>
    <definedName name="경수을">#REF!,#REF!,#REF!,#REF!</definedName>
    <definedName name="경수을지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경운기" localSheetId="0" hidden="1">{#N/A,#N/A,FALSE,"포장단가"}</definedName>
    <definedName name="경운기" hidden="1">{#N/A,#N/A,FALSE,"포장단가"}</definedName>
    <definedName name="계___장___공">[14]노임단가!$C$65:$F$65</definedName>
    <definedName name="계산조건">#REF!,#REF!</definedName>
    <definedName name="계산조건1">[55]!Macro6</definedName>
    <definedName name="계수B5">[80]데이타!$E$41</definedName>
    <definedName name="계수B6">[80]데이타!$E$42</definedName>
    <definedName name="계수B8">[80]데이타!$E$43</definedName>
    <definedName name="계전2" hidden="1">#REF!</definedName>
    <definedName name="계측기">'[89]플랜트 설치'!$A:$A,'[89]플랜트 설치'!$1:$2</definedName>
    <definedName name="계측기기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획요소분류">OFFSET('[90]15)VE제안서(유형1)'!$D$225,MATCH('[90]15)VE제안서(유형1)'!XFC$1,'[90]15)VE제안서(유형1)'!$C:$C,0)-ROW('[90]15)VE제안서(유형1)'!$D$225),0,COUNTIF('[90]15)VE제안서(유형1)'!$C:$C,'[90]15)VE제안서(유형1)'!XFC$1),1)</definedName>
    <definedName name="계획요소분류_건축">OFFSET('[90]12)아이디어 목록 및 개략평가'!$C$261,MATCH('[90]12)아이디어 목록 및 개략평가'!$C$5,'[90]12)아이디어 목록 및 개략평가'!$B:$B,0)-ROW('[90]12)아이디어 목록 및 개략평가'!$C$261),0,COUNTIF('[90]12)아이디어 목록 및 개략평가'!$B:$B,'[90]12)아이디어 목록 및 개략평가'!$C$5),1)</definedName>
    <definedName name="계획요소분류_기계">OFFSET('[90]12)아이디어 목록 및 개략평가'!$C$261,MATCH('[90]12)아이디어 목록 및 개략평가'!$C$81,'[90]12)아이디어 목록 및 개략평가'!$B:$B,0)-ROW('[90]12)아이디어 목록 및 개략평가'!$C$261),0,COUNTIF('[90]12)아이디어 목록 및 개략평가'!$B:$B,'[90]12)아이디어 목록 및 개략평가'!$C$81),1)</definedName>
    <definedName name="계획요소분류_전기">OFFSET('[90]12)아이디어 목록 및 개략평가'!$C$261,MATCH('[90]12)아이디어 목록 및 개략평가'!$C$101,'[90]12)아이디어 목록 및 개략평가'!$B:$B,0)-ROW('[90]12)아이디어 목록 및 개략평가'!$C$261),0,COUNTIF('[90]12)아이디어 목록 및 개략평가'!$B:$B,'[90]12)아이디어 목록 및 개략평가'!$C$101),1)</definedName>
    <definedName name="계획요소분류_조경">OFFSET('[90]12)아이디어 목록 및 개략평가'!$C$261,MATCH('[90]12)아이디어 목록 및 개략평가'!$C$121,'[90]12)아이디어 목록 및 개략평가'!$B:$B,0)-ROW('[90]12)아이디어 목록 및 개략평가'!$C$261),0,COUNTIF('[90]12)아이디어 목록 및 개략평가'!$B:$B,'[90]12)아이디어 목록 및 개략평가'!$C$121),1)</definedName>
    <definedName name="계획요소분류_토목">OFFSET('[90]12)아이디어 목록 및 개략평가'!$C$261,MATCH('[90]12)아이디어 목록 및 개략평가'!$C$61,'[90]12)아이디어 목록 및 개략평가'!$B:$B,0)-ROW('[90]12)아이디어 목록 및 개략평가'!$C$261),0,COUNTIF('[90]12)아이디어 목록 및 개략평가'!$B:$B,'[90]12)아이디어 목록 및 개략평가'!$C$61),1)</definedName>
    <definedName name="계획요소분류0">OFFSET('[90]11)VE 예비검토서'!$D$235,MATCH('[90]11)VE 예비검토서'!$K$3,'[90]11)VE 예비검토서'!$B:$B,0)-ROW('[90]11)VE 예비검토서'!$D$235),0,COUNTIF('[90]11)VE 예비검토서'!$B:$B,'[90]11)VE 예비검토서'!$K$3),1)</definedName>
    <definedName name="계획요소분류15_1">OFFSET('[91]15-1)VE제안서(유형2,4)'!$D$225,MATCH('[91]15-1)VE제안서(유형2,4)'!XFC$1,'[91]15-1)VE제안서(유형2,4)'!$C:$C,0)-ROW('[91]15-1)VE제안서(유형2,4)'!$D$225),0,COUNTIF('[91]15-1)VE제안서(유형2,4)'!$C:$C,'[91]15-1)VE제안서(유형2,4)'!XFC$1),1)</definedName>
    <definedName name="계획요소분류15_3">OFFSET('[90]15-3)VE제안서(가치향상 등)'!$D$226,MATCH('[90]15-3)VE제안서(가치향상 등)'!XFC$1,'[90]15-3)VE제안서(가치향상 등)'!$C:$C,0)-ROW('[91]15-1)VE제안서(유형2,4)'!$D$226),0,COUNTIF('[90]15-3)VE제안서(가치향상 등)'!$C:$C,'[90]15-3)VE제안서(가치향상 등)'!XFC$1),1)</definedName>
    <definedName name="계획요소분류2">OFFSET(#REF!,MATCH(#REF!,#REF!,0)-ROW(#REF!),0,COUNTIF(#REF!,#REF!),1)</definedName>
    <definedName name="계획요소분류8">OFFSET('[90]12)아이디어 목록 및 개략평가'!$C$261,MATCH('[90]12)아이디어 목록 및 개략평가'!$C$5,'[90]12)아이디어 목록 및 개략평가'!$B:$B,0)-ROW('[90]12)아이디어 목록 및 개략평가'!$C$261),0,COUNTIF('[90]12)아이디어 목록 및 개략평가'!$B:$B,'[90]12)아이디어 목록 및 개략평가'!$C$5),1)</definedName>
    <definedName name="고" hidden="1">{#N/A,#N/A,FALSE,"조골재"}</definedName>
    <definedName name="고_급__선_원">[14]노임단가!$C$81:$F$81</definedName>
    <definedName name="고광3">[80]데이타!$E$44</definedName>
    <definedName name="고광5">[80]데이타!$E$45</definedName>
    <definedName name="고급원자력비파괴시험">[14]노임단가!$C$136:$F$136</definedName>
    <definedName name="고도고도" hidden="1">{#N/A,#N/A,FALSE,"2~8번"}</definedName>
    <definedName name="고문" hidden="1">{#N/A,#N/A,FALSE,"현장 NCR 분석";#N/A,#N/A,FALSE,"현장품질감사";#N/A,#N/A,FALSE,"현장품질감사"}</definedName>
    <definedName name="고성2터널" hidden="1">{#N/A,#N/A,TRUE,"토적및재료집계";#N/A,#N/A,TRUE,"토적및재료집계";#N/A,#N/A,TRUE,"단위량"}</definedName>
    <definedName name="고압케이블전공">[14]노임단가!$C$62:$F$62</definedName>
    <definedName name="고용">[92]금액!$B$18</definedName>
    <definedName name="고용1">[92]금액!$C$18</definedName>
    <definedName name="골조공사2" hidden="1">#N/A</definedName>
    <definedName name="골조공사견적비교2" hidden="1">#N/A</definedName>
    <definedName name="골조주요단가업" hidden="1">#N/A</definedName>
    <definedName name="곰솔2508">[93]데이타!$E$46</definedName>
    <definedName name="곰솔3010">[80]데이타!$E$47</definedName>
    <definedName name="곰솔R10">[80]데이타!$E$48</definedName>
    <definedName name="곰솔R12">[80]데이타!$E$49</definedName>
    <definedName name="곰솔R15">[80]데이타!$E$50</definedName>
    <definedName name="곱">[60]DATE!$I$24:$I$85</definedName>
    <definedName name="곱곱">[94]DATE!$I$24:$I$85</definedName>
    <definedName name="공" localSheetId="0" hidden="1">{#N/A,#N/A,FALSE,"현장 NCR 분석";#N/A,#N/A,FALSE,"현장품질감사";#N/A,#N/A,FALSE,"현장품질감사"}</definedName>
    <definedName name="공" hidden="1">{#N/A,#N/A,FALSE,"현장 NCR 분석";#N/A,#N/A,FALSE,"현장품질감사";#N/A,#N/A,FALSE,"현장품질감사"}</definedName>
    <definedName name="공공도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과잡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기1" hidden="1">[95]설계내역서!#REF!</definedName>
    <definedName name="공기산정">[96]!공기산정</definedName>
    <definedName name="공내역2" hidden="1">{#N/A,#N/A,FALSE,"전력간선"}</definedName>
    <definedName name="공동구토공" hidden="1">{#N/A,#N/A,FALSE,"기안지";#N/A,#N/A,FALSE,"통신지"}</definedName>
    <definedName name="공비2" hidden="1">{#N/A,#N/A,FALSE,"구조2"}</definedName>
    <definedName name="공사개요">[87]!공사개요</definedName>
    <definedName name="공사금액">[97]평가데이터!$R$6:$R$8</definedName>
    <definedName name="공사비분석" hidden="1">#REF!</definedName>
    <definedName name="공사비집계표">[87]!공사비집계표</definedName>
    <definedName name="공사원가계산서" localSheetId="0" hidden="1">{#N/A,#N/A,TRUE,"토적및재료집계";#N/A,#N/A,TRUE,"토적및재료집계";#N/A,#N/A,TRUE,"단위량"}</definedName>
    <definedName name="공사원가계산서" hidden="1">{#N/A,#N/A,TRUE,"토적및재료집계";#N/A,#N/A,TRUE,"토적및재료집계";#N/A,#N/A,TRUE,"단위량"}</definedName>
    <definedName name="공사원가계산서경비소계">[98]공사원가계산서!$C$22</definedName>
    <definedName name="공사원가계산서노무비">[98]공사원가계산서!$C$9</definedName>
    <definedName name="공사원가계산서재료비">[98]공사원가계산서!$C$6</definedName>
    <definedName name="공압축3.5간재">'[99]기계경비(시간당)'!$H$248</definedName>
    <definedName name="공압축3.5노무">'[99]기계경비(시간당)'!$H$244</definedName>
    <definedName name="공압축3.5노무야간">'[99]기계경비(시간당)'!$H$245</definedName>
    <definedName name="공압축3.5손료">'[99]기계경비(시간당)'!$H$243</definedName>
    <definedName name="공압축7.1간재">'[99]기계경비(시간당)'!$H$256</definedName>
    <definedName name="공압축7.1노무">'[99]기계경비(시간당)'!$H$252</definedName>
    <definedName name="공압축7.1노무야간">'[99]기계경비(시간당)'!$H$253</definedName>
    <definedName name="공압축7.1손료">'[99]기계경비(시간당)'!$H$251</definedName>
    <definedName name="공장동" hidden="1">#REF!</definedName>
    <definedName name="공정산출근거" hidden="1">{#N/A,#N/A,TRUE,"토적및재료집계";#N/A,#N/A,TRUE,"토적및재료집계";#N/A,#N/A,TRUE,"단위량"}</definedName>
    <definedName name="공정표" localSheetId="0" hidden="1">{#N/A,#N/A,FALSE,"현장 NCR 분석";#N/A,#N/A,FALSE,"현장품질감사";#N/A,#N/A,FALSE,"현장품질감사"}</definedName>
    <definedName name="공정표" hidden="1">{#N/A,#N/A,FALSE,"현장 NCR 분석";#N/A,#N/A,FALSE,"현장품질감사";#N/A,#N/A,FALSE,"현장품질감사"}</definedName>
    <definedName name="공정현황" localSheetId="0" hidden="1">{#N/A,#N/A,FALSE,"현장 NCR 분석";#N/A,#N/A,FALSE,"현장품질감사";#N/A,#N/A,FALSE,"현장품질감사"}</definedName>
    <definedName name="공정현황" hidden="1">{#N/A,#N/A,FALSE,"현장 NCR 분석";#N/A,#N/A,FALSE,"현장품질감사";#N/A,#N/A,FALSE,"현장품질감사"}</definedName>
    <definedName name="공제" hidden="1">[100]조명시설!#REF!</definedName>
    <definedName name="공종명">[14]노임단가!$C$2:$F$65536</definedName>
    <definedName name="공지">[101]요율!$B$26:$B$28</definedName>
    <definedName name="공통가설" hidden="1">#REF!</definedName>
    <definedName name="공통비" hidden="1">#REF!</definedName>
    <definedName name="공현장경비내역" hidden="1">[102]CTEMCOST!#REF!</definedName>
    <definedName name="과장월급">[103]급여조견표!$C$22</definedName>
    <definedName name="과학1">'[104]교사기준면적(초등)'!$D$34</definedName>
    <definedName name="관" hidden="1">{#N/A,#N/A,FALSE,"운반시간"}</definedName>
    <definedName name="관공사">'[105]투입(관수_건축)'!$C$41</definedName>
    <definedName name="관급">#REF!,#REF!,#REF!</definedName>
    <definedName name="관급자재">#REF!,#REF!,#REF!</definedName>
    <definedName name="관노" hidden="1">{#N/A,#N/A,FALSE,"포장2"}</definedName>
    <definedName name="관로터파기">[106]!돌아가기</definedName>
    <definedName name="관리" hidden="1">{#N/A,#N/A,FALSE,"포장2"}</definedName>
    <definedName name="관리비2" hidden="1">{#N/A,#N/A,FALSE,"갑지";#N/A,#N/A,FALSE,"개요";#N/A,#N/A,FALSE,"비목별";#N/A,#N/A,FALSE,"건물별";#N/A,#N/A,FALSE,"기구표";#N/A,#N/A,FALSE,"직원투입"}</definedName>
    <definedName name="관리비작성기준" hidden="1">#REF!</definedName>
    <definedName name="관부사" hidden="1">{#N/A,#N/A,FALSE,"현장 NCR 분석";#N/A,#N/A,FALSE,"현장품질감사";#N/A,#N/A,FALSE,"현장품질감사"}</definedName>
    <definedName name="관산" hidden="1">{"'광피스표'!$A$3:$N$54"}</definedName>
    <definedName name="광나무1003">[80]데이타!$E$51</definedName>
    <definedName name="광나무1203">[80]데이타!$E$52</definedName>
    <definedName name="광나무1506">[80]데이타!$E$53</definedName>
    <definedName name="광덕기업" hidden="1">{#N/A,#N/A,FALSE,"물량산출"}</definedName>
    <definedName name="광케이블기사">[14]노임단가!$C$110:$F$110</definedName>
    <definedName name="광통신__기사">[14]노임단가!$C$109:$F$109</definedName>
    <definedName name="광편백0405">[80]데이타!$E$153</definedName>
    <definedName name="광편백0507">[80]데이타!$E$154</definedName>
    <definedName name="광편백0509">[80]데이타!$E$155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대공" hidden="1">{#N/A,#N/A,FALSE,"단면 제원"}</definedName>
    <definedName name="교대펄근집계" localSheetId="0" hidden="1">{#N/A,#N/A,FALSE,"배수1"}</definedName>
    <definedName name="교대펄근집계" hidden="1">{#N/A,#N/A,FALSE,"배수1"}</definedName>
    <definedName name="교동토" hidden="1">[83]Sheet1!$A$58:$A$97</definedName>
    <definedName name="교동토목공사" hidden="1">{#N/A,#N/A,FALSE,"이태원철근"}</definedName>
    <definedName name="교량공">'[79]2000.11월설계내역'!$A$125:$A$164</definedName>
    <definedName name="교좌" hidden="1">{#N/A,#N/A,FALSE,"포장2"}</definedName>
    <definedName name="교ㅓ" hidden="1">{#N/A,#N/A,FALSE,"골재소요량";#N/A,#N/A,FALSE,"골재소요량"}</definedName>
    <definedName name="굑ㄷ" hidden="1">{#N/A,#N/A,FALSE,"이정표"}</definedName>
    <definedName name="굡" hidden="1">{#N/A,#N/A,FALSE,"현장 NCR 분석";#N/A,#N/A,FALSE,"현장품질감사";#N/A,#N/A,FALSE,"현장품질감사"}</definedName>
    <definedName name="굥" hidden="1">{#N/A,#N/A,FALSE,"현장 NCR 분석";#N/A,#N/A,FALSE,"현장품질감사";#N/A,#N/A,FALSE,"현장품질감사"}</definedName>
    <definedName name="구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구당초">[107]구조물공!$E:$E,[107]구조물공!$G:$G</definedName>
    <definedName name="구변경">[107]구조물공!#REF!,[107]구조물공!#REF!</definedName>
    <definedName name="구산갑지" hidden="1">#REF!</definedName>
    <definedName name="구상나무1505">[80]데이타!$E$69</definedName>
    <definedName name="구상나무2008">[80]데이타!$E$70</definedName>
    <definedName name="구상나무2510">[80]데이타!$E$71</definedName>
    <definedName name="구상나무3012">[80]데이타!$E$72</definedName>
    <definedName name="구자관" hidden="1">{#N/A,#N/A,FALSE,"신청통보";#N/A,#N/A,FALSE,"기성확인서";#N/A,#N/A,FALSE,"기성내역서"}</definedName>
    <definedName name="구조견적" hidden="1">{#N/A,#N/A,FALSE,"단가표지"}</definedName>
    <definedName name="구조물공" hidden="1">{#N/A,#N/A,FALSE,"이정표"}</definedName>
    <definedName name="구조물문자열변환">[108]!구조물문자열변환</definedName>
    <definedName name="구조물발주">[109]교량하부공!$B$239</definedName>
    <definedName name="구조물수량" hidden="1">{#N/A,#N/A,FALSE,"구조2"}</definedName>
    <definedName name="국제문화재" hidden="1">{"'세부내역'!$B$1:$P$98"}</definedName>
    <definedName name="굵기">[106]!굵기</definedName>
    <definedName name="궁" hidden="1">{#N/A,#N/A,FALSE,"현장 NCR 분석";#N/A,#N/A,FALSE,"현장품질감사";#N/A,#N/A,FALSE,"현장품질감사"}</definedName>
    <definedName name="권">[110]신당동집계표!$I$24:$I$85</definedName>
    <definedName name="권권">[111]DATE!$I$24:$I$85</definedName>
    <definedName name="권대협" hidden="1">{#N/A,#N/A,FALSE,"CCTV"}</definedName>
    <definedName name="궤___도___공">[14]노임단가!$C$40:$F$40</definedName>
    <definedName name="규" hidden="1">{#N/A,#N/A,FALSE,"전력간선"}</definedName>
    <definedName name="금강" hidden="1">{#N/A,#N/A,FALSE,"물량산출"}</definedName>
    <definedName name="금강고려" hidden="1">{#N/A,#N/A,FALSE,"물량산출"}</definedName>
    <definedName name="금강타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광추정" hidden="1">{#N/A,#N/A,FALSE,"포장2"}</definedName>
    <definedName name="금속잡철">[112]!금속잡철</definedName>
    <definedName name="금솓" hidden="1">{#N/A,#N/A,FALSE,"배수1"}</definedName>
    <definedName name="금송1006">[80]데이타!$E$73</definedName>
    <definedName name="금송1208">[80]데이타!$E$74</definedName>
    <definedName name="금송1510">[80]데이타!$E$75</definedName>
    <definedName name="금액대비" hidden="1">#REF!</definedName>
    <definedName name="금오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오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___계___공">[14]노임단가!$C$90:$F$90</definedName>
    <definedName name="기계__설치공">[14]노임단가!$C$89:$F$89</definedName>
    <definedName name="기계견적">[41]!기계견적</definedName>
    <definedName name="기계공사내역">[113]건축내역!$A$126:$E$331</definedName>
    <definedName name="기계약실적">#REF!</definedName>
    <definedName name="기기기" hidden="1">#REF!</definedName>
    <definedName name="기별" hidden="1">{#N/A,#N/A,FALSE,"현장 NCR 분석";#N/A,#N/A,FALSE,"현장품질감사";#N/A,#N/A,FALSE,"현장품질감사"}</definedName>
    <definedName name="기성3" hidden="1">{#N/A,#N/A,FALSE,"CCTV"}</definedName>
    <definedName name="기성갑" hidden="1">#REF!</definedName>
    <definedName name="기성차수">[114]기성내역서표지!$W$11:$W$15</definedName>
    <definedName name="기주조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초">'[115]9509'!$A$3:$Y$665</definedName>
    <definedName name="기초교직">9</definedName>
    <definedName name="기초교축">9</definedName>
    <definedName name="기초금액">[116]금액결정!$E$4</definedName>
    <definedName name="기초목">[117]기초목!$A$1:$F$103</definedName>
    <definedName name="기초폭교직">9</definedName>
    <definedName name="기초폭교축">9</definedName>
    <definedName name="기초피복">0.1</definedName>
    <definedName name="기타자재">[0]!기타자재</definedName>
    <definedName name="길내기">'[79]2000.11월설계내역'!$A$78:$A$102</definedName>
    <definedName name="길화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길화건" hidden="1">{#N/A,#N/A,FALSE,"도급대비시행율";#N/A,#N/A,FALSE,"결의서";#N/A,#N/A,FALSE,"내역서";#N/A,#N/A,FALSE,"도급예상"}</definedName>
    <definedName name="길화건업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김" hidden="1">[118]대비!#REF!</definedName>
    <definedName name="김1" hidden="1">{"'Firr(선)'!$AS$1:$AY$62","'Firr(사)'!$AS$1:$AY$62","'Firr(회)'!$AS$1:$AY$62","'Firr(선)'!$L$1:$V$62","'Firr(사)'!$L$1:$V$62","'Firr(회)'!$L$1:$V$62"}</definedName>
    <definedName name="김봉만" hidden="1">{#N/A,#N/A,FALSE,"교리2"}</definedName>
    <definedName name="김석현" localSheetId="0" hidden="1">{#N/A,#N/A,TRUE,"설계내역서";#N/A,#N/A,TRUE,"설계집계"}</definedName>
    <definedName name="김석현" hidden="1">{#N/A,#N/A,TRUE,"설계내역서";#N/A,#N/A,TRUE,"설계집계"}</definedName>
    <definedName name="김영준" hidden="1">{#N/A,#N/A,FALSE,"부대1"}</definedName>
    <definedName name="김용표">'[119]#REF'!$D$3:$D$10</definedName>
    <definedName name="김창수" hidden="1">{#N/A,#N/A,FALSE,"골재소요량";#N/A,#N/A,FALSE,"골재소요량"}</definedName>
    <definedName name="깬잡석" localSheetId="0" hidden="1">{#N/A,#N/A,FALSE,"포장단가"}</definedName>
    <definedName name="깬잡석" hidden="1">{#N/A,#N/A,FALSE,"포장단가"}</definedName>
    <definedName name="껍대기">[120]토목!$A$2:$M$1916</definedName>
    <definedName name="꽃복숭아R3">[80]데이타!$E$58</definedName>
    <definedName name="꽃복숭아R4">[80]데이타!$E$59</definedName>
    <definedName name="꽃복숭아R5">[80]데이타!$E$60</definedName>
    <definedName name="꽃사과R10">[80]데이타!$E$64</definedName>
    <definedName name="꽃사과R4">[80]데이타!$E$61</definedName>
    <definedName name="꽃사과R6">[80]데이타!$E$62</definedName>
    <definedName name="꽃사과R8">[80]데이타!$E$63</definedName>
    <definedName name="꽃아그배R10">[80]데이타!$E$68</definedName>
    <definedName name="꽃아그배R4">[80]데이타!$E$65</definedName>
    <definedName name="꽃아그배R6">[80]데이타!$E$66</definedName>
    <definedName name="꽃아그배R8">[80]데이타!$E$67</definedName>
    <definedName name="꽝꽝0304">[80]데이타!$E$54</definedName>
    <definedName name="꽝꽝0406">[80]데이타!$E$55</definedName>
    <definedName name="꽝꽝0508">[80]데이타!$E$56</definedName>
    <definedName name="꽝꽝0610">[80]데이타!$E$57</definedName>
    <definedName name="ㄳ" hidden="1">{#N/A,#N/A,FALSE,"단가표지"}</definedName>
    <definedName name="ㄳㅅ" hidden="1">#REF!</definedName>
    <definedName name="ㄴ">'[35]1.우편집중내역서'!$A$3:$D$566</definedName>
    <definedName name="ㄴㄱㄹ" hidden="1">#REF!</definedName>
    <definedName name="ㄴㄱ소ㅓ" hidden="1">{#N/A,#N/A,FALSE,"조골재"}</definedName>
    <definedName name="ㄴ거" hidden="1">{#N/A,#N/A,FALSE,"조골재"}</definedName>
    <definedName name="ㄴㄴㄴ" hidden="1">{#N/A,#N/A,FALSE,"골재소요량";#N/A,#N/A,FALSE,"골재소요량"}</definedName>
    <definedName name="ㄴㄴㄴ_1" hidden="1">{#N/A,#N/A,FALSE,"골재소요량";#N/A,#N/A,FALSE,"골재소요량"}</definedName>
    <definedName name="ㄴㄴㄴㄴ" hidden="1">{#N/A,#N/A,FALSE,"Sheet1"}</definedName>
    <definedName name="ㄴㄴㄴㄴㄴ" hidden="1">#REF!</definedName>
    <definedName name="ㄴㄴㄴㄴㄴㄴㄴㄴ" hidden="1">{"'Sheet1'!$D$19","'Sheet1'!$B$22:$E$22"}</definedName>
    <definedName name="ㄴㄴㄴㄴㄴㄴㄴㄴㄴㄴㄴㄴ">{#N/A,#N/A,FALSE,"2~8번"}</definedName>
    <definedName name="ㄴㄴㅀㅇㅇㅀ" hidden="1">{#N/A,#N/A,FALSE,"부대1"}</definedName>
    <definedName name="ㄴㄷ히ㅛ" hidden="1">{#N/A,#N/A,FALSE,"2~8번"}</definedName>
    <definedName name="ㄴㄹ" hidden="1">{#N/A,#N/A,FALSE,"2~8번"}</definedName>
    <definedName name="ㄴㄹㄴ" hidden="1">{#N/A,#N/A,FALSE,"단가표지"}</definedName>
    <definedName name="ㄴㄹㄴㅁㅎㅇㄹ" hidden="1">{#N/A,"수불부",FALSE,"사급자재수불서";#N/A,"수불부",FALSE,"사급자재수불서"}</definedName>
    <definedName name="ㄴㄹㅇ" hidden="1">{#N/A,#N/A,FALSE,"포장2"}</definedName>
    <definedName name="ㄴㄹ휴ㅗ" hidden="1">{#N/A,#N/A,FALSE,"구조2"}</definedName>
    <definedName name="ㄴ료ㅓ" hidden="1">{#N/A,#N/A,FALSE,"골재소요량";#N/A,#N/A,FALSE,"골재소요량"}</definedName>
    <definedName name="ㄴㄻㄴㅇ" hidden="1">{#N/A,#N/A,FALSE,"조골재"}</definedName>
    <definedName name="ㄴㅁ" hidden="1">#REF!</definedName>
    <definedName name="ㄴㅁㄴㅁ">{"서울냉천 3차( 5. 6-7).xls","Sheet1"}</definedName>
    <definedName name="ㄴㅁㄹㄴㅁㅇㄴㅇㅁㄹㄴ" hidden="1">{#N/A,#N/A,FALSE,"단가표지"}</definedName>
    <definedName name="ㄴㅁㄻㄴㅇㄹㅇㄴㄹ" hidden="1">{#N/A,"수불부",FALSE,"사급자재수불서";#N/A,"수불부",FALSE,"사급자재수불서"}</definedName>
    <definedName name="ㄴㅁㅇㄴㅁㅇ" hidden="1">{#N/A,#N/A,FALSE,"배수1"}</definedName>
    <definedName name="ㄴㅅㅎㅇㅎㄹㅇ" hidden="1">{#N/A,#N/A,FALSE,"배수2"}</definedName>
    <definedName name="ㄴㅇ" hidden="1">{"'산출근거'!$B$4:$D$8"}</definedName>
    <definedName name="ㄴㅇㄴ" hidden="1">{#N/A,#N/A,FALSE,"현장 NCR 분석";#N/A,#N/A,FALSE,"현장품질감사";#N/A,#N/A,FALSE,"현장품질감사"}</definedName>
    <definedName name="ㄴㅇㄹ" hidden="1">{#N/A,#N/A,FALSE,"속도"}</definedName>
    <definedName name="ㄴㅇㄹㄴ" hidden="1">{#N/A,"수불부",FALSE,"사급자재수불서";#N/A,"수불부",FALSE,"사급자재수불서"}</definedName>
    <definedName name="ㄴㅇㄹㄴㄹ" hidden="1">{"'Sheet1'!$D$19","'Sheet1'!$B$22:$E$22"}</definedName>
    <definedName name="ㄴㅇ로ㅠㅎ" hidden="1">{#N/A,#N/A,FALSE,"구조2"}</definedName>
    <definedName name="ㄴㅇㅀ" hidden="1">{#N/A,#N/A,FALSE,"토공2"}</definedName>
    <definedName name="ㄴㅇㅀㄴㅇㅀ" hidden="1">#REF!</definedName>
    <definedName name="ㄴㅇㅀㅇ로ㅠㅁ" hidden="1">{#N/A,#N/A,FALSE,"CCTV"}</definedName>
    <definedName name="ㄴㅇㅎㄴㄹㅇ" hidden="1">#REF!</definedName>
    <definedName name="ㄴ콧ㅋ" hidden="1">{#N/A,#N/A,FALSE,"조골재"}</definedName>
    <definedName name="ㄴ흂" hidden="1">{#N/A,#N/A,FALSE,"단가표지"}</definedName>
    <definedName name="나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나그네" hidden="1">{#N/A,#N/A,FALSE,"구조2"}</definedName>
    <definedName name="나무">'[121]수목데이타 '!$A$3:$D$874</definedName>
    <definedName name="나틈터널">'[79]2000.11월설계내역'!$A$209:$A$250</definedName>
    <definedName name="나ㅏㅓ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나ㅏㅓ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낙상홍1004">[80]데이타!$E$76</definedName>
    <definedName name="낙상홍1506">[80]데이타!$E$77</definedName>
    <definedName name="낙상홍1808">[80]데이타!$E$78</definedName>
    <definedName name="낙상홍2010">[80]데이타!$E$79</definedName>
    <definedName name="낙상홍2515">[80]데이타!$E$80</definedName>
    <definedName name="낙우송R10">[80]데이타!$E$84</definedName>
    <definedName name="낙우송R12">[80]데이타!$E$85</definedName>
    <definedName name="낙우송R5">[80]데이타!$E$81</definedName>
    <definedName name="낙우송R6">[80]데이타!$E$82</definedName>
    <definedName name="낙우송R8">[80]데이타!$E$83</definedName>
    <definedName name="낙차공" hidden="1">{#N/A,#N/A,FALSE,"2~8번"}</definedName>
    <definedName name="낙찰율적용가">[14]노임단가!$F$2:$F$65536</definedName>
    <definedName name="난_수">[86]수량산출!$R$39</definedName>
    <definedName name="난방">{"서울냉천 3차( 5. 6-7).xls","Sheet1"}</definedName>
    <definedName name="날개벽단면검토" hidden="1">#REF!</definedName>
    <definedName name="날짜">[98]설계산출표지!$B$8</definedName>
    <definedName name="남남" hidden="1">[46]Sheet3!#REF!</definedName>
    <definedName name="낭" hidden="1">{#N/A,#N/A,FALSE,"현장 NCR 분석";#N/A,#N/A,FALSE,"현장품질감사";#N/A,#N/A,FALSE,"현장품질감사"}</definedName>
    <definedName name="내___장___공">[14]노임단가!$C$30:$F$30</definedName>
    <definedName name="내_선__전_공">[14]노임단가!$C$60:$F$60</definedName>
    <definedName name="내선전공">[122]노임단가!$D$41</definedName>
    <definedName name="내역산출근거" hidden="1">{#N/A,#N/A,TRUE,"1";#N/A,#N/A,TRUE,"2";#N/A,#N/A,TRUE,"3";#N/A,#N/A,TRUE,"4";#N/A,#N/A,TRUE,"5";#N/A,#N/A,TRUE,"6";#N/A,#N/A,TRUE,"7"}</definedName>
    <definedName name="내역서" hidden="1">'[123]6공구(당초)'!$J$6:$J$1706</definedName>
    <definedName name="내역서2" hidden="1">#REF!</definedName>
    <definedName name="내역점검" hidden="1">{#N/A,#N/A,FALSE,"전력간선"}</definedName>
    <definedName name="내역집계표">[124]지주토목내역서!$B$4:$N$4</definedName>
    <definedName name="내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너그네" hidden="1">{#N/A,#N/A,FALSE,"구조2"}</definedName>
    <definedName name="너으ㅏ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넝" hidden="1">{#N/A,#N/A,FALSE,"현장 NCR 분석";#N/A,#N/A,FALSE,"현장품질감사";#N/A,#N/A,FALSE,"현장품질감사"}</definedName>
    <definedName name="넣러" hidden="1">{#N/A,#N/A,FALSE,"표지목차"}</definedName>
    <definedName name="년">[125]입력!$B$2</definedName>
    <definedName name="노___즐___공">[14]노임단가!$C$143:$F$143</definedName>
    <definedName name="노르웨이R12">[80]데이타!$E$90</definedName>
    <definedName name="노르웨이R15">[80]데이타!$E$91</definedName>
    <definedName name="노르웨이R4">[80]데이타!$E$86</definedName>
    <definedName name="노르웨이R5">[80]데이타!$E$87</definedName>
    <definedName name="노르웨이R6">[80]데이타!$E$88</definedName>
    <definedName name="노르웨이R8">[80]데이타!$E$89</definedName>
    <definedName name="노무공" hidden="1">'[126]몸체(460×600)'!#REF!</definedName>
    <definedName name="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출형">[43]DATA!$E$50:$F$59</definedName>
    <definedName name="놓ㄹ노" hidden="1">{#N/A,#N/A,FALSE,"골재소요량";#N/A,#N/A,FALSE,"골재소요량"}</definedName>
    <definedName name="눈향L06">[80]데이타!$E$92</definedName>
    <definedName name="눈향L08">[80]데이타!$E$93</definedName>
    <definedName name="눈향L10">[80]데이타!$E$94</definedName>
    <definedName name="눈향L14">[80]데이타!$E$95</definedName>
    <definedName name="눈향L20">[80]데이타!$E$96</definedName>
    <definedName name="느릅R10">[80]데이타!$E$100</definedName>
    <definedName name="느릅R4">[80]데이타!$E$97</definedName>
    <definedName name="느릅R5">[80]데이타!$E$98</definedName>
    <definedName name="느릅R8">[93]데이타!$E$99</definedName>
    <definedName name="느티R10">[93]데이타!$E$104</definedName>
    <definedName name="느티R12">[80]데이타!$E$105</definedName>
    <definedName name="느티R15">[80]데이타!$E$106</definedName>
    <definedName name="느티R18">[80]데이타!$E$107</definedName>
    <definedName name="느티R20">[80]데이타!$E$108</definedName>
    <definedName name="느티R25">[80]데이타!$E$109</definedName>
    <definedName name="느티R30">[80]데이타!$E$110</definedName>
    <definedName name="느티R5">[80]데이타!$E$101</definedName>
    <definedName name="느티R6">[80]데이타!$E$102</definedName>
    <definedName name="느티R8">[80]데이타!$E$103</definedName>
    <definedName name="능소화R2">[80]데이타!$E$111</definedName>
    <definedName name="능소화R4">[80]데이타!$E$112</definedName>
    <definedName name="능소화R6">[80]데이타!$E$113</definedName>
    <definedName name="ㄶㅇㅀㄴㅇ" hidden="1">{#N/A,#N/A,FALSE,"표지목차"}</definedName>
    <definedName name="ㄷ_1" hidden="1">{#N/A,#N/A,FALSE,"2~8번"}</definedName>
    <definedName name="ㄷ7샤" hidden="1">{#N/A,#N/A,FALSE,"골재소요량";#N/A,#N/A,FALSE,"골재소요량"}</definedName>
    <definedName name="ㄷㄱ" hidden="1">{#N/A,#N/A,FALSE,"단가표지"}</definedName>
    <definedName name="ㄷ교" hidden="1">{#N/A,#N/A,FALSE,"조골재"}</definedName>
    <definedName name="ㄷㄳㅅㄷㄱ" hidden="1">{#N/A,#N/A,FALSE,"2~8번"}</definedName>
    <definedName name="ㄷㄷ" hidden="1">{#N/A,#N/A,FALSE,"단가표지"}</definedName>
    <definedName name="ㄷㄷ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사" hidden="1">{#N/A,#N/A,FALSE,"단가표지"}</definedName>
    <definedName name="ㄷㅈㄱㄴㅇㄹ" hidden="1">#REF!</definedName>
    <definedName name="ㄷㅈㄱㄷㅈ" hidden="1">{#N/A,#N/A,FALSE,"혼합골재"}</definedName>
    <definedName name="ㄷㅈㄷ" hidden="1">{#N/A,#N/A,FALSE,"속도"}</definedName>
    <definedName name="ㄷㅈㅂㄱㅈㅂㄷㄱ" hidden="1">{#N/A,#N/A,FALSE,"골재소요량";#N/A,#N/A,FALSE,"골재소요량"}</definedName>
    <definedName name="ㄷㅎㄹㅇ" hidden="1">#REF!</definedName>
    <definedName name="다">[127]JUCKEYK!$A$1:$N$61</definedName>
    <definedName name="다라" hidden="1">{#N/A,#N/A,FALSE,"표지목차"}</definedName>
    <definedName name="다사" hidden="1">#REF!</definedName>
    <definedName name="다시" hidden="1">{#N/A,#N/A,FALSE,"전력간선"}</definedName>
    <definedName name="닥___트___공">[14]노임단가!$C$98:$F$98</definedName>
    <definedName name="닥트설치공사" hidden="1">{#N/A,#N/A,FALSE,"전력간선"}</definedName>
    <definedName name="단ㄱ" localSheetId="0" hidden="1">{#N/A,#N/A,FALSE,"전력간선"}</definedName>
    <definedName name="단ㄱ" hidden="1">{#N/A,#N/A,FALSE,"전력간선"}</definedName>
    <definedName name="단가공종">[128]적용단가표!$C$19:$C$264</definedName>
    <definedName name="단가대" hidden="1">#REF!</definedName>
    <definedName name="단가비교" hidden="1">{#N/A,#N/A,FALSE,"전력간선"}</definedName>
    <definedName name="단가비교2" hidden="1">{#N/A,#N/A,FALSE,"전력간선"}</definedName>
    <definedName name="단가비교표">#REF!,#REF!</definedName>
    <definedName name="단가산출서2" localSheetId="0" hidden="1">{#N/A,#N/A,FALSE,"포장단가"}</definedName>
    <definedName name="단가산출서2" hidden="1">{#N/A,#N/A,FALSE,"포장단가"}</definedName>
    <definedName name="단가조사서">[129]일위대가목차!$D$3:$D$9</definedName>
    <definedName name="단가조사자료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조사자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테이블">'[99]기계경비(시간당)'!$C$1:$F$58</definedName>
    <definedName name="단관M">[60]DATE!$H$24:$H$85</definedName>
    <definedName name="단위중량">2.5</definedName>
    <definedName name="단인상" hidden="1">[130]수지예산!$O$59:$O$59</definedName>
    <definedName name="단중입력">[131]!단중입력</definedName>
    <definedName name="달">[125]입력!$D$2</definedName>
    <definedName name="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담장쌓기공집계표" hidden="1">{"'산출근거'!$B$4:$D$8"}</definedName>
    <definedName name="담쟁이L03">[80]데이타!$E$114</definedName>
    <definedName name="당" hidden="1">{#N/A,#N/A,FALSE,"배수1"}</definedName>
    <definedName name="당월계">'[132]10월'!$I$7</definedName>
    <definedName name="당월합">'[132]10월'!$I$7</definedName>
    <definedName name="대" hidden="1">{#N/A,#N/A,FALSE,"구조2"}</definedName>
    <definedName name="대가">#REF!,#REF!</definedName>
    <definedName name="대구공항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덕" hidden="1">{#N/A,#N/A,FALSE,"CCTV"}</definedName>
    <definedName name="대리월급">[103]급여조견표!$I$15</definedName>
    <definedName name="대보">[107]부대공!#REF!,[107]부대공!#REF!</definedName>
    <definedName name="대왕참R10">[80]데이타!$E$118</definedName>
    <definedName name="대왕참R4">[80]데이타!$E$115</definedName>
    <definedName name="대왕참R6">[80]데이타!$E$116</definedName>
    <definedName name="대왕참R8">[80]데이타!$E$117</definedName>
    <definedName name="대지면적">[27]사업성!$F$68</definedName>
    <definedName name="대추R10">[80]데이타!$E$123</definedName>
    <definedName name="대추R4">[80]데이타!$E$119</definedName>
    <definedName name="대추R5">[80]데이타!$E$120</definedName>
    <definedName name="대추R6">[80]데이타!$E$121</definedName>
    <definedName name="대추R8">[80]데이타!$E$122</definedName>
    <definedName name="대표회의" hidden="1">{#N/A,#N/A,FALSE,"현장 NCR 분석";#N/A,#N/A,FALSE,"현장품질감사";#N/A,#N/A,FALSE,"현장품질감사"}</definedName>
    <definedName name="더하기">[60]DATE!$J$24:$J$85</definedName>
    <definedName name="덕" hidden="1">{#N/A,#N/A,FALSE,"포장2"}</definedName>
    <definedName name="덕ㄱㄱㄱ" hidden="1">{#N/A,#N/A,FALSE,"포장2"}</definedName>
    <definedName name="덕진" hidden="1">{#N/A,#N/A,FALSE,"포장2"}</definedName>
    <definedName name="덩굴장미3">[80]데이타!$E$128</definedName>
    <definedName name="덩굴장미4">[80]데이타!$E$129</definedName>
    <definedName name="덩굴장미5">[80]데이타!$E$130</definedName>
    <definedName name="도___배___공">[14]노임단가!$C$31:$F$31</definedName>
    <definedName name="도___장___공">[14]노임단가!$C$29:$F$29</definedName>
    <definedName name="도___편___수">[14]노임단가!$C$111:$F$111</definedName>
    <definedName name="도1">'[104]교사기준면적(초등)'!$D$15</definedName>
    <definedName name="도급예산내역서총괄표공구손료">[98]도급예산내역서총괄표!$G$21</definedName>
    <definedName name="도급예산내역서총괄표공비">[98]도급예산내역서총괄표!$H$21</definedName>
    <definedName name="도급예산내역서총괄표재료비">[98]도급예산내역서총괄표!$F$21</definedName>
    <definedName name="도급총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면" hidden="1">[133]조명시설!#REF!</definedName>
    <definedName name="도면표지" hidden="1">{#N/A,#N/A,FALSE,"집계표"}</definedName>
    <definedName name="도배">[112]!도배</definedName>
    <definedName name="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서1">'[104]교사기준면적(초등)'!$D$15</definedName>
    <definedName name="도장">[112]!도장</definedName>
    <definedName name="도장공">[28]물가자료!$C$23</definedName>
    <definedName name="독립기초" hidden="1">{#N/A,#N/A,FALSE,"기안지";#N/A,#N/A,FALSE,"통신지"}</definedName>
    <definedName name="독립기초토공수량산출" hidden="1">{#N/A,#N/A,FALSE,"기안지";#N/A,#N/A,FALSE,"통신지"}</definedName>
    <definedName name="독일가문비1206">[80]데이타!$E$131</definedName>
    <definedName name="독일가문비1508">[80]데이타!$E$132</definedName>
    <definedName name="독일가문비2010">[80]데이타!$E$133</definedName>
    <definedName name="독일가문비2512">[80]데이타!$E$134</definedName>
    <definedName name="독일가문비3015">[80]데이타!$E$135</definedName>
    <definedName name="독일가문비3518">[80]데이타!$E$136</definedName>
    <definedName name="돈나무0504">[80]데이타!$E$137</definedName>
    <definedName name="돈나무0805">[80]데이타!$E$138</definedName>
    <definedName name="돈나무1007">[80]데이타!$E$139</definedName>
    <definedName name="돈나무1210">[80]데이타!$E$140</definedName>
    <definedName name="돌아가_교통">[106]!돌아가_교통</definedName>
    <definedName name="돌아가기">[134]!돌아가기</definedName>
    <definedName name="동구연숩" localSheetId="0" hidden="1">{#N/A,#N/A,FALSE,"전력간선"}</definedName>
    <definedName name="동구연숩" hidden="1">{#N/A,#N/A,FALSE,"전력간선"}</definedName>
    <definedName name="동발공_터널">[14]노임단가!$C$15:$F$15</definedName>
    <definedName name="동백1002">[80]데이타!$E$141</definedName>
    <definedName name="동백1204">[80]데이타!$E$142</definedName>
    <definedName name="동백1506">[80]데이타!$E$143</definedName>
    <definedName name="동백1808">[80]데이타!$E$144</definedName>
    <definedName name="동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둇" hidden="1">{#N/A,#N/A,FALSE,"전력간선"}</definedName>
    <definedName name="두" hidden="1">{#N/A,#N/A,FALSE,"배수2"}</definedName>
    <definedName name="드_잡_이__공">[14]노임단가!$C$115:$F$115</definedName>
    <definedName name="드레스">INDEX('[135]도면(일반가구)'!$K$2:$M$5,MATCH([135]기초자료!$P$36,'[135]도면(일반가구)'!$K$2:$K$5,0),3)</definedName>
    <definedName name="드레스구성">INDEX('[135]도면(일반가구)'!$H$2:$I$10,MATCH([135]기초자료!$P$36,'[135]도면(일반가구)'!$H$2:$H$10,0),2)</definedName>
    <definedName name="등R2">[80]데이타!$E$156</definedName>
    <definedName name="등R4">[80]데이타!$E$157</definedName>
    <definedName name="등R6">[80]데이타!$E$158</definedName>
    <definedName name="등R8">[80]데이타!$E$159</definedName>
    <definedName name="등가거리">[136]!Macro12</definedName>
    <definedName name="등가도움">[106]!등가도움</definedName>
    <definedName name="등락폭산정표" localSheetId="0" hidden="1">{#N/A,#N/A,FALSE,"포장단가"}</definedName>
    <definedName name="등락폭산정표" hidden="1">{#N/A,#N/A,FALSE,"포장단가"}</definedName>
    <definedName name="등록_시작">[50]!등록_시작</definedName>
    <definedName name="등록_취소">[50]!등록_취소</definedName>
    <definedName name="때죽R10">[80]데이타!$E$127</definedName>
    <definedName name="때죽R4">[80]데이타!$E$124</definedName>
    <definedName name="때죽R6">[80]데이타!$E$125</definedName>
    <definedName name="때죽R8">[80]데이타!$E$126</definedName>
    <definedName name="ㄹㄴ" hidden="1">{#N/A,#N/A,FALSE,"CCTV"}</definedName>
    <definedName name="ㄹㄴㄹㄴㄹㄴㄹㄴㄹ" hidden="1">{#N/A,"수불부",FALSE,"사급자재수불서";#N/A,"수불부",FALSE,"사급자재수불서"}</definedName>
    <definedName name="ㄹㄴㅁㄹㄴ" hidden="1">{#N/A,"수불부",FALSE,"사급자재수불서";#N/A,"수불부",FALSE,"사급자재수불서"}</definedName>
    <definedName name="ㄹㄴㅁㄹㅇㄴ" hidden="1">{"'Sheet1'!$D$19","'Sheet1'!$B$22:$E$22"}</definedName>
    <definedName name="ㄹㄴㅇㄻㄴ" hidden="1">{#N/A,#N/A,FALSE,"단가표지"}</definedName>
    <definedName name="ㄹㄴ웋" hidden="1">{#N/A,#N/A,FALSE,"운반시간"}</definedName>
    <definedName name="ㄹㄹ" hidden="1">#REF!</definedName>
    <definedName name="ㄹㄹㄹ" hidden="1">#REF!</definedName>
    <definedName name="ㄹㄹㅇㄴ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ㅇㄴ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" hidden="1">{#N/A,#N/A,FALSE,"도급대비시행율";#N/A,#N/A,FALSE,"결의서";#N/A,#N/A,FALSE,"내역서";#N/A,#N/A,FALSE,"도급예상"}</definedName>
    <definedName name="ㄹㅇ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ㄹ" hidden="1">{#N/A,"수불부",FALSE,"사급자재수불서";#N/A,"수불부",FALSE,"사급자재수불서"}</definedName>
    <definedName name="ㄹㅇㄴㄹㄴㅇㄹㄴㅇㄹ" hidden="1">{"'정산내역서'!$A$1:$I$35","'정산서(절.성토부)'!$A$1:$Q$17","'정산서(교량부)'!$A$1:$Q$84","'총괄표'!$A$1:$M$12","'시행현황'!$A$1:$G$12","'표지'!$A$1:$N$27","'정산서(절.성토부)'!$A$3:$Q$7"}</definedName>
    <definedName name="ㄹㅇㄹ" hidden="1">{#N/A,#N/A,FALSE,"골재소요량";#N/A,#N/A,FALSE,"골재소요량"}</definedName>
    <definedName name="ㄹㅇㄹㅇ" hidden="1">#REF!</definedName>
    <definedName name="ㄹㅇㄹㅇㄴ" hidden="1">{#N/A,"수불부",FALSE,"사급자재수불서";#N/A,"수불부",FALSE,"사급자재수불서"}</definedName>
    <definedName name="ㄹㅇㅁㄴㄹ" hidden="1">{#N/A,#N/A,FALSE,"혼합골재"}</definedName>
    <definedName name="ㄹㅇㅁㄹㅇㅁㄻㄴㄹ" hidden="1">{#N/A,#N/A,FALSE,"단가표지"}</definedName>
    <definedName name="ㄹㅇㅇㄴㄹㅇㄹㅇㄴㅁㄹㄴㅁㅇ" hidden="1">{#N/A,#N/A,FALSE,"전력간선"}</definedName>
    <definedName name="ㄹㅇ퓨ㅓㅜㅏㅗㅜㅠㅅ퐇휴ㅗㅎ" hidden="1">{#N/A,#N/A,FALSE,"조골재"}</definedName>
    <definedName name="ㄹㅇㅎㄴㅇ" hidden="1">{#N/A,#N/A,FALSE,"조골재"}</definedName>
    <definedName name="ㄹㅇㅎㅇㅀ" hidden="1">{#N/A,#N/A,FALSE,"부대2"}</definedName>
    <definedName name="ㄹ온" hidden="1">{#N/A,#N/A,FALSE,"2~8번"}</definedName>
    <definedName name="ㄹㅈㅇㄹ" hidden="1">{#N/A,#N/A,FALSE,"혼합골재"}</definedName>
    <definedName name="ㄹㅎㄹㅎㅀ" hidden="1">#REF!</definedName>
    <definedName name="ㄹ허ㅗ" hidden="1">{#N/A,#N/A,FALSE,"이정표"}</definedName>
    <definedName name="ㄹ호" hidden="1">#REF!</definedName>
    <definedName name="ㄹ홓ㄹ" hidden="1">{#N/A,#N/A,FALSE,"조골재"}</definedName>
    <definedName name="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라" hidden="1">{#N/A,#N/A,FALSE,"구조2"}</definedName>
    <definedName name="라미우드" hidden="1">{#N/A,#N/A,FALSE,"물량산출"}</definedName>
    <definedName name="라바콘설치현황" hidden="1">{"'정산내역서'!$A$1:$I$35","'정산서(절.성토부)'!$A$1:$Q$17","'정산서(교량부)'!$A$1:$Q$84","'총괄표'!$A$1:$M$12","'시행현황'!$A$1:$G$12","'표지'!$A$1:$N$27","'정산서(절.성토부)'!$A$3:$Q$7"}</definedName>
    <definedName name="라ㅓ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ㅕㅏ" hidden="1">{#N/A,#N/A,FALSE,"전력간선"}</definedName>
    <definedName name="랄">[137]부대공!#REF!,[137]부대공!#REF!</definedName>
    <definedName name="랄랄" hidden="1">{#N/A,#N/A,FALSE,"구조2"}</definedName>
    <definedName name="램머Q간재">[99]램머!$D$20</definedName>
    <definedName name="램머Q간재10">[99]램머!$F$20</definedName>
    <definedName name="램머Q간재야간">[99]램머!$J$20</definedName>
    <definedName name="램머Q노무">[99]램머!$D$21</definedName>
    <definedName name="램머Q노무10">[99]램머!$F$21</definedName>
    <definedName name="램머Q노무야간">[99]램머!$J$21</definedName>
    <definedName name="램머Q손료">[99]램머!$D$22</definedName>
    <definedName name="램머Q손료10">[99]램머!$F$22</definedName>
    <definedName name="램머Q손료야간">[99]램머!$J$22</definedName>
    <definedName name="램머간재">'[99]기계경비(시간당)'!$H$170</definedName>
    <definedName name="램머노무">'[99]기계경비(시간당)'!$H$166</definedName>
    <definedName name="램머노무야간">'[99]기계경비(시간당)'!$H$167</definedName>
    <definedName name="램머손료">'[99]기계경비(시간당)'!$H$165</definedName>
    <definedName name="러헐" hidden="1">{#N/A,#N/A,FALSE,"도급대비시행율";#N/A,#N/A,FALSE,"결의서";#N/A,#N/A,FALSE,"내역서";#N/A,#N/A,FALSE,"도급예상"}</definedName>
    <definedName name="레_무근1">[86]수량산출!$R$9</definedName>
    <definedName name="레미콘" hidden="1">{#N/A,#N/A,FALSE,"전력간선"}</definedName>
    <definedName name="려ㅛ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로ㅓ허ㅗ하" hidden="1">{"'자리배치도'!$AG$1:$CI$28"}</definedName>
    <definedName name="로ㅛ" hidden="1">{#N/A,#N/A,FALSE,"현장 NCR 분석";#N/A,#N/A,FALSE,"현장품질감사";#N/A,#N/A,FALSE,"현장품질감사"}</definedName>
    <definedName name="롱" hidden="1">{#N/A,#N/A,FALSE,"배수2"}</definedName>
    <definedName name="료ㅕㅏㅛ8ㅕ" hidden="1">{#N/A,#N/A,FALSE,"운반시간"}</definedName>
    <definedName name="류" hidden="1">{#N/A,#N/A,FALSE,"부대2"}</definedName>
    <definedName name="리더스세부내역" hidden="1">{#N/A,#N/A,FALSE,"96매출보고현황"}</definedName>
    <definedName name="리비" hidden="1">#REF!</definedName>
    <definedName name="ㄻ" hidden="1">{#N/A,#N/A,FALSE,"포장2"}</definedName>
    <definedName name="ㄻㄴㄹ" hidden="1">{#N/A,#N/A,FALSE,"물량산출"}</definedName>
    <definedName name="ㄻㄴㄹㅇㄴㅁ" hidden="1">{#N/A,#N/A,FALSE,"운반시간"}</definedName>
    <definedName name="ㄻㄴㄻㄴㅇㄻㄴ" hidden="1">{#N/A,#N/A,FALSE,"표지목차"}</definedName>
    <definedName name="ㄻㄴㅇㄻㄴ" hidden="1">{#N/A,#N/A,FALSE,"단가표지"}</definedName>
    <definedName name="ㄻㄴㅇㄻㄴㄹ" hidden="1">{#N/A,#N/A,FALSE,"2~8번"}</definedName>
    <definedName name="ㄻㄴㅇㄻㄴㄻㄴㅁㄴ" hidden="1">{#N/A,#N/A,FALSE,"단가표지"}</definedName>
    <definedName name="ㄻㄴㅇㄻㄴㅁ" hidden="1">{#N/A,#N/A,FALSE,"운반시간"}</definedName>
    <definedName name="ㄻㄴㅇㄻㄴㅇ" hidden="1">{#N/A,#N/A,FALSE,"단가표지"}</definedName>
    <definedName name="ㄻㄴㅇㄻㄴㅇㄻ" hidden="1">{#N/A,#N/A,FALSE,"표지목차"}</definedName>
    <definedName name="ㄻㄴㅇㅁㄴㅇ" hidden="1">{#N/A,#N/A,FALSE,"단가표지"}</definedName>
    <definedName name="ㄻㅁ" hidden="1">{#N/A,#N/A,FALSE,"조골재"}</definedName>
    <definedName name="ㅀ" localSheetId="0" hidden="1">{#N/A,#N/A,TRUE,"토적및재료집계";#N/A,#N/A,TRUE,"토적및재료집계";#N/A,#N/A,TRUE,"단위량"}</definedName>
    <definedName name="ㅀ" hidden="1">{#N/A,#N/A,TRUE,"토적및재료집계";#N/A,#N/A,TRUE,"토적및재료집계";#N/A,#N/A,TRUE,"단위량"}</definedName>
    <definedName name="ㅀㄹㅇㅎ" hidden="1">{#N/A,#N/A,FALSE,"단가표지"}</definedName>
    <definedName name="ㅀㅀㄴ" hidden="1">{#N/A,#N/A,FALSE,"조골재"}</definedName>
    <definedName name="ㅀㅇㅁ" hidden="1">{#N/A,#N/A,FALSE,"골재소요량";#N/A,#N/A,FALSE,"골재소요량"}</definedName>
    <definedName name="ㅀㅍ" hidden="1">#REF!</definedName>
    <definedName name="ㅀㅎ" hidden="1">{#N/A,#N/A,FALSE,"2~8번"}</definedName>
    <definedName name="ㅀ허" hidden="1">{#N/A,#N/A,FALSE,"CCTV"}</definedName>
    <definedName name="ㅁ" hidden="1">[138]차액보증!#REF!</definedName>
    <definedName name="ㅁ_1" hidden="1">{#N/A,#N/A,FALSE,"조골재"}</definedName>
    <definedName name="ㅁ122" hidden="1">{0,0,0,0}</definedName>
    <definedName name="ㅁ4ㅅ5됸5" hidden="1">{#N/A,#N/A,FALSE,"조골재"}</definedName>
    <definedName name="ㅁㄱㅂ" hidden="1">{#N/A,#N/A,FALSE,"단가표지"}</definedName>
    <definedName name="ㅁㄴ" hidden="1">#REF!</definedName>
    <definedName name="ㅁㄴ_1" hidden="1">{#N/A,#N/A,FALSE,"2~8번"}</definedName>
    <definedName name="ㅁㄴㄹ" hidden="1">{#N/A,#N/A,FALSE,"골재소요량";#N/A,#N/A,FALSE,"골재소요량"}</definedName>
    <definedName name="ㅁㄴㄹㄴ" hidden="1">{#N/A,#N/A,FALSE,"운반시간"}</definedName>
    <definedName name="ㅁㄴㄹㅇㅁ" hidden="1">{#N/A,#N/A,FALSE,"단가표지"}</definedName>
    <definedName name="ㅁㄴㅁㅇ" hidden="1">#REF!</definedName>
    <definedName name="ㅁㄴㅁㅇㄴㅁㄴㅇ" hidden="1">{#N/A,#N/A,FALSE,"조골재"}</definedName>
    <definedName name="ㅁㄴㅇ" localSheetId="0" hidden="1">{#N/A,#N/A,FALSE,"배수1"}</definedName>
    <definedName name="ㅁㄴㅇ" hidden="1">{#N/A,#N/A,FALSE,"배수1"}</definedName>
    <definedName name="ㅁㄴㅇ_1" hidden="1">{#N/A,#N/A,FALSE,"운반시간"}</definedName>
    <definedName name="ㅁㄴㅇㄹ" hidden="1">{#N/A,#N/A,FALSE,"속도"}</definedName>
    <definedName name="ㅁㄴㅇㄹㄴ" hidden="1">{#N/A,#N/A,FALSE,"지침";#N/A,#N/A,FALSE,"환경분석";#N/A,#N/A,FALSE,"Sheet16"}</definedName>
    <definedName name="ㅁㄴㅇㄹㄴㄹ" hidden="1">{#N/A,"수불부",FALSE,"사급자재수불서";#N/A,"수불부",FALSE,"사급자재수불서"}</definedName>
    <definedName name="ㅁㄴㅇ라" hidden="1">{#N/A,#N/A,FALSE,"전력간선"}</definedName>
    <definedName name="ㅁㄴㅇ류" hidden="1">#REF!</definedName>
    <definedName name="ㅁㄴㅇㄻㄹ" hidden="1">{#N/A,"수불부",FALSE,"사급자재수불서";#N/A,"수불부",FALSE,"사급자재수불서"}</definedName>
    <definedName name="ㅁㄴㅇㅁ" hidden="1">{#N/A,#N/A,FALSE,"배수1"}</definedName>
    <definedName name="ㅁㄴㅇㅁㄴㅇ" hidden="1">#REF!</definedName>
    <definedName name="ㅁㄶㄱ" hidden="1">{#N/A,#N/A,FALSE,"조골재"}</definedName>
    <definedName name="ㅁㄷㄳ" hidden="1">{#N/A,#N/A,FALSE,"2~8번"}</definedName>
    <definedName name="ㅁㄹ" hidden="1">{#N/A,#N/A,FALSE,"2~8번"}</definedName>
    <definedName name="ㅁㄹㄴㅇ" hidden="1">{#N/A,#N/A,FALSE,"단가표지"}</definedName>
    <definedName name="ㅁㄹㄴㅇㄻㄴㄹ" hidden="1">{#N/A,#N/A,FALSE,"골재소요량";#N/A,#N/A,FALSE,"골재소요량"}</definedName>
    <definedName name="ㅁㄹㄴㅇㅁ" hidden="1">{#N/A,#N/A,FALSE,"표지목차"}</definedName>
    <definedName name="ㅁㄹㄹ" hidden="1">{#N/A,#N/A,FALSE,"2~8번"}</definedName>
    <definedName name="ㅁㄹㄹㄴㅇㄹㅇㄴㄹㄴㅇ" hidden="1">{#N/A,#N/A,FALSE,"포장1";#N/A,#N/A,FALSE,"포장1"}</definedName>
    <definedName name="ㅁㄹㅇㄴ" hidden="1">{#N/A,#N/A,FALSE,"단가표지"}</definedName>
    <definedName name="ㅁㄹㅇㄴㅇㄹ" hidden="1">{#N/A,"수불부",FALSE,"사급자재수불서";#N/A,"수불부",FALSE,"사급자재수불서"}</definedName>
    <definedName name="ㅁㄹㅇㅁㄴ" hidden="1">{#N/A,#N/A,FALSE,"골재소요량";#N/A,#N/A,FALSE,"골재소요량"}</definedName>
    <definedName name="ㅁㄻㄴㄹ" hidden="1">{#N/A,#N/A,FALSE,"골재소요량";#N/A,#N/A,FALSE,"골재소요량"}</definedName>
    <definedName name="ㅁㄻㄻㄻㄻ">{#N/A,#N/A,FALSE,"배수1"}</definedName>
    <definedName name="ㅁㄻㅇㄹㄴ" hidden="1">{#N/A,"수불부",FALSE,"사급자재수불서";#N/A,"수불부",FALSE,"사급자재수불서"}</definedName>
    <definedName name="ㅁㅀㅎ" hidden="1">{#N/A,#N/A,FALSE,"골재소요량";#N/A,#N/A,FALSE,"골재소요량"}</definedName>
    <definedName name="ㅁ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ㅁ_1" hidden="1">{#N/A,#N/A,FALSE,"조골재"}</definedName>
    <definedName name="ㅁㅁㅁ" hidden="1">#REF!</definedName>
    <definedName name="ㅁㅁㅁㅁㅁㅁ" hidden="1">#REF!</definedName>
    <definedName name="ㅁㅁㅁㅁㅁㅁㅁㅁ" hidden="1">{#N/A,#N/A,FALSE,"배수1"}</definedName>
    <definedName name="ㅁㅁㅁㅁㅁㅁㅁㅁㅁ" hidden="1">{#N/A,#N/A,FALSE,"운반시간"}</definedName>
    <definedName name="ㅁㅁㅁㅁㅁㅁㅁㅁㅁㅁㅁㅁㅁ">{#N/A,#N/A,FALSE,"배수1"}</definedName>
    <definedName name="ㅁㅅ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ㅁㅅ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ㅁㅅㅅㅁㄱㅈ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ㅅㅅㅁㄱ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ㅇ">[0]!ㅁㅇ</definedName>
    <definedName name="ㅁㅇㄴㅁㅇㅁ" hidden="1">{#N/A,#N/A,FALSE,"배수1"}</definedName>
    <definedName name="ㅁㅇㄹㄴㄻ" hidden="1">{"'Sheet1'!$D$19","'Sheet1'!$B$22:$E$22"}</definedName>
    <definedName name="ㅁㅇㄹㄴㅁㅇㄹㄴ" hidden="1">{#N/A,"수불부",FALSE,"사급자재수불서";#N/A,"수불부",FALSE,"사급자재수불서"}</definedName>
    <definedName name="ㅁㅇㄹㄴㅇㄹㄴㅇㄹ" hidden="1">{#N/A,"수불부",FALSE,"사급자재수불서";#N/A,"수불부",FALSE,"사급자재수불서"}</definedName>
    <definedName name="ㅁㅇㄹㄴㅇㅁㄹ" hidden="1">{#N/A,#N/A,FALSE,"운반시간"}</definedName>
    <definedName name="ㅁㅇㄻ" hidden="1">{#N/A,#N/A,FALSE,"조골재"}</definedName>
    <definedName name="ㅁㅇㄻㄴㄹ" hidden="1">{#N/A,#N/A,FALSE,"혼합골재"}</definedName>
    <definedName name="ㅁㅇㄻㅇㅎ" hidden="1">{#N/A,#N/A,FALSE,"조골재"}</definedName>
    <definedName name="ㅁㅇㅀㅁㅇ" hidden="1">{#N/A,#N/A,FALSE,"단가표지"}</definedName>
    <definedName name="ㅁㅇㅁ" hidden="1">#REF!</definedName>
    <definedName name="ㅁㅍㅊ" hidden="1">{#N/A,#N/A,FALSE,"속도"}</definedName>
    <definedName name="ㅁㅎ" hidden="1">{#N/A,#N/A,FALSE,"부대2"}</definedName>
    <definedName name="ㅁㅎㄻㅇㄻ" hidden="1">{#N/A,#N/A,FALSE,"운반시간"}</definedName>
    <definedName name="ㅁㅎㅇㅀㅁㅇ" hidden="1">{#N/A,#N/A,FALSE,"2~8번"}</definedName>
    <definedName name="ㅁㅎㅇㅀㅁㅎ" hidden="1">{#N/A,#N/A,FALSE,"단가표지"}</definedName>
    <definedName name="마가목R3">[80]데이타!$E$160</definedName>
    <definedName name="마가목R5">[80]데이타!$E$161</definedName>
    <definedName name="마가목R7">[80]데이타!$E$162</definedName>
    <definedName name="마감공사비A3" hidden="1">[139]유림골조!#REF!</definedName>
    <definedName name="마동">[41]!마동</definedName>
    <definedName name="마스거리순">[140]data!$R$17:$R$23</definedName>
    <definedName name="만득이" hidden="1">{#N/A,#N/A,FALSE,"2~8번"}</definedName>
    <definedName name="말발도리1003">[80]데이타!$E$163</definedName>
    <definedName name="말발도리1204">[80]데이타!$E$164</definedName>
    <definedName name="말발도리1506">[80]데이타!$E$165</definedName>
    <definedName name="맘모스">'[141]단가표 (2)'!$A$2:$G$343</definedName>
    <definedName name="망루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망루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매역단가">[142]관급자재!$A$2</definedName>
    <definedName name="매입개방">[43]DATA!$E$6:$F$15</definedName>
    <definedName name="매입세액" hidden="1">{#N/A,#N/A,FALSE,"예상손익";#N/A,#N/A,FALSE,"관리분석";#N/A,#N/A,FALSE,"장비분석";#N/A,#N/A,FALSE,"준설분석";#N/A,#N/A,FALSE,"철구분석"}</definedName>
    <definedName name="매자0804">[80]데이타!$E$166</definedName>
    <definedName name="매자1005">[80]데이타!$E$167</definedName>
    <definedName name="매출_구간">#REF!,#REF!</definedName>
    <definedName name="매크로11">[143]!매크로11</definedName>
    <definedName name="매크로4">[143]!매크로4</definedName>
    <definedName name="매화R10">[80]데이타!$E$174</definedName>
    <definedName name="매화R4">[80]데이타!$E$171</definedName>
    <definedName name="매화R6">[80]데이타!$E$172</definedName>
    <definedName name="매화R8">[80]데이타!$E$173</definedName>
    <definedName name="맨" hidden="1">{#N/A,#N/A,FALSE,"혼합골재"}</definedName>
    <definedName name="맨_두겅">[86]수량산출!$R$37</definedName>
    <definedName name="맨홀규격">[144]단위수량!$A$3:$Q$7</definedName>
    <definedName name="맨홀집계표" hidden="1">{#N/A,#N/A,FALSE,"포장단가"}</definedName>
    <definedName name="머릿말">[87]!머릿말</definedName>
    <definedName name="먼득이" hidden="1">{#N/A,#N/A,FALSE,"골재소요량";#N/A,#N/A,FALSE,"골재소요량"}</definedName>
    <definedName name="메롱" hidden="1">#REF!</definedName>
    <definedName name="메인_메뉴호출">[145]!메인_메뉴호출</definedName>
    <definedName name="메인_시작">[50]!메인_시작</definedName>
    <definedName name="메타B10">[80]데이타!$E$179</definedName>
    <definedName name="메타B12">[80]데이타!$E$180</definedName>
    <definedName name="메타B15">[80]데이타!$E$181</definedName>
    <definedName name="메타B18">[80]데이타!$E$182</definedName>
    <definedName name="메타B4">[80]데이타!$E$175</definedName>
    <definedName name="메타B5">[80]데이타!$E$176</definedName>
    <definedName name="메타B6">[80]데이타!$E$177</definedName>
    <definedName name="메타B8">[80]데이타!$E$178</definedName>
    <definedName name="면허">#REF!</definedName>
    <definedName name="몁경" hidden="1">{#N/A,"수불부",FALSE,"사급자재수불서";#N/A,"수불부",FALSE,"사급자재수불서"}</definedName>
    <definedName name="명단" hidden="1">{#N/A,"수불부",FALSE,"사급자재수불서";#N/A,"수불부",FALSE,"사급자재수불서"}</definedName>
    <definedName name="명신" hidden="1">{#N/A,#N/A,FALSE,"전력간선"}</definedName>
    <definedName name="명일" hidden="1">{#N/A,#N/A,FALSE,"속도"}</definedName>
    <definedName name="명자0604">[80]데이타!$E$183</definedName>
    <definedName name="명자0805">[80]데이타!$E$184</definedName>
    <definedName name="명자1006">[80]데이타!$E$185</definedName>
    <definedName name="명자1208">[80]데이타!$E$186</definedName>
    <definedName name="모" hidden="1">{#N/A,#N/A,FALSE,"변경관리예산";#N/A,#N/A,FALSE,"변경장비예산";#N/A,#N/A,FALSE,"변경준설예산";#N/A,#N/A,FALSE,"변경철구예산"}</definedName>
    <definedName name="모감주R10">[80]데이타!$E$190</definedName>
    <definedName name="모감주R4">[80]데이타!$E$187</definedName>
    <definedName name="모감주R6">[80]데이타!$E$188</definedName>
    <definedName name="모감주R8">[80]데이타!$E$189</definedName>
    <definedName name="모과2005">[80]데이타!$E$191</definedName>
    <definedName name="모과2507">[80]데이타!$E$192</definedName>
    <definedName name="모과R10">[80]데이타!$E$195</definedName>
    <definedName name="모과R12">[80]데이타!$E$196</definedName>
    <definedName name="모과R15">[80]데이타!$E$197</definedName>
    <definedName name="모과R20">[80]데이타!$E$198</definedName>
    <definedName name="모과R25">[80]데이타!$E$199</definedName>
    <definedName name="모과R5">[80]데이타!$E$193</definedName>
    <definedName name="모과R8">[80]데이타!$E$194</definedName>
    <definedName name="모란5가지">[80]데이타!$E$200</definedName>
    <definedName name="모란6가지">[80]데이타!$E$201</definedName>
    <definedName name="목________도">[14]노임단가!$C$72:$F$72</definedName>
    <definedName name="목__조_각_공">[14]노임단가!$C$112:$F$112</definedName>
    <definedName name="목도">[146]단위단가!$E$10</definedName>
    <definedName name="목련R10">[80]데이타!$E$206</definedName>
    <definedName name="목련R12">[80]데이타!$E$207</definedName>
    <definedName name="목련R15">[80]데이타!$E$208</definedName>
    <definedName name="목련R20">[80]데이타!$E$209</definedName>
    <definedName name="목련R4">[80]데이타!$E$202</definedName>
    <definedName name="목련R5">[80]데이타!$E$203</definedName>
    <definedName name="목련R6">[80]데이타!$E$204</definedName>
    <definedName name="목련R8">[80]데이타!$E$205</definedName>
    <definedName name="목서1506">[80]데이타!$E$213</definedName>
    <definedName name="목서2012">[80]데이타!$E$214</definedName>
    <definedName name="목서2515">[80]데이타!$E$215</definedName>
    <definedName name="목수국1006">[80]데이타!$E$210</definedName>
    <definedName name="목수국1208">[80]데이타!$E$211</definedName>
    <definedName name="목수국1510">[80]데이타!$E$212</definedName>
    <definedName name="목차" localSheetId="0" hidden="1">{#N/A,#N/A,TRUE,"대외공문"}</definedName>
    <definedName name="목차" hidden="1">{#N/A,#N/A,TRUE,"대외공문"}</definedName>
    <definedName name="목표1" hidden="1">{#N/A,#N/A,FALSE,"현장 NCR 분석";#N/A,#N/A,FALSE,"현장품질감사";#N/A,#N/A,FALSE,"현장품질감사"}</definedName>
    <definedName name="목표실행">[87]!목표실행</definedName>
    <definedName name="목표원가율품의서">[87]!목표원가율품의서</definedName>
    <definedName name="몬" hidden="1">{#N/A,#N/A,FALSE,"표지목차"}</definedName>
    <definedName name="몰라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몰라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몰라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몰라6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몰라7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무궁화1003">[80]데이타!$E$216</definedName>
    <definedName name="무궁화1203">[80]데이타!$E$217</definedName>
    <definedName name="무궁화1504">[80]데이타!$E$218</definedName>
    <definedName name="무궁화1805">[80]데이타!$E$219</definedName>
    <definedName name="무궁화2006">[80]데이타!$E$220</definedName>
    <definedName name="무선안테나공">[14]노임단가!$C$70:$F$70</definedName>
    <definedName name="무시비" hidden="1">{#N/A,#N/A,FALSE,"96매출보고현황"}</definedName>
    <definedName name="문서" hidden="1">{#N/A,#N/A,FALSE,"현장 NCR 분석";#N/A,#N/A,FALSE,"현장품질감사";#N/A,#N/A,FALSE,"현장품질감사"}</definedName>
    <definedName name="문자열변환">[147]!문자열변환</definedName>
    <definedName name="물" hidden="1">{#N/A,#N/A,FALSE,"이태원철근"}</definedName>
    <definedName name="물가" hidden="1">{#N/A,#N/A,FALSE,"이태원철근"}</definedName>
    <definedName name="물가변동내역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변동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순">[148]순공사비!$B$3</definedName>
    <definedName name="물가제외순공사비">[148]순공사비!$B$3</definedName>
    <definedName name="물량집계">[50]!물량집계</definedName>
    <definedName name="물푸레R5">[80]데이타!$E$221</definedName>
    <definedName name="물푸레R6">[80]데이타!$E$222</definedName>
    <definedName name="물푸레R8">[80]데이타!$E$223</definedName>
    <definedName name="뭐가이태원이야" hidden="1">{#N/A,#N/A,FALSE,"이태원철근"}</definedName>
    <definedName name="뭐라카노" hidden="1">{#N/A,#N/A,FALSE,"운반시간"}</definedName>
    <definedName name="뮤라" hidden="1">{#N/A,#N/A,FALSE,"조골재"}</definedName>
    <definedName name="미" localSheetId="0" hidden="1">{#N/A,#N/A,FALSE,"현장 NCR 분석";#N/A,#N/A,FALSE,"현장품질감사";#N/A,#N/A,FALSE,"현장품질감사"}</definedName>
    <definedName name="미" hidden="1">{#N/A,#N/A,FALSE,"현장 NCR 분석";#N/A,#N/A,FALSE,"현장품질감사";#N/A,#N/A,FALSE,"현장품질감사"}</definedName>
    <definedName name="미___장___공">[14]노임단가!$C$19:$F$19</definedName>
    <definedName name="미로" localSheetId="0" hidden="1">{#N/A,#N/A,FALSE,"현장 NCR 분석";#N/A,#N/A,FALSE,"현장품질감사";#N/A,#N/A,FALSE,"현장품질감사"}</definedName>
    <definedName name="미로" hidden="1">{#N/A,#N/A,FALSE,"현장 NCR 분석";#N/A,#N/A,FALSE,"현장품질감사";#N/A,#N/A,FALSE,"현장품질감사"}</definedName>
    <definedName name="미미" localSheetId="0" hidden="1">{#N/A,#N/A,FALSE,"현장 NCR 분석";#N/A,#N/A,FALSE,"현장품질감사";#N/A,#N/A,FALSE,"현장품질감사"}</definedName>
    <definedName name="미미" hidden="1">{#N/A,#N/A,FALSE,"현장 NCR 분석";#N/A,#N/A,FALSE,"현장품질감사";#N/A,#N/A,FALSE,"현장품질감사"}</definedName>
    <definedName name="미선0804">[80]데이타!$E$224</definedName>
    <definedName name="미선1206">[80]데이타!$E$225</definedName>
    <definedName name="미술1">'[104]교사기준면적(초등)'!$D$10</definedName>
    <definedName name="미장">[112]!미장</definedName>
    <definedName name="미정" localSheetId="0" hidden="1">{#N/A,#N/A,FALSE,"현장 NCR 분석";#N/A,#N/A,FALSE,"현장품질감사";#N/A,#N/A,FALSE,"현장품질감사"}</definedName>
    <definedName name="미정" hidden="1">{#N/A,#N/A,FALSE,"현장 NCR 분석";#N/A,#N/A,FALSE,"현장품질감사";#N/A,#N/A,FALSE,"현장품질감사"}</definedName>
    <definedName name="미친" localSheetId="0" hidden="1">{#N/A,#N/A,FALSE,"현장 NCR 분석";#N/A,#N/A,FALSE,"현장품질감사";#N/A,#N/A,FALSE,"현장품질감사"}</definedName>
    <definedName name="미친" hidden="1">{#N/A,#N/A,FALSE,"현장 NCR 분석";#N/A,#N/A,FALSE,"현장품질감사";#N/A,#N/A,FALSE,"현장품질감사"}</definedName>
    <definedName name="민용배">[149]금액!$C$18</definedName>
    <definedName name="민원관련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민원품의" hidden="1">{#N/A,#N/A,FALSE,"변경관리예산";#N/A,#N/A,FALSE,"변경장비예산";#N/A,#N/A,FALSE,"변경준설예산";#N/A,#N/A,FALSE,"변경철구예산"}</definedName>
    <definedName name="ㅂ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12">'[150]플랜트 설치'!$A:$A,'[150]플랜트 설치'!$1:$2</definedName>
    <definedName name="ㅂㄷㅈㅅㄷㅈ" hidden="1">#REF!</definedName>
    <definedName name="ㅂㄷㅈㅅㅂㅈㄷㅅ" hidden="1">#REF!</definedName>
    <definedName name="ㅂㅂ" localSheetId="0" hidden="1">{#N/A,#N/A,FALSE,"표지"}</definedName>
    <definedName name="ㅂㅂ" hidden="1">{#N/A,#N/A,FALSE,"표지"}</definedName>
    <definedName name="ㅂㅂㅂ" hidden="1">{#N/A,#N/A,FALSE,"증감대비표";#N/A,#N/A,FALSE,"결의서";#N/A,#N/A,FALSE,"내역서";#N/A,#N/A,FALSE,"도급예상"}</definedName>
    <definedName name="ㅂㅂㅂㅂ" hidden="1">{#N/A,#N/A,FALSE,"조골재"}</definedName>
    <definedName name="ㅂㅂㅂㅂㅂㅂ" localSheetId="0" hidden="1">{"'용역비'!$A$4:$C$8"}</definedName>
    <definedName name="ㅂㅂㅂㅂㅂㅂ" hidden="1">{"'용역비'!$A$4:$C$8"}</definedName>
    <definedName name="ㅂㅈ" localSheetId="0" hidden="1">{#N/A,#N/A,TRUE,"1";#N/A,#N/A,TRUE,"2";#N/A,#N/A,TRUE,"3";#N/A,#N/A,TRUE,"4";#N/A,#N/A,TRUE,"5";#N/A,#N/A,TRUE,"6";#N/A,#N/A,TRUE,"7"}</definedName>
    <definedName name="ㅂㅈ" hidden="1">{#N/A,#N/A,TRUE,"1";#N/A,#N/A,TRUE,"2";#N/A,#N/A,TRUE,"3";#N/A,#N/A,TRUE,"4";#N/A,#N/A,TRUE,"5";#N/A,#N/A,TRUE,"6";#N/A,#N/A,TRUE,"7"}</definedName>
    <definedName name="ㅂㅈ_1" hidden="1">{#N/A,#N/A,FALSE,"2~8번"}</definedName>
    <definedName name="ㅂㅈㄱㄷㅈㅂㄱㅈㄷㅂㄱ" hidden="1">{#N/A,#N/A,FALSE,"이정표"}</definedName>
    <definedName name="ㅂㅈㄷ" localSheetId="0" hidden="1">{#N/A,#N/A,FALSE,"배수2"}</definedName>
    <definedName name="ㅂㅈㄷ" hidden="1">{#N/A,#N/A,FALSE,"배수2"}</definedName>
    <definedName name="ㅂㅈㄷㅅㅈㄷ" hidden="1">#REF!</definedName>
    <definedName name="ㅂㅈㄹ" hidden="1">{#N/A,#N/A,FALSE,"골재소요량";#N/A,#N/A,FALSE,"골재소요량"}</definedName>
    <definedName name="바다" hidden="1">{#N/A,#N/A,FALSE,"구조2"}</definedName>
    <definedName name="바라" hidden="1">{#N/A,#N/A,FALSE,"배수2"}</definedName>
    <definedName name="바라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바로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바붕" localSheetId="0" hidden="1">{#N/A,#N/A,FALSE,"전력간선"}</definedName>
    <definedName name="바붕" hidden="1">{#N/A,#N/A,FALSE,"전력간선"}</definedName>
    <definedName name="박" localSheetId="0" hidden="1">{#N/A,#N/A,FALSE,"현장 NCR 분석";#N/A,#N/A,FALSE,"현장품질감사";#N/A,#N/A,FALSE,"현장품질감사"}</definedName>
    <definedName name="박" hidden="1">{#N/A,#N/A,FALSE,"현장 NCR 분석";#N/A,#N/A,FALSE,"현장품질감사";#N/A,#N/A,FALSE,"현장품질감사"}</definedName>
    <definedName name="박노경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박원흠" hidden="1">{#N/A,#N/A,FALSE,"현장 NCR 분석";#N/A,#N/A,FALSE,"현장품질감사";#N/A,#N/A,FALSE,"현장품질감사"}</definedName>
    <definedName name="반송1012">[80]데이타!$E$148</definedName>
    <definedName name="반송1215">[80]데이타!$E$149</definedName>
    <definedName name="반송1518">[80]데이타!$E$150</definedName>
    <definedName name="반송1520">[80]데이타!$E$151</definedName>
    <definedName name="반송2022">[80]데이타!$E$152</definedName>
    <definedName name="반침장1">INDEX('[135]도면(일반가구)'!$A$2:$C$15,MATCH([135]기초자료!$P$2,'[135]도면(일반가구)'!$A$2:$A$15,0),3)</definedName>
    <definedName name="반침장2">INDEX('[135]도면(일반가구)'!$A$2:$C$15,MATCH([135]기초자료!$P$3,'[135]도면(일반가구)'!$A$2:$A$15,0),3)</definedName>
    <definedName name="반침장3">INDEX('[135]도면(일반가구)'!$A$2:$C$15,MATCH([135]기초자료!$P$4,'[135]도면(일반가구)'!$A$2:$A$15,0),3)</definedName>
    <definedName name="반침장4">INDEX('[135]도면(일반가구)'!$A$2:$C$15,MATCH([135]기초자료!$P$5,'[135]도면(일반가구)'!$A$2:$A$15,0),3)</definedName>
    <definedName name="반침장손잡이">INDEX('[135]도면(일반가구)'!$E$2:$F$17,MATCH([135]기초자료!$P$9,'[135]도면(일반가구)'!$E$2:$E$17,0),2)</definedName>
    <definedName name="반침포인1손잡이">INDEX('[135]도면(일반가구)'!$E$2:$F$17,MATCH([135]기초자료!$P$10,'[135]도면(일반가구)'!$E$2:$E$17,0),2)</definedName>
    <definedName name="반침포인2손잡이">INDEX('[135]도면(일반가구)'!$E$2:$F$17,MATCH([135]기초자료!$P$11,'[135]도면(일반가구)'!$E$2:$E$17,0),2)</definedName>
    <definedName name="발코니난간" hidden="1">{#N/A,#N/A,FALSE,"물량산출"}</definedName>
    <definedName name="방___수___공">[14]노임단가!$C$20:$F$20</definedName>
    <definedName name="방_모">[86]수량산출!$R$47</definedName>
    <definedName name="방송1">'[104]교사기준면적(초등)'!$D$29</definedName>
    <definedName name="방수">[112]!방수</definedName>
    <definedName name="방수공사하도신고원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방수시방1" hidden="1">{#N/A,#N/A,FALSE,"현장 NCR 분석";#N/A,#N/A,FALSE,"현장품질감사";#N/A,#N/A,FALSE,"현장품질감사"}</definedName>
    <definedName name="방음벽" hidden="1">{#N/A,#N/A,FALSE,"배수2"}</definedName>
    <definedName name="방음벽1" hidden="1">{#N/A,#N/A,FALSE,"운반시간"}</definedName>
    <definedName name="배___관___공">[14]노임단가!$C$26:$F$26</definedName>
    <definedName name="배_전__전_공">[14]노임단가!$C$57:$F$57</definedName>
    <definedName name="배관자재중량">[151]단가!$C$51:$I$60</definedName>
    <definedName name="배당초">[107]배수공!$E:$E,[107]배수공!$G:$G</definedName>
    <definedName name="배변경">[107]배수공!#REF!,[107]배수공!#REF!</definedName>
    <definedName name="배수" hidden="1">{#N/A,#N/A,FALSE,"배수2"}</definedName>
    <definedName name="배수공수량집계" hidden="1">{"'산출근거'!$B$4:$D$8"}</definedName>
    <definedName name="배수공집계_주요자재" hidden="1">{#N/A,#N/A,FALSE,"포장단가"}</definedName>
    <definedName name="배전활선전공">[14]노임단가!$C$58:$F$58</definedName>
    <definedName name="백02간재">'[99]기계경비(시간당)'!$H$161</definedName>
    <definedName name="백02간재티스제외">'[99]기계경비(시간당)'!$H$162</definedName>
    <definedName name="백02노무">'[99]기계경비(시간당)'!$H$153</definedName>
    <definedName name="백02노무야간">'[99]기계경비(시간당)'!$H$157</definedName>
    <definedName name="백02손료">'[99]기계경비(시간당)'!$H$149</definedName>
    <definedName name="백04간재">'[99]기계경비(시간당)'!$H$145</definedName>
    <definedName name="백04간재티스제외">'[99]기계경비(시간당)'!$H$146</definedName>
    <definedName name="백04노무">'[99]기계경비(시간당)'!$H$137</definedName>
    <definedName name="백04노무야간">'[99]기계경비(시간당)'!$H$141</definedName>
    <definedName name="백04손료">'[99]기계경비(시간당)'!$H$133</definedName>
    <definedName name="백07간재">'[99]기계경비(시간당)'!$H$129</definedName>
    <definedName name="백07노무">'[99]기계경비(시간당)'!$H$121</definedName>
    <definedName name="백07손료">'[99]기계경비(시간당)'!$H$117</definedName>
    <definedName name="벌___목___부">[14]노임단가!$C$45:$F$45</definedName>
    <definedName name="벽돌_블럭_제작공">[14]노임단가!$C$18:$F$18</definedName>
    <definedName name="변경" hidden="1">{#N/A,#N/A,FALSE,"현장 NCR 분석";#N/A,#N/A,FALSE,"현장품질감사";#N/A,#N/A,FALSE,"현장품질감사"}</definedName>
    <definedName name="변경개요" hidden="1">[85]개산공사비!#REF!</definedName>
    <definedName name="변경개요2" hidden="1">[152]개산공사비!#REF!</definedName>
    <definedName name="변경단가" hidden="1">{#N/A,#N/A,FALSE,"포장단가"}</definedName>
    <definedName name="변경실행금액" hidden="1">{#N/A,#N/A,FALSE,"전력간선"}</definedName>
    <definedName name="변경후개요" hidden="1">[152]개산공사비!#REF!</definedName>
    <definedName name="별표">[153]특별교육!$A$1:$AD$27</definedName>
    <definedName name="병" hidden="1">{#N/A,#N/A,FALSE,"이정표"}</definedName>
    <definedName name="보" hidden="1">{#N/A,#N/A,FALSE,"전력간선"}</definedName>
    <definedName name="보___안___공">[14]노임단가!$C$37:$F$37</definedName>
    <definedName name="보___온___공">[14]노임단가!$C$28:$F$28</definedName>
    <definedName name="보_일_러__공">[14]노임단가!$C$25:$F$25</definedName>
    <definedName name="보_통__선_원">[14]노임단가!$C$82:$F$82</definedName>
    <definedName name="보_통__인_부">[14]노임단가!$C$75:$F$75</definedName>
    <definedName name="보도경계석" hidden="1">{#N/A,#N/A,FALSE,"운반시간"}</definedName>
    <definedName name="보링" hidden="1">{#N/A,#N/A,FALSE,"골재소요량";#N/A,#N/A,FALSE,"골재소요량"}</definedName>
    <definedName name="보링공_지질조사">[14]노임단가!$C$43:$F$43</definedName>
    <definedName name="보문">'[105]투입(APT500)'!$C$41</definedName>
    <definedName name="보오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오링그라우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정치">'[154]자재(원원+원대)'!$AG$2</definedName>
    <definedName name="보통인부">[28]물가자료!$C$12</definedName>
    <definedName name="보통인부B10">[80]식재인부!$C$24</definedName>
    <definedName name="보통인부B4이하">[80]식재인부!$C$18</definedName>
    <definedName name="보통인부B5">[80]식재인부!$C$19</definedName>
    <definedName name="보통인부B6">[80]식재인부!$C$20</definedName>
    <definedName name="보통인부B8">[80]식재인부!$C$22</definedName>
    <definedName name="보통인부R10">[80]식재인부!$C$54</definedName>
    <definedName name="보통인부R12">[80]식재인부!$C$56</definedName>
    <definedName name="보통인부R15">[80]식재인부!$C$59</definedName>
    <definedName name="보통인부R4이하">[80]식재인부!$C$48</definedName>
    <definedName name="보통인부R5">[80]식재인부!$C$49</definedName>
    <definedName name="보통인부R6">[80]식재인부!$C$50</definedName>
    <definedName name="보통인부R7">[80]식재인부!$C$51</definedName>
    <definedName name="보통인부R8">[80]식재인부!$C$52</definedName>
    <definedName name="보할공정표">[87]!보할공정표</definedName>
    <definedName name="복구계획도2" hidden="1">{#N/A,#N/A,FALSE,"현장 NCR 분석";#N/A,#N/A,FALSE,"현장품질감사";#N/A,#N/A,FALSE,"현장품질감사"}</definedName>
    <definedName name="복지" hidden="1">#REF!</definedName>
    <definedName name="본부3">[41]!본부3</definedName>
    <definedName name="본선부속">'[79]2000.11월설계내역'!$A$35:$A$64</definedName>
    <definedName name="본선부포장집계표" hidden="1">{#N/A,#N/A,FALSE,"2~8번"}</definedName>
    <definedName name="봉등비교" hidden="1">{#N/A,#N/A,FALSE,"CCTV"}</definedName>
    <definedName name="뵹" hidden="1">{#N/A,#N/A,FALSE,"구조1"}</definedName>
    <definedName name="부" localSheetId="0" hidden="1">{#N/A,#N/A,FALSE,"현장 NCR 분석";#N/A,#N/A,FALSE,"현장품질감사";#N/A,#N/A,FALSE,"현장품질감사"}</definedName>
    <definedName name="부" hidden="1">{#N/A,#N/A,FALSE,"현장 NCR 분석";#N/A,#N/A,FALSE,"현장품질감사";#N/A,#N/A,FALSE,"현장품질감사"}</definedName>
    <definedName name="부가세">[155]간접비!$C$28</definedName>
    <definedName name="부당초">[107]부대공!$E:$E,[107]부대공!$G:$G</definedName>
    <definedName name="부대" hidden="1">{#N/A,#N/A,FALSE,"골재소요량";#N/A,#N/A,FALSE,"골재소요량"}</definedName>
    <definedName name="부대1" hidden="1">{#N/A,#N/A,FALSE,"운반시간"}</definedName>
    <definedName name="부대3" hidden="1">{#N/A,#N/A,FALSE,"부대2"}</definedName>
    <definedName name="부대건축2" hidden="1">#REF!</definedName>
    <definedName name="부대공사" hidden="1">#REF!</definedName>
    <definedName name="부대공총괄수량집계" hidden="1">{#N/A,#N/A,FALSE,"2~8번"}</definedName>
    <definedName name="부대구조" hidden="1">{#N/A,#N/A,FALSE,"골재소요량";#N/A,#N/A,FALSE,"골재소요량"}</definedName>
    <definedName name="부대방안" hidden="1">{#N/A,#N/A,FALSE,"단가표지"}</definedName>
    <definedName name="부대별약칭" hidden="1">{#N/A,#N/A,TRUE,"토적및재료집계";#N/A,#N/A,TRUE,"토적및재료집계";#N/A,#N/A,TRUE,"단위량"}</definedName>
    <definedName name="부대원가" hidden="1">{#N/A,#N/A,FALSE,"배수2"}</definedName>
    <definedName name="부대원가일" hidden="1">{#N/A,#N/A,FALSE,"배수2"}</definedName>
    <definedName name="부대원거" hidden="1">{#N/A,#N/A,FALSE,"배수2"}</definedName>
    <definedName name="부대원길" hidden="1">{#N/A,#N/A,FALSE,"구조1"}</definedName>
    <definedName name="부대원본" localSheetId="0" hidden="1">{#N/A,#N/A,FALSE,"토공2"}</definedName>
    <definedName name="부대원본" hidden="1">{#N/A,#N/A,FALSE,"토공2"}</definedName>
    <definedName name="부대입찰품의서">[87]!부대입찰품의서</definedName>
    <definedName name="부대토공2" localSheetId="0" hidden="1">{#N/A,#N/A,FALSE,"구조2"}</definedName>
    <definedName name="부대토공2" hidden="1">{#N/A,#N/A,FALSE,"구조2"}</definedName>
    <definedName name="부변경">[107]부대공!#REF!,[107]부대공!#REF!</definedName>
    <definedName name="부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주경기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주경기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손익" localSheetId="0" hidden="1">{#N/A,#N/A,FALSE,"현장 NCR 분석";#N/A,#N/A,FALSE,"현장품질감사";#N/A,#N/A,FALSE,"현장품질감사"}</definedName>
    <definedName name="부손익" hidden="1">{#N/A,#N/A,FALSE,"현장 NCR 분석";#N/A,#N/A,FALSE,"현장품질감사";#N/A,#N/A,FALSE,"현장품질감사"}</definedName>
    <definedName name="부장월급">[103]급여조견표!$E$22</definedName>
    <definedName name="부전지" hidden="1">#REF!</definedName>
    <definedName name="부정당">#REF!</definedName>
    <definedName name="부천상동조경" hidden="1">{#N/A,#N/A,FALSE,"표지"}</definedName>
    <definedName name="분" hidden="1">{#N/A,#N/A,FALSE,"이태원철근"}</definedName>
    <definedName name="분개표">{"서울냉천 3차( 5. 6-7).xls","Sheet1"}</definedName>
    <definedName name="분당">'[105]투입(분당)'!$C$41</definedName>
    <definedName name="분당공" hidden="1">#REF!</definedName>
    <definedName name="분당내역" hidden="1">[156]갑지!#REF!</definedName>
    <definedName name="분당내역서" hidden="1">#REF!</definedName>
    <definedName name="분당물가" hidden="1">#REF!</definedName>
    <definedName name="분당코아" hidden="1">#REF!</definedName>
    <definedName name="분당협조" hidden="1">{#N/A,#N/A,FALSE,"이태원철근"}</definedName>
    <definedName name="분리">'[157]빗물받이(910-510-410)'!$P$4</definedName>
    <definedName name="분석변경" hidden="1">{#N/A,#N/A,FALSE,"변경관리예산";#N/A,#N/A,FALSE,"변경장비예산";#N/A,#N/A,FALSE,"변경준설예산";#N/A,#N/A,FALSE,"변경철구예산"}</definedName>
    <definedName name="분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" hidden="1">{#N/A,#N/A,FALSE,"운반시간"}</definedName>
    <definedName name="분양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전반제조총괄표" hidden="1">{"'건축내역'!$A$1:$L$413"}</definedName>
    <definedName name="분전함신설합계">[158]분전함신설!$S$29</definedName>
    <definedName name="붕" hidden="1">{#N/A,#N/A,FALSE,"현장 NCR 분석";#N/A,#N/A,FALSE,"현장품질감사";#N/A,#N/A,FALSE,"현장품질감사"}</definedName>
    <definedName name="붙임자료" hidden="1">{"'정산내역서'!$A$1:$I$35","'정산서(절.성토부)'!$A$1:$Q$17","'정산서(교량부)'!$A$1:$Q$84","'총괄표'!$A$1:$M$12","'시행현황'!$A$1:$G$12","'표지'!$A$1:$N$27","'정산서(절.성토부)'!$A$3:$Q$7"}</definedName>
    <definedName name="뷰" hidden="1">{#N/A,#N/A,FALSE,"단가표지"}</definedName>
    <definedName name="브02간재구조물">'[99]기계경비(시간당)'!$H$112</definedName>
    <definedName name="브02노무">'[99]기계경비(시간당)'!$H$110</definedName>
    <definedName name="브02노무야간">'[99]기계경비(시간당)'!$H$111</definedName>
    <definedName name="브02손료">'[99]기계경비(시간당)'!$H$109</definedName>
    <definedName name="브04간재구조물">'[99]기계경비(시간당)'!$H$105</definedName>
    <definedName name="브04노무">'[99]기계경비(시간당)'!$H$103</definedName>
    <definedName name="브04노무야간">'[99]기계경비(시간당)'!$H$104</definedName>
    <definedName name="브04손료">'[99]기계경비(시간당)'!$H$102</definedName>
    <definedName name="브레이드">'[99]기계경비(시간당)'!$D$28</definedName>
    <definedName name="비___계___공">[14]노임단가!$C$14:$F$14</definedName>
    <definedName name="비과세" hidden="1">#REF!</definedName>
    <definedName name="비교" hidden="1">255</definedName>
    <definedName name="비교내역서" hidden="1">{#N/A,#N/A,FALSE,"갑지";#N/A,#N/A,FALSE,"개요";#N/A,#N/A,FALSE,"비목별";#N/A,#N/A,FALSE,"건물별";#N/A,#N/A,FALSE,"기구표";#N/A,#N/A,FALSE,"직원투입"}</definedName>
    <definedName name="비교표1" hidden="1">255</definedName>
    <definedName name="비교표2" hidden="1">#REF!</definedName>
    <definedName name="비중">'[154]자재(원원+원대)'!$AF$2</definedName>
    <definedName name="쁑" hidden="1">{#N/A,#N/A,FALSE,"배수1"}</definedName>
    <definedName name="ㅅㄱ">[0]!ㅅㄱ</definedName>
    <definedName name="ㅅ굲유" hidden="1">{#N/A,#N/A,FALSE,"조골재"}</definedName>
    <definedName name="ㅅㅅ" hidden="1">#REF!</definedName>
    <definedName name="ㅅㅎ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ㅅㅎ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ㅅㅎㄱㄷㅅㄷㄱ" hidden="1">{#N/A,#N/A,FALSE,"표지목차"}</definedName>
    <definedName name="사" hidden="1">#REF!</definedName>
    <definedName name="사95">[159]Sheet5!$C$8</definedName>
    <definedName name="사96">[160]Sheet5!$C$12</definedName>
    <definedName name="사급사원월급">[103]급여조견표!$H$15</definedName>
    <definedName name="사급자재">'[79]2000.11월설계내역'!$A$352:$A$374</definedName>
    <definedName name="사사" hidden="1">{#N/A,#N/A,FALSE,"구조2"}</definedName>
    <definedName name="사사95">[159]한진금융비!$G$7</definedName>
    <definedName name="사사96">[160]한화금융비!$K$7</definedName>
    <definedName name="사업2팀" hidden="1">{"'세부내역'!$B$1:$P$98"}</definedName>
    <definedName name="사인원가" hidden="1">'[161]#REF'!#REF!</definedName>
    <definedName name="산근범위">'[162]C1 (2)'!$B$33:$L$720</definedName>
    <definedName name="산업안전" hidden="1">{#N/A,#N/A,FALSE,"현장 NCR 분석";#N/A,#N/A,FALSE,"현장품질감사";#N/A,#N/A,FALSE,"현장품질감사"}</definedName>
    <definedName name="산업안전관리비" hidden="1">{#N/A,#N/A,FALSE,"현장 NCR 분석";#N/A,#N/A,FALSE,"현장품질감사";#N/A,#N/A,FALSE,"현장품질감사"}</definedName>
    <definedName name="산출1">[163]산출내역서집계표!$D$6:$L$116</definedName>
    <definedName name="산출금양">[163]산출내역서집계표!$AB$2:$AR$143</definedName>
    <definedName name="삸" hidden="1">{#N/A,#N/A,FALSE,"전력간선"}</definedName>
    <definedName name="삼" hidden="1">'[161]#REF'!#REF!</definedName>
    <definedName name="삼96">[160]Sheet5!$C$11</definedName>
    <definedName name="삼사96">[160]한화금융비!$J$7</definedName>
    <definedName name="삼혁색상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혁색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혁색상구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혁색상구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호" hidden="1">{#N/A,#N/A,FALSE,"배수2"}</definedName>
    <definedName name="삽입" hidden="1">{#N/A,#N/A,FALSE,"현장 NCR 분석";#N/A,#N/A,FALSE,"현장품질감사";#N/A,#N/A,FALSE,"현장품질감사"}</definedName>
    <definedName name="상1">'[104]교사기준면적(초등)'!$D$16</definedName>
    <definedName name="상급원자력기술자">[14]노임단가!$C$131:$F$131</definedName>
    <definedName name="상담1">'[104]교사기준면적(초등)'!$D$16</definedName>
    <definedName name="상여">[164]기준!$B$22</definedName>
    <definedName name="상여계수">[164]기준!$C$22</definedName>
    <definedName name="상주" hidden="1">{#N/A,#N/A,FALSE,"지침";#N/A,#N/A,FALSE,"환경분석";#N/A,#N/A,FALSE,"Sheet16"}</definedName>
    <definedName name="상주감리" hidden="1">{#N/A,#N/A,FALSE,"지침";#N/A,#N/A,FALSE,"환경분석";#N/A,#N/A,FALSE,"Sheet16"}</definedName>
    <definedName name="상품" hidden="1">#REF!</definedName>
    <definedName name="새공통" hidden="1">{#N/A,#N/A,FALSE,"이태원철근"}</definedName>
    <definedName name="새수량">'[165]플랜트 설치'!$A:$A,'[165]플랜트 설치'!$1:$2</definedName>
    <definedName name="새이름" hidden="1">#REF!</definedName>
    <definedName name="색상구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색상구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생태조성" hidden="1">#REF!</definedName>
    <definedName name="샤78ㅔ89">[0]!샤78ㅔ89</definedName>
    <definedName name="샤워1">'[104]교사기준면적(초등)'!$D$26</definedName>
    <definedName name="샷시공">[14]노임단가!$C$10:$F$10</definedName>
    <definedName name="서류3" hidden="1">{#N/A,"수불부",FALSE,"사급자재수불서";#N/A,"수불부",FALSE,"사급자재수불서"}</definedName>
    <definedName name="서류4" hidden="1">{#N/A,"수불부",FALSE,"사급자재수불서";#N/A,"수불부",FALSE,"사급자재수불서"}</definedName>
    <definedName name="서류5" hidden="1">{#N/A,"수불부",FALSE,"사급자재수불서";#N/A,"수불부",FALSE,"사급자재수불서"}</definedName>
    <definedName name="석" hidden="1">{#N/A,#N/A,FALSE,"지침";#N/A,#N/A,FALSE,"환경분석";#N/A,#N/A,FALSE,"Sheet16"}</definedName>
    <definedName name="석__조_각_공">[14]노임단가!$C$118:$F$118</definedName>
    <definedName name="석재받은의뢰업체" hidden="1">255</definedName>
    <definedName name="석축쌓기" hidden="1">{"'산출근거'!$B$4:$D$8"}</definedName>
    <definedName name="선________부">[14]노임단가!$C$83:$F$83</definedName>
    <definedName name="설">[166]유림총괄!$X$36:$AB$44</definedName>
    <definedName name="설계내역서" hidden="1">{"'별표'!$N$220"}</definedName>
    <definedName name="설계단면력요약.SAP90Work">[0]!설계단면력요약.SAP90Work</definedName>
    <definedName name="설계변경내역서" hidden="1">{#N/A,#N/A,FALSE,"Sheet1"}</definedName>
    <definedName name="설명서" hidden="1">{#N/A,#N/A,FALSE,"포장1";#N/A,#N/A,FALSE,"포장1"}</definedName>
    <definedName name="설변2" hidden="1">#REF!</definedName>
    <definedName name="설변총괄표" hidden="1">#REF!</definedName>
    <definedName name="설비" hidden="1">{#N/A,#N/A,FALSE,"이태원철근"}</definedName>
    <definedName name="설비집계" hidden="1">{#N/A,#N/A,FALSE,"Sheet1"}</definedName>
    <definedName name="성토과재" hidden="1">{#N/A,#N/A,FALSE,"조골재"}</definedName>
    <definedName name="세륜세차" hidden="1">[167]조명시설!#REF!</definedName>
    <definedName name="셔ㅛ" hidden="1">{#N/A,#N/A,FALSE,"운반시간"}</definedName>
    <definedName name="소방">[101]소방!$A$2:$G$23</definedName>
    <definedName name="소방2">[168]집계!$C$4:$P$1002</definedName>
    <definedName name="소방내역서">'[141]단가표 (2)'!$A$2:$G$343</definedName>
    <definedName name="소소">[169]소방!$A$2:$G$49</definedName>
    <definedName name="소운반" localSheetId="0" hidden="1">{#N/A,#N/A,FALSE,"포장단가"}</definedName>
    <definedName name="소운반" hidden="1">{#N/A,#N/A,FALSE,"포장단가"}</definedName>
    <definedName name="소이야">[169]집계!$C$4:$P$421</definedName>
    <definedName name="소켓무게">[170]DATE!$G$24:$G$79</definedName>
    <definedName name="소형B손료">'[99]기계경비(시간당)'!$H$240</definedName>
    <definedName name="소화갑지" hidden="1">{#N/A,#N/A,FALSE,"CCTV"}</definedName>
    <definedName name="소화금액">'[105]작성지침서2)'!$C$41</definedName>
    <definedName name="소화배관" hidden="1">{#N/A,#N/A,FALSE,"전력간선"}</definedName>
    <definedName name="소화액">[105]투입스케쥴양식!$C$41</definedName>
    <definedName name="속도" hidden="1">{#N/A,#N/A,FALSE,"속도"}</definedName>
    <definedName name="손영주" hidden="1">{#N/A,#N/A,FALSE,"조골재"}</definedName>
    <definedName name="손익변경" hidden="1">{#N/A,#N/A,FALSE,"지침";#N/A,#N/A,FALSE,"환경분석";#N/A,#N/A,FALSE,"Sheet16"}</definedName>
    <definedName name="손익추정목표" hidden="1">{#N/A,#N/A,FALSE,"전력간선"}</definedName>
    <definedName name="송" hidden="1">{#N/A,#N/A,FALSE,"부대1"}</definedName>
    <definedName name="송_전__전__공">[14]노임단가!$C$55:$F$55</definedName>
    <definedName name="송전활선전공">[14]노임단가!$C$56:$F$56</definedName>
    <definedName name="쇼" hidden="1">{#N/A,#N/A,FALSE,"단가표지"}</definedName>
    <definedName name="쇼ㅓ">[0]!쇼ㅓ</definedName>
    <definedName name="쇽" hidden="1">{#N/A,#N/A,FALSE,"구조1"}</definedName>
    <definedName name="수" hidden="1">#REF!</definedName>
    <definedName name="수2" hidden="1">{#N/A,#N/A,TRUE,"토적및재료집계";#N/A,#N/A,TRUE,"토적및재료집계";#N/A,#N/A,TRUE,"단위량"}</definedName>
    <definedName name="수3" hidden="1">{#N/A,#N/A,TRUE,"토적및재료집계";#N/A,#N/A,TRUE,"토적및재료집계";#N/A,#N/A,TRUE,"단위량"}</definedName>
    <definedName name="수량산출" localSheetId="0" hidden="1">{#N/A,#N/A,FALSE,"이정표"}</definedName>
    <definedName name="수량산출" hidden="1">{#N/A,#N/A,FALSE,"이정표"}</definedName>
    <definedName name="수량산출내역" localSheetId="0" hidden="1">{#N/A,#N/A,FALSE,"포장단가"}</definedName>
    <definedName name="수량산출내역" hidden="1">{#N/A,#N/A,FALSE,"포장단가"}</definedName>
    <definedName name="수량집계" localSheetId="0" hidden="1">{#N/A,#N/A,FALSE,"포장단가"}</definedName>
    <definedName name="수량집계" hidden="1">{#N/A,#N/A,FALSE,"포장단가"}</definedName>
    <definedName name="수목단가">[171]수목단가!$A$1:$E$65536</definedName>
    <definedName name="수장">[112]!수장</definedName>
    <definedName name="수정" hidden="1">{#N/A,#N/A,FALSE,"Sheet1"}</definedName>
    <definedName name="수조" hidden="1">{#N/A,#N/A,FALSE,"현장 NCR 분석";#N/A,#N/A,FALSE,"현장품질감사";#N/A,#N/A,FALSE,"현장품질감사"}</definedName>
    <definedName name="수중모터펌프중량">[151]단가!$C$66:$D$77</definedName>
    <definedName name="숙직1">'[104]교사기준면적(초등)'!$D$32</definedName>
    <definedName name="순공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습식공사" hidden="1">{#N/A,#N/A,FALSE,"전력간선"}</definedName>
    <definedName name="승" hidden="1">{#N/A,#N/A,FALSE,"지침";#N/A,#N/A,FALSE,"환경분석";#N/A,#N/A,FALSE,"Sheet16"}</definedName>
    <definedName name="승용교" hidden="1">{#N/A,#N/A,FALSE,"2~8번"}</definedName>
    <definedName name="시_험_사_1급">[14]노임단가!$C$92:$F$92</definedName>
    <definedName name="시_험_사_2급">[14]노임단가!$C$93:$F$93</definedName>
    <definedName name="시_험_사_3급">[14]노임단가!$C$94:$F$94</definedName>
    <definedName name="시1">'[104]교사기준면적(초등)'!$D$14</definedName>
    <definedName name="시공__측량사">[14]노임단가!$C$52:$F$52</definedName>
    <definedName name="시공이음H">[144]단위수량!$G$10</definedName>
    <definedName name="시공측량사조수">[14]노임단가!$C$53:$F$53</definedName>
    <definedName name="시다" hidden="1">{#N/A,#N/A,FALSE,"구조2"}</definedName>
    <definedName name="시멘트운반" localSheetId="0" hidden="1">{#N/A,#N/A,FALSE,"포장단가"}</definedName>
    <definedName name="시멘트운반" hidden="1">{#N/A,#N/A,FALSE,"포장단가"}</definedName>
    <definedName name="시설기성갑" hidden="1">{#N/A,#N/A,FALSE,"현장 NCR 분석";#N/A,#N/A,FALSE,"현장품질감사";#N/A,#N/A,FALSE,"현장품질감사"}</definedName>
    <definedName name="시설물수량">[171]시설수량표!$C$1:$F$65536</definedName>
    <definedName name="시중노임">[14]노임단가!$B:$F</definedName>
    <definedName name="시청1">'[104]교사기준면적(초등)'!$D$14</definedName>
    <definedName name="시트" hidden="1">{#N/A,#N/A,FALSE,"현장 NCR 분석";#N/A,#N/A,FALSE,"현장품질감사";#N/A,#N/A,FALSE,"현장품질감사"}</definedName>
    <definedName name="시행" hidden="1">{#N/A,#N/A,FALSE,"이태원철근"}</definedName>
    <definedName name="시행비교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시행청">[98]설계산출표지!$B$21</definedName>
    <definedName name="시험사">[172]새공통!$O$73</definedName>
    <definedName name="식당1">'[104]교사기준면적(초등)'!$D$35</definedName>
    <definedName name="식재">[173]코드표!$A$1:$F$65536</definedName>
    <definedName name="식재수량표">[171]식재수량표!$C$1:$F$65536</definedName>
    <definedName name="식재이식삽도" hidden="1">{#N/A,#N/A,FALSE,"운반시간"}</definedName>
    <definedName name="신규포장" localSheetId="0" hidden="1">{#N/A,#N/A,FALSE,"포장단가"}</definedName>
    <definedName name="신규포장" hidden="1">{#N/A,#N/A,FALSE,"포장단가"}</definedName>
    <definedName name="신발장1">INDEX('[135]도면(일반가구)'!$A$16:$C$38,MATCH([135]기초자료!$P$19,'[135]도면(일반가구)'!$A$16:$A$38,0),3)</definedName>
    <definedName name="신발장2">INDEX('[135]도면(일반가구)'!$A$16:$C$38,MATCH([135]기초자료!$P$20,'[135]도면(일반가구)'!$A$16:$A$38,0),3)</definedName>
    <definedName name="신발장손잡이">INDEX('[135]도면(일반가구)'!$E$2:$F$17,MATCH([135]기초자료!$P$25,'[135]도면(일반가구)'!$E$2:$E$17,0),2)</definedName>
    <definedName name="신발장포인트손잡이">INDEX('[135]도면(일반가구)'!$E$2:$F$17,MATCH([135]기초자료!$P$26,'[135]도면(일반가구)'!$E$2:$E$17,0),2)</definedName>
    <definedName name="신세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신세계IC사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신안" hidden="1">{#N/A,#N/A,FALSE,"현장 NCR 분석";#N/A,#N/A,FALSE,"현장품질감사";#N/A,#N/A,FALSE,"현장품질감사"}</definedName>
    <definedName name="신용등급">[174]기초코드!$B$11:$D$18</definedName>
    <definedName name="신청현황" hidden="1">{#N/A,#N/A,TRUE,"토적및재료집계";#N/A,#N/A,TRUE,"토적및재료집계";#N/A,#N/A,TRUE,"단위량"}</definedName>
    <definedName name="신호기">[0]!신호기</definedName>
    <definedName name="신호기용공배관">[106]!돌아가기</definedName>
    <definedName name="실시설계용역비변경내역" hidden="1">{"'정산내역서'!$A$1:$I$35","'정산서(절.성토부)'!$A$1:$Q$17","'정산서(교량부)'!$A$1:$Q$84","'총괄표'!$A$1:$M$12","'시행현황'!$A$1:$G$12","'표지'!$A$1:$N$27","'정산서(절.성토부)'!$A$3:$Q$7"}</definedName>
    <definedName name="실행" hidden="1">{#N/A,#N/A,FALSE,"일위대가목록"}</definedName>
    <definedName name="실행검토안">[175]bid!$A$1:$H$1235</definedName>
    <definedName name="실행공사비추정대비표">[87]!실행공사비추정대비표</definedName>
    <definedName name="실행대비" hidden="1">{#N/A,#N/A,FALSE,"설계내역서"}</definedName>
    <definedName name="실행원가" hidden="1">{#N/A,#N/A,FALSE,"전력간선"}</definedName>
    <definedName name="실험" hidden="1">{"'정산내역서'!$A$1:$I$35","'정산서(절.성토부)'!$A$1:$Q$17","'정산서(교량부)'!$A$1:$Q$84","'총괄표'!$A$1:$M$12","'시행현황'!$A$1:$G$12","'표지'!$A$1:$N$27","'정산서(절.성토부)'!$A$3:$Q$7"}</definedName>
    <definedName name="십장">[172]새공통!$O$72</definedName>
    <definedName name="ㅆ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ㅆ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싸" hidden="1">{#N/A,#N/A,FALSE,"골재소요량";#N/A,#N/A,FALSE,"골재소요량"}</definedName>
    <definedName name="ㅇㄱ셔ㅓㅀ" hidden="1">#REF!</definedName>
    <definedName name="ㅇ고">[0]!ㅇ고</definedName>
    <definedName name="ㅇㄴ" hidden="1">{"'건축내역'!$A$1:$L$413"}</definedName>
    <definedName name="ㅇㄴㄴㄴㄴㄴㄴㄴㄴㄴ" hidden="1">{#N/A,#N/A,FALSE,"혼합골재"}</definedName>
    <definedName name="ㅇㄴ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ㄴㄹㄴㅇ" hidden="1">{#N/A,"수불부",FALSE,"사급자재수불서";#N/A,"수불부",FALSE,"사급자재수불서"}</definedName>
    <definedName name="ㅇㄴㄹㄴㅇㄹㄹㄻㄴ" hidden="1">255</definedName>
    <definedName name="ㅇㄴㄹㄹㄴㄹㄹ" hidden="1">{#N/A,#N/A,FALSE,"운반시간"}</definedName>
    <definedName name="ㅇㄴㄻ" hidden="1">{#N/A,#N/A,FALSE,"표지목차"}</definedName>
    <definedName name="ㅇㄴㄻㄴㅇ" hidden="1">{#N/A,#N/A,FALSE,"표지목차"}</definedName>
    <definedName name="ㅇㄴㄻㅇㄹㄴㅁ" hidden="1">#REF!</definedName>
    <definedName name="ㅇㄴㄻㅎㅈㄷㅈㄷㄴ" hidden="1">{"'Sheet1'!$D$19","'Sheet1'!$B$22:$E$22"}</definedName>
    <definedName name="ㅇㄴㅁ" hidden="1">[176]실행철강하도!$A$1:$A$4</definedName>
    <definedName name="ㅇㄴㅁㄹㅇㄻㅇㄹㄴㅇ" hidden="1">{#N/A,"수불부",FALSE,"사급자재수불서";#N/A,"수불부",FALSE,"사급자재수불서"}</definedName>
    <definedName name="ㅇㄶㄹㄷㄱㄹㅈ" hidden="1">{#N/A,"수불부",FALSE,"사급자재수불서";#N/A,"수불부",FALSE,"사급자재수불서"}</definedName>
    <definedName name="ㅇㄶㅁㄴㄱㄷ" hidden="1">{#N/A,"수불부",FALSE,"사급자재수불서";#N/A,"수불부",FALSE,"사급자재수불서"}</definedName>
    <definedName name="ㅇㄶㅁㄷㄱㄹㅈ" hidden="1">{#N/A,"수불부",FALSE,"사급자재수불서";#N/A,"수불부",FALSE,"사급자재수불서"}</definedName>
    <definedName name="ㅇㄹ" hidden="1">#REF!</definedName>
    <definedName name="ㅇㄹㄴ" hidden="1">{#N/A,"수불부",FALSE,"사급자재수불서";#N/A,"수불부",FALSE,"사급자재수불서"}</definedName>
    <definedName name="ㅇㄹㄴㅀㄹㅇㅎㄹㅇㅎ" hidden="1">{#N/A,#N/A,FALSE,"2~8번"}</definedName>
    <definedName name="ㅇㄹㄴㅁㄹㅇ" hidden="1">{#N/A,#N/A,FALSE,"CCTV"}</definedName>
    <definedName name="ㅇㄹㄴㅁㅎㅁㄴ" hidden="1">{#N/A,"수불부",FALSE,"사급자재수불서";#N/A,"수불부",FALSE,"사급자재수불서"}</definedName>
    <definedName name="ㅇㄹㄹ" hidden="1">#REF!</definedName>
    <definedName name="ㅇㄹㄹㄴㅇㄹㅇㄹㄴㅇ" hidden="1">[177]조명시설!#REF!</definedName>
    <definedName name="ㅇㄹㄹㅇ" hidden="1">{#N/A,#N/A,FALSE,"2~8번"}</definedName>
    <definedName name="ㅇㄹㅇ" hidden="1">{#N/A,#N/A,FALSE,"운반시간"}</definedName>
    <definedName name="ㅇㄹ이" hidden="1">{"'산출근거'!$B$4:$D$8"}</definedName>
    <definedName name="ㅇㄹ홀ㅇㅎ" hidden="1">{#N/A,#N/A,FALSE,"구조2"}</definedName>
    <definedName name="ㅇ라ㅓㅏㅗ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라ㅓㅏ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론" hidden="1">{#N/A,#N/A,FALSE,"골재소요량";#N/A,#N/A,FALSE,"골재소요량"}</definedName>
    <definedName name="ㅇㄻㄴㅀ" hidden="1">{#N/A,"수불부",FALSE,"사급자재수불서";#N/A,"수불부",FALSE,"사급자재수불서"}</definedName>
    <definedName name="ㅇㄻㄴㅁㄴㄻ" hidden="1">{#N/A,#N/A,FALSE,"단가표지"}</definedName>
    <definedName name="ㅇㄻㄴㅇ">[178]금액내역서!$D$3:$D$10</definedName>
    <definedName name="ㅇㄻㅁㅁㅁ" hidden="1">{#N/A,#N/A,FALSE,"이정표"}</definedName>
    <definedName name="ㅇㄻㅇㄻㄴㄹ" hidden="1">{#N/A,#N/A,FALSE,"단가표지"}</definedName>
    <definedName name="ㅇㅀㅁㅇㅁㅇ" hidden="1">{#N/A,#N/A,FALSE,"단가표지"}</definedName>
    <definedName name="ㅇㅀㅎㅎㅎㅎㅎㅎㅎㅎㅎㅎㅎㅎㅎㅎㅎ" hidden="1">{#N/A,#N/A,FALSE,"구조2"}</definedName>
    <definedName name="ㅇㅁㄶㄴㅇㅁㅀㅇㄴ" hidden="1">{#N/A,"수불부",FALSE,"사급자재수불서";#N/A,"수불부",FALSE,"사급자재수불서"}</definedName>
    <definedName name="ㅇ샤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ㅇ샤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ㅇ쇼" hidden="1">{#N/A,#N/A,FALSE,"운반시간"}</definedName>
    <definedName name="ㅇㅇㄹ" hidden="1">{#N/A,#N/A,TRUE,"토적및재료집계";#N/A,#N/A,TRUE,"토적및재료집계";#N/A,#N/A,TRUE,"단위량"}</definedName>
    <definedName name="ㅇㅇㅇ" hidden="1">{#N/A,#N/A,FALSE,"포장단가"}</definedName>
    <definedName name="ㅇㅇㅇㅇ" hidden="1">#REF!</definedName>
    <definedName name="ㅇㅇㅇㅇㅇㅇ" hidden="1">{#N/A,#N/A,FALSE,"조골재"}</definedName>
    <definedName name="ㅇㅇㅇㅇㅇㅇㅇㅇㅇ" hidden="1">{"'정산내역서'!$A$1:$I$35","'정산서(절.성토부)'!$A$1:$Q$17","'정산서(교량부)'!$A$1:$Q$84","'총괄표'!$A$1:$M$12","'시행현황'!$A$1:$G$12","'표지'!$A$1:$N$27","'정산서(절.성토부)'!$A$3:$Q$7"}</definedName>
    <definedName name="ㅇㅈㄷㅄㅂㅈㄷㄱ" hidden="1">#REF!</definedName>
    <definedName name="ㅇㅊㅍㅍㅊㅌㅍㅊㅌㅍㅌ" hidden="1">[177]조명시설!#REF!</definedName>
    <definedName name="ㅇㅎ">[0]!ㅇㅎ</definedName>
    <definedName name="ㅇㅎㅁㅇㅎㄴㅇㅁ" hidden="1">{#N/A,"수불부",FALSE,"사급자재수불서";#N/A,"수불부",FALSE,"사급자재수불서"}</definedName>
    <definedName name="ㅇ호" hidden="1">{#N/A,#N/A,FALSE,"혼합골재"}</definedName>
    <definedName name="아그우" hidden="1">{#N/A,#N/A,FALSE,"지침";#N/A,#N/A,FALSE,"환경분석";#N/A,#N/A,FALSE,"Sheet16"}</definedName>
    <definedName name="아래">[179]!아래</definedName>
    <definedName name="아래1">[179]!아래1</definedName>
    <definedName name="아마" hidden="1">{#N/A,#N/A,FALSE,"현장 NCR 분석";#N/A,#N/A,FALSE,"현장품질감사";#N/A,#N/A,FALSE,"현장품질감사"}</definedName>
    <definedName name="아마로드" hidden="1">{#N/A,#N/A,FALSE,"현장 NCR 분석";#N/A,#N/A,FALSE,"현장품질감사";#N/A,#N/A,FALSE,"현장품질감사"}</definedName>
    <definedName name="아무" hidden="1">{#N/A,#N/A,FALSE,"배수2"}</definedName>
    <definedName name="아무거나" hidden="1">{#N/A,#N/A,FALSE,"배수2"}</definedName>
    <definedName name="아사꾸라방식">[179]!아사꾸라방식</definedName>
    <definedName name="아스콘2" hidden="1">[100]조명시설!#REF!</definedName>
    <definedName name="아스콘깨기" hidden="1">{#N/A,#N/A,FALSE,"골재소요량";#N/A,#N/A,FALSE,"골재소요량"}</definedName>
    <definedName name="아아" hidden="1">{#N/A,#N/A,FALSE,"조골재"}</definedName>
    <definedName name="아ㅏㅓ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ㅓ림" hidden="1">{#N/A,#N/A,FALSE,"포장1";#N/A,#N/A,FALSE,"포장1"}</definedName>
    <definedName name="안산키즈" hidden="1">{#N/A,#N/A,FALSE,"전력간선"}</definedName>
    <definedName name="안전관련신고서" localSheetId="0" hidden="1">{#N/A,#N/A,FALSE,"현장 NCR 분석";#N/A,#N/A,FALSE,"현장품질감사";#N/A,#N/A,FALSE,"현장품질감사"}</definedName>
    <definedName name="안전관련신고서" hidden="1">{#N/A,#N/A,FALSE,"현장 NCR 분석";#N/A,#N/A,FALSE,"현장품질감사";#N/A,#N/A,FALSE,"현장품질감사"}</definedName>
    <definedName name="안전관리계획서" localSheetId="0" hidden="1">{#N/A,#N/A,FALSE,"현장 NCR 분석";#N/A,#N/A,FALSE,"현장품질감사";#N/A,#N/A,FALSE,"현장품질감사"}</definedName>
    <definedName name="안전관리계획서" hidden="1">{#N/A,#N/A,FALSE,"현장 NCR 분석";#N/A,#N/A,FALSE,"현장품질감사";#N/A,#N/A,FALSE,"현장품질감사"}</definedName>
    <definedName name="안전관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안전관리비세부내역" hidden="1">{#N/A,#N/A,FALSE,"CCTV"}</definedName>
    <definedName name="안전관리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안주">[41]!안주</definedName>
    <definedName name="앙" hidden="1">{#N/A,#N/A,FALSE,"부대2"}</definedName>
    <definedName name="애자" hidden="1">{#N/A,#N/A,FALSE,"현장 NCR 분석";#N/A,#N/A,FALSE,"현장품질감사";#N/A,#N/A,FALSE,"현장품질감사"}</definedName>
    <definedName name="앵무">[180]데이타!$E$5</definedName>
    <definedName name="야간" hidden="1">{#N/A,#N/A,FALSE,"지침";#N/A,#N/A,FALSE,"환경분석";#N/A,#N/A,FALSE,"Sheet16"}</definedName>
    <definedName name="양매자0403">[80]데이타!$E$168</definedName>
    <definedName name="양매자0505">[80]데이타!$E$169</definedName>
    <definedName name="양매자0606">[80]데이타!$E$170</definedName>
    <definedName name="양호1">'[104]교사기준면적(초등)'!$D$23</definedName>
    <definedName name="어1">'[104]교사기준면적(초등)'!$D$12</definedName>
    <definedName name="어랑너ㅣㄹㄴㅇ" hidden="1">{#N/A,"수불부",FALSE,"사급자재수불서";#N/A,"수불부",FALSE,"사급자재수불서"}</definedName>
    <definedName name="어리" hidden="1">{#N/A,#N/A,FALSE,"포장단가"}</definedName>
    <definedName name="어학1">'[104]교사기준면적(초등)'!$D$12</definedName>
    <definedName name="어ㅓ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어ㅓ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어ㅓㅓ" hidden="1">{#N/A,"수불부",FALSE,"사급자재수불서";#N/A,"수불부",FALSE,"사급자재수불서"}</definedName>
    <definedName name="어ㅓㅓ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ㅓ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억이상" localSheetId="0" hidden="1">{#N/A,#N/A,FALSE,"2~8번"}</definedName>
    <definedName name="억이상" hidden="1">{#N/A,#N/A,FALSE,"2~8번"}</definedName>
    <definedName name="업" hidden="1">{#N/A,#N/A,FALSE,"포장2"}</definedName>
    <definedName name="업종" hidden="1">{#N/A,#N/A,FALSE,"포장2"}</definedName>
    <definedName name="업체" hidden="1">#REF!</definedName>
    <definedName name="업체단가">[181]자재단가!$A$6:$M$156</definedName>
    <definedName name="업체만족도" localSheetId="0">#REF!</definedName>
    <definedName name="업체만족도">#REF!</definedName>
    <definedName name="업체순위" hidden="1">{#N/A,#N/A,FALSE,"배수2"}</definedName>
    <definedName name="없음" localSheetId="0" hidden="1">{#N/A,#N/A,TRUE,"대외공문"}</definedName>
    <definedName name="없음" hidden="1">{#N/A,#N/A,TRUE,"대외공문"}</definedName>
    <definedName name="에" hidden="1">#REF!</definedName>
    <definedName name="여과지동">[182]여과지동!$F$3:$AS$80</definedName>
    <definedName name="역ㄴ형" hidden="1">{"'산출근거'!$B$4:$D$8"}</definedName>
    <definedName name="연___마___공">[14]노임단가!$C$23:$F$23</definedName>
    <definedName name="연_면_적">[183]유림총괄!$X$36:$AB$44</definedName>
    <definedName name="연간품질감사계획서" localSheetId="0" hidden="1">{#N/A,#N/A,FALSE,"현장 NCR 분석";#N/A,#N/A,FALSE,"현장품질감사";#N/A,#N/A,FALSE,"현장품질감사"}</definedName>
    <definedName name="연간품질감사계획서" hidden="1">{#N/A,#N/A,FALSE,"현장 NCR 분석";#N/A,#N/A,FALSE,"현장품질감사";#N/A,#N/A,FALSE,"현장품질감사"}</definedName>
    <definedName name="연경1교" hidden="1">{#N/A,#N/A,FALSE,"단면 제원"}</definedName>
    <definedName name="연경1교1" hidden="1">{#N/A,#N/A,FALSE,"단면 제원"}</definedName>
    <definedName name="연습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연접도움말">[106]!연접도움말</definedName>
    <definedName name="연접물량">[0]!연접물량</definedName>
    <definedName name="염" hidden="1">{#N/A,#N/A,FALSE,"전력간선"}</definedName>
    <definedName name="영구" hidden="1">{#N/A,#N/A,FALSE,"지침";#N/A,#N/A,FALSE,"환경분석";#N/A,#N/A,FALSE,"Sheet16"}</definedName>
    <definedName name="영구배수">'[184]플랜트 설치'!$A:$A,'[184]플랜트 설치'!$1:$2</definedName>
    <definedName name="영구배수1">'[185]플랜트 설치'!$A:$A,'[185]플랜트 설치'!$1:$2</definedName>
    <definedName name="영업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영조" hidden="1">{#N/A,#N/A,FALSE,"전력간선"}</definedName>
    <definedName name="영주우회도로">[186]산출내역서집계표!$D$3:$L$116</definedName>
    <definedName name="예1">'[104]교사기준면적(초등)'!$D$17</definedName>
    <definedName name="예산품의">[187]사업예산품의서!$A$1:$E$49</definedName>
    <definedName name="예상도급내역" hidden="1">{#N/A,#N/A,FALSE,"CCTV"}</definedName>
    <definedName name="예절1">'[104]교사기준면적(초등)'!$D$17</definedName>
    <definedName name="예정가" hidden="1">{#N/A,#N/A,FALSE,"포장2"}</definedName>
    <definedName name="오" hidden="1">[68]실행철강하도!$A$1:$A$4</definedName>
    <definedName name="오급사원월급">[103]급여조견표!$F$15</definedName>
    <definedName name="오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오수2호" hidden="1">{#N/A,#N/A,FALSE,"단가표지"}</definedName>
    <definedName name="오수맨홀2호수량" hidden="1">{#N/A,#N/A,FALSE,"골재소요량";#N/A,#N/A,FALSE,"골재소요량"}</definedName>
    <definedName name="오수맨홀조서" hidden="1">{"'산출근거'!$B$4:$D$8"}</definedName>
    <definedName name="오수토공" hidden="1">{#N/A,#N/A,FALSE,"기안지";#N/A,#N/A,FALSE,"통신지"}</definedName>
    <definedName name="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와ㄱ">[0]!옥와ㄱ</definedName>
    <definedName name="옥외공사" hidden="1">{#N/A,#N/A,FALSE,"이태원철근"}</definedName>
    <definedName name="옥외대비" hidden="1">{#N/A,#N/A,FALSE,"이태원철근"}</definedName>
    <definedName name="옹" hidden="1">{#N/A,#N/A,FALSE,"골재소요량";#N/A,#N/A,FALSE,"골재소요량"}</definedName>
    <definedName name="옹벽수량집계표" hidden="1">{#N/A,#N/A,FALSE,"2~8번"}</definedName>
    <definedName name="옹벽수량집계표총괄" hidden="1">{#N/A,#N/A,FALSE,"혼합골재"}</definedName>
    <definedName name="완공3" hidden="1">#REF!</definedName>
    <definedName name="완도" hidden="1">{#N/A,#N/A,FALSE,"포장2"}</definedName>
    <definedName name="외주견적대비">[87]!외주견적대비</definedName>
    <definedName name="외주견적의뢰">[87]!외주견적의뢰</definedName>
    <definedName name="외주견적의뢰2">[87]!외주견적의뢰2</definedName>
    <definedName name="외주의뢰1" hidden="1">#REF!</definedName>
    <definedName name="요울">[188]대비2!$D$25</definedName>
    <definedName name="요율">[189]원하대비!$N$25</definedName>
    <definedName name="용" hidden="1">{#N/A,#N/A,FALSE,"구조1"}</definedName>
    <definedName name="용산" hidden="1">{#N/A,#N/A,FALSE,"조골재"}</definedName>
    <definedName name="용수로" hidden="1">{"'산출근거'!$B$4:$D$8"}</definedName>
    <definedName name="용용" hidden="1">{#N/A,#N/A,FALSE,"포장2"}</definedName>
    <definedName name="용접공">[28]물가자료!$C$22</definedName>
    <definedName name="용접공_일반">[14]노임단가!$C$97:$F$97</definedName>
    <definedName name="용접공_철도">[14]노임단가!$C$41:$F$41</definedName>
    <definedName name="용접단가" hidden="1">{#N/A,#N/A,FALSE,"표지"}</definedName>
    <definedName name="우" hidden="1">#REF!</definedName>
    <definedName name="우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6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7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8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2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2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6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7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8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라나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리" hidden="1">{"SJ - 기본 보기",#N/A,FALSE,"공사별 외주견적"}</definedName>
    <definedName name="우리나라" hidden="1">{#N/A,#N/A,FALSE,"전력간선"}</definedName>
    <definedName name="우수" hidden="1">{#N/A,#N/A,FALSE,"포장단가"}</definedName>
    <definedName name="우오수공" hidden="1">{#N/A,#N/A,FALSE,"기안지";#N/A,#N/A,FALSE,"통신지"}</definedName>
    <definedName name="우우" hidden="1">#REF!</definedName>
    <definedName name="우측사면보호공">[0]!우측사면보호공</definedName>
    <definedName name="우ㅗ홓ㅇ" hidden="1">{#N/A,#N/A,FALSE,"조골재"}</definedName>
    <definedName name="운반" hidden="1">#REF!</definedName>
    <definedName name="운반공종">[162]C지구!$C$19:$C$201</definedName>
    <definedName name="운반구간">[98]을부담운반비!$D$5</definedName>
    <definedName name="운전사_기계">[14]노임단가!$C$79:$F$79</definedName>
    <definedName name="운전사_운반">'[99]기계경비(시간당)'!$D$7</definedName>
    <definedName name="운전사_운반차">[14]노임단가!$C$78:$F$78</definedName>
    <definedName name="원가" localSheetId="0" hidden="1">{#N/A,#N/A,FALSE,"운반시간"}</definedName>
    <definedName name="원가" hidden="1">{#N/A,#N/A,FALSE,"운반시간"}</definedName>
    <definedName name="원가계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">[190]자재단가!$A$6:$M$156</definedName>
    <definedName name="원가계산19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서">[191]자재단가!$A$6:$M$156</definedName>
    <definedName name="원가내역" hidden="1">#REF!</definedName>
    <definedName name="원가내역서총괄표" hidden="1">{#N/A,#N/A,FALSE,"CCTV"}</definedName>
    <definedName name="원가절감" hidden="1">{#N/A,#N/A,FALSE,"현장 NCR 분석";#N/A,#N/A,FALSE,"현장품질감사";#N/A,#N/A,FALSE,"현장품질감사"}</definedName>
    <definedName name="원가절감1">[41]!원가절감1</definedName>
    <definedName name="원각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경">[189]원도급!$J$7</definedName>
    <definedName name="원기기ㅣ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노">[189]원도급!$H$7</definedName>
    <definedName name="원기재">[189]원도급!$F$7</definedName>
    <definedName name="원남내역" hidden="1">[192]실행철강하도!$A$1:$A$4</definedName>
    <definedName name="원복경">[189]원도급!$J$4</definedName>
    <definedName name="원복노">[189]원도급!$H$4</definedName>
    <definedName name="원복재">[189]원도급!$F$4</definedName>
    <definedName name="원상경">[189]원도급!$J$5</definedName>
    <definedName name="원상노">[189]원도급!$H$5</definedName>
    <definedName name="원상재">[189]원도급!$F$5</definedName>
    <definedName name="원아경">[189]원도급!$J$3</definedName>
    <definedName name="원아노">[189]원도급!$H$3</definedName>
    <definedName name="원아재">[189]원도급!$F$3</definedName>
    <definedName name="원위치">[193]!원위치</definedName>
    <definedName name="원자력계장공">[14]노임단가!$C$128:$F$128</definedName>
    <definedName name="원자력기계설치공">[14]노임단가!$C$124:$F$124</definedName>
    <definedName name="원자력기술자">[14]노임단가!$C$129:$F$129</definedName>
    <definedName name="원자력덕트공">[14]노임단가!$C$125:$F$125</definedName>
    <definedName name="원자력배관공">[14]노임단가!$C$122:$F$122</definedName>
    <definedName name="원자력보온공">[14]노임단가!$C$134:$F$134</definedName>
    <definedName name="원자력제관공">[14]노임단가!$C$126:$F$126</definedName>
    <definedName name="원자력케이블전공">[14]노임단가!$C$127:$F$127</definedName>
    <definedName name="원자력특별인부">[14]노임단가!$C$133:$F$133</definedName>
    <definedName name="원자력플랜트전공">[14]노임단가!$C$135:$F$135</definedName>
    <definedName name="원지경">[189]원도급!$J$6</definedName>
    <definedName name="원지노">[189]원도급!$H$6</definedName>
    <definedName name="원지재">[189]원도급!$F$6</definedName>
    <definedName name="월간공정현황" localSheetId="0" hidden="1">{#N/A,#N/A,FALSE,"현장 NCR 분석";#N/A,#N/A,FALSE,"현장품질감사";#N/A,#N/A,FALSE,"현장품질감사"}</definedName>
    <definedName name="월간공정현황" hidden="1">{#N/A,#N/A,FALSE,"현장 NCR 분석";#N/A,#N/A,FALSE,"현장품질감사";#N/A,#N/A,FALSE,"현장품질감사"}</definedName>
    <definedName name="월드건설" hidden="1">{#N/A,#N/A,FALSE,"이태원철근"}</definedName>
    <definedName name="월별투입" hidden="1">{#N/A,#N/A,FALSE,"지침";#N/A,#N/A,FALSE,"환경분석";#N/A,#N/A,FALSE,"Sheet16"}</definedName>
    <definedName name="위___생___공">[14]노임단가!$C$27:$F$27</definedName>
    <definedName name="유___리___공">[14]노임단가!$C$95:$F$95</definedName>
    <definedName name="유리">[112]!유리</definedName>
    <definedName name="유치원1">'[104]교사기준면적(초등)'!$D$5</definedName>
    <definedName name="융" hidden="1">{#N/A,#N/A,FALSE,"현장 NCR 분석";#N/A,#N/A,FALSE,"현장품질감사";#N/A,#N/A,FALSE,"현장품질감사"}</definedName>
    <definedName name="은종원" hidden="1">{"'산출근거'!$B$4:$D$8"}</definedName>
    <definedName name="을" hidden="1">{#N/A,#N/A,FALSE,"도급대비시행율";#N/A,#N/A,FALSE,"결의서";#N/A,#N/A,FALSE,"내역서";#N/A,#N/A,FALSE,"도급예상"}</definedName>
    <definedName name="을1" hidden="1">{#N/A,#N/A,FALSE,"현장 NCR 분석";#N/A,#N/A,FALSE,"현장품질감사";#N/A,#N/A,FALSE,"현장품질감사"}</definedName>
    <definedName name="을부담품목별중량계">[98]운반비산출!$E$25</definedName>
    <definedName name="을지" hidden="1">{#N/A,#N/A,FALSE,"이태원철근"}</definedName>
    <definedName name="음악1">'[104]교사기준면적(초등)'!$D$9</definedName>
    <definedName name="의" localSheetId="0" hidden="1">{#N/A,#N/A,FALSE,"운반시간"}</definedName>
    <definedName name="의" hidden="1">{#N/A,#N/A,FALSE,"운반시간"}</definedName>
    <definedName name="의정부" localSheetId="0" hidden="1">{#N/A,#N/A,FALSE,"전력간선"}</definedName>
    <definedName name="의정부" hidden="1">{#N/A,#N/A,FALSE,"전력간선"}</definedName>
    <definedName name="이95">[159]Sheet5!$C$6</definedName>
    <definedName name="이96">[160]Sheet5!$C$10</definedName>
    <definedName name="이도" localSheetId="0" hidden="1">{#N/A,#N/A,FALSE,"현장 NCR 분석";#N/A,#N/A,FALSE,"현장품질감사";#N/A,#N/A,FALSE,"현장품질감사"}</definedName>
    <definedName name="이도" hidden="1">{#N/A,#N/A,FALSE,"현장 NCR 분석";#N/A,#N/A,FALSE,"현장품질감사";#N/A,#N/A,FALSE,"현장품질감사"}</definedName>
    <definedName name="이동" hidden="1">{#N/A,#N/A,FALSE,"조골재"}</definedName>
    <definedName name="이동수" localSheetId="0" hidden="1">{#N/A,#N/A,FALSE,"현장 NCR 분석";#N/A,#N/A,FALSE,"현장품질감사";#N/A,#N/A,FALSE,"현장품질감사"}</definedName>
    <definedName name="이동수" hidden="1">{#N/A,#N/A,FALSE,"현장 NCR 분석";#N/A,#N/A,FALSE,"현장품질감사";#N/A,#N/A,FALSE,"현장품질감사"}</definedName>
    <definedName name="이동수1" localSheetId="0" hidden="1">{#N/A,#N/A,FALSE,"현장 NCR 분석";#N/A,#N/A,FALSE,"현장품질감사";#N/A,#N/A,FALSE,"현장품질감사"}</definedName>
    <definedName name="이동수1" hidden="1">{#N/A,#N/A,FALSE,"현장 NCR 분석";#N/A,#N/A,FALSE,"현장품질감사";#N/A,#N/A,FALSE,"현장품질감사"}</definedName>
    <definedName name="이동타설" localSheetId="0" hidden="1">{#N/A,#N/A,FALSE,"현장 NCR 분석";#N/A,#N/A,FALSE,"현장품질감사";#N/A,#N/A,FALSE,"현장품질감사"}</definedName>
    <definedName name="이동타설" hidden="1">{#N/A,#N/A,FALSE,"현장 NCR 분석";#N/A,#N/A,FALSE,"현장품질감사";#N/A,#N/A,FALSE,"현장품질감사"}</definedName>
    <definedName name="이력서" hidden="1">{#N/A,#N/A,FALSE,"구조2"}</definedName>
    <definedName name="이름" hidden="1">{#N/A,#N/A,FALSE,"구조1"}</definedName>
    <definedName name="이사95">[159]한진금융비!$E$7</definedName>
    <definedName name="이사96">[160]한화금융비!$I$7</definedName>
    <definedName name="이성" hidden="1">{#N/A,#N/A,FALSE,"골재소요량";#N/A,#N/A,FALSE,"골재소요량"}</definedName>
    <definedName name="이성진" hidden="1">{#N/A,#N/A,FALSE,"조골재"}</definedName>
    <definedName name="이슈" hidden="1">{#N/A,#N/A,FALSE,"지침";#N/A,#N/A,FALSE,"환경분석";#N/A,#N/A,FALSE,"Sheet16"}</definedName>
    <definedName name="이전화면">[179]!이전화면</definedName>
    <definedName name="이전화면1">[179]!이전화면1</definedName>
    <definedName name="이정" localSheetId="0" hidden="1">{#N/A,#N/A,FALSE,"2~8번"}</definedName>
    <definedName name="이정" hidden="1">{#N/A,#N/A,FALSE,"2~8번"}</definedName>
    <definedName name="이종훈" hidden="1">[194]전기!$A$4:$A$163</definedName>
    <definedName name="이준석">{"서울냉천 3차( 5. 6-7).xls","Sheet1"}</definedName>
    <definedName name="이천순복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이행구성원">[174]기초코드!$B$22:$D$26</definedName>
    <definedName name="이형관">[60]DATE!$B$24:$B$85</definedName>
    <definedName name="이ㅑ" hidden="1">{#N/A,#N/A,FALSE,"전력간선"}</definedName>
    <definedName name="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건비_">'[105]작성지침서2)'!$AM$46</definedName>
    <definedName name="인버트두께">[144]단위수량!$C$10</definedName>
    <definedName name="인쇄양식">[195]!인쇄양식</definedName>
    <definedName name="인양제내역서">[196]전체!$B$1:$H$248</definedName>
    <definedName name="인천지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일" hidden="1">[197]BID!$A$1:$A$4</definedName>
    <definedName name="일95">[159]Sheet5!$C$5</definedName>
    <definedName name="일96">[159]Sheet5!$C$9</definedName>
    <definedName name="일반갑지" hidden="1">{#N/A,#N/A,FALSE,"현장 NCR 분석";#N/A,#N/A,FALSE,"현장품질감사";#N/A,#N/A,FALSE,"현장품질감사"}</definedName>
    <definedName name="일반교실1">'[104]교사기준면적(초등)'!$D$4</definedName>
    <definedName name="일반부" hidden="1">{#N/A,#N/A,FALSE,"조골재"}</definedName>
    <definedName name="일반부_1" hidden="1">{#N/A,#N/A,FALSE,"조골재"}</definedName>
    <definedName name="일사95">[159]한진금융비!$D$7</definedName>
    <definedName name="일사96">[159]한진금융비!$H$7</definedName>
    <definedName name="일위">#REF!,#REF!</definedName>
    <definedName name="일위대가">[171]일위목록!$A$1:$G$65536</definedName>
    <definedName name="일위대가목록">[198]일위대가!$A$2:$M$1687</definedName>
    <definedName name="일위대가목록3">'[199]#2_일위대가목록'!$B$4:$J$1978</definedName>
    <definedName name="일위표">[200]일위총괄표!$A$1:$L$29</definedName>
    <definedName name="일집" hidden="1">#REF!</definedName>
    <definedName name="임">[186]산출내역서집계표!$AB$2:$AR$143</definedName>
    <definedName name="임시" hidden="1">{#N/A,#N/A,FALSE,"현장 NCR 분석";#N/A,#N/A,FALSE,"현장품질감사";#N/A,#N/A,FALSE,"현장품질감사"}</definedName>
    <definedName name="임시1" hidden="1">{"'산출근거'!$B$4:$D$8"}</definedName>
    <definedName name="임시2" hidden="1">{"'산출근거'!$B$4:$D$8"}</definedName>
    <definedName name="임시전력" hidden="1">{"SJ - 기본 보기",#N/A,FALSE,"공사별 외주견적"}</definedName>
    <definedName name="입찰">[201]BID!$A$1:$I$768</definedName>
    <definedName name="입찰견적초청현황">[87]!입찰견적초청현황</definedName>
    <definedName name="입찰금액안" hidden="1">[202]집계표!#REF!</definedName>
    <definedName name="잉꼬">[180]데이타!$E$9</definedName>
    <definedName name="ㅈ" localSheetId="0" hidden="1">{#N/A,#N/A,FALSE,"혼합골재"}</definedName>
    <definedName name="ㅈ" hidden="1">{#N/A,#N/A,FALSE,"혼합골재"}</definedName>
    <definedName name="ㅈ56ㅕ" hidden="1">{#N/A,#N/A,FALSE,"조골재"}</definedName>
    <definedName name="ㅈㄱ" hidden="1">{#N/A,#N/A,FALSE,"조골재"}</definedName>
    <definedName name="ㅈㄱ_1" hidden="1">{#N/A,#N/A,FALSE,"조골재"}</definedName>
    <definedName name="ㅈㄱ셪겆ㄷ거" hidden="1">{#N/A,#N/A,FALSE,"운반시간"}</definedName>
    <definedName name="ㅈ구" hidden="1">{#N/A,#N/A,FALSE,"CCTV"}</definedName>
    <definedName name="ㅈㄷ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ㅈㄷ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ㅈㄷㄱ" hidden="1">{#N/A,#N/A,FALSE,"2~8번"}</definedName>
    <definedName name="ㅈㄷㄱㄷㅈㄱㄷㅈ" hidden="1">{#N/A,#N/A,FALSE,"표지목차"}</definedName>
    <definedName name="ㅈㅂㄱㄷㅈ" hidden="1">{#N/A,#N/A,FALSE,"단가표지"}</definedName>
    <definedName name="ㅈㅈ" localSheetId="0" hidden="1">{#N/A,#N/A,FALSE,"표지목차"}</definedName>
    <definedName name="ㅈㅈ" hidden="1">{#N/A,#N/A,FALSE,"표지목차"}</definedName>
    <definedName name="ㅈㅈㅈ" hidden="1">{"'Sheet1'!$D$19","'Sheet1'!$B$22:$E$22"}</definedName>
    <definedName name="ㅈㅊ56ㅑ." hidden="1">{0,0,FALSE,0}</definedName>
    <definedName name="자" hidden="1">{"'정산내역서'!$A$1:$I$35","'정산서(절.성토부)'!$A$1:$Q$17","'정산서(교량부)'!$A$1:$Q$84","'총괄표'!$A$1:$M$12","'시행현황'!$A$1:$G$12","'표지'!$A$1:$N$27","'정산서(절.성토부)'!$A$3:$Q$7"}</definedName>
    <definedName name="자금">[203]코드표!$A$1:$F$65536</definedName>
    <definedName name="자동제어" localSheetId="0" hidden="1">{#N/A,#N/A,FALSE,"전력간선"}</definedName>
    <definedName name="자동제어" hidden="1">{#N/A,#N/A,FALSE,"전력간선"}</definedName>
    <definedName name="자료">[182]기초자료!$A$3:$X$80</definedName>
    <definedName name="자리정리표">[204]판!$A$25:$B$44</definedName>
    <definedName name="자유로">'[105]투입(APT1200)'!$C$41</definedName>
    <definedName name="자재1" hidden="1">{#N/A,#N/A,FALSE,"포장2"}</definedName>
    <definedName name="자재2" hidden="1">{#N/A,#N/A,FALSE,"구조2"}</definedName>
    <definedName name="자재단가">[171]자재단가!$A$1:$E$65536</definedName>
    <definedName name="자재단가근거" hidden="1">#REF!</definedName>
    <definedName name="자재비청구서" hidden="1">[205]토목주소!#REF!</definedName>
    <definedName name="자재집계" localSheetId="0" hidden="1">{#N/A,#N/A,FALSE,"포장단가"}</definedName>
    <definedName name="자재집계" hidden="1">{#N/A,#N/A,FALSE,"포장단가"}</definedName>
    <definedName name="작_업__반_장">[14]노임단가!$C$71:$F$71</definedName>
    <definedName name="잠___수___부">[14]노임단가!$C$42:$F$42</definedName>
    <definedName name="장위" hidden="1">#REF!</definedName>
    <definedName name="재견">{"서울냉천 3차( 5. 6-7).xls","Sheet1"}</definedName>
    <definedName name="재견적" hidden="1">{#N/A,#N/A,FALSE,"현장 NCR 분석";#N/A,#N/A,FALSE,"현장품질감사";#N/A,#N/A,FALSE,"현장품질감사"}</definedName>
    <definedName name="재견적서" localSheetId="0" hidden="1">{#N/A,#N/A,FALSE,"전력간선"}</definedName>
    <definedName name="재견적서" hidden="1">{#N/A,#N/A,FALSE,"전력간선"}</definedName>
    <definedName name="재고합">'[132]10월'!$AY$450</definedName>
    <definedName name="재료노무합계" hidden="1">{"'건축내역'!$A$1:$L$413"}</definedName>
    <definedName name="재식">[206]코드표!$A$1:$F$65536</definedName>
    <definedName name="쟝" hidden="1">{#N/A,#N/A,FALSE,"이정표"}</definedName>
    <definedName name="저비" hidden="1">{"'Sheet1'!$D$19","'Sheet1'!$B$22:$E$22"}</definedName>
    <definedName name="저판두께">'[207]#REF'!$AJ$30</definedName>
    <definedName name="적용거리">[98]을부담운반비!$D$2</definedName>
    <definedName name="적용속도">[98]을부담운반비!$D$3</definedName>
    <definedName name="적용톤수">[98]을부담운반비!$D$1</definedName>
    <definedName name="전공">[172]새공통!$Q$72</definedName>
    <definedName name="전기" hidden="1">{#N/A,#N/A,FALSE,"전력간선"}</definedName>
    <definedName name="전기내역" hidden="1">{#N/A,#N/A,FALSE,"CCTV"}</definedName>
    <definedName name="전기ㅈ" hidden="1">{#N/A,#N/A,FALSE,"전력간선"}</definedName>
    <definedName name="전기특기조건" hidden="1">{#N/A,#N/A,FALSE,"현장 NCR 분석";#N/A,#N/A,FALSE,"현장품질감사";#N/A,#N/A,FALSE,"현장품질감사"}</definedName>
    <definedName name="전병윤" hidden="1">{#N/A,#N/A,FALSE,"전력간선"}</definedName>
    <definedName name="전선_관">[106]!전선_관</definedName>
    <definedName name="전압강하가기">[106]!전압강하가기</definedName>
    <definedName name="전자CF" hidden="1">{#N/A,#N/A,FALSE,"지침";#N/A,#N/A,FALSE,"환경분석";#N/A,#N/A,FALSE,"Sheet16"}</definedName>
    <definedName name="전체총괄표2" hidden="1">{#N/A,#N/A,FALSE,"현장 NCR 분석";#N/A,#N/A,FALSE,"현장품질감사";#N/A,#N/A,FALSE,"현장품질감사"}</definedName>
    <definedName name="절1">'[104]교사기준면적(초등)'!$D$17</definedName>
    <definedName name="절차서개정" localSheetId="0" hidden="1">{#N/A,#N/A,FALSE,"현장 NCR 분석";#N/A,#N/A,FALSE,"현장품질감사";#N/A,#N/A,FALSE,"현장품질감사"}</definedName>
    <definedName name="절차서개정" hidden="1">{#N/A,#N/A,FALSE,"현장 NCR 분석";#N/A,#N/A,FALSE,"현장품질감사";#N/A,#N/A,FALSE,"현장품질감사"}</definedName>
    <definedName name="점검도로">'[79]2000.11월설계내역'!$A$171:$A$174</definedName>
    <definedName name="점멸기입력">[0]!점멸기입력</definedName>
    <definedName name="접속부" hidden="1">{#N/A,#N/A,FALSE,"2~8번"}</definedName>
    <definedName name="접지1종합계">[158]접지1종!$S$20</definedName>
    <definedName name="정" hidden="1">[208]노임단가!#REF!</definedName>
    <definedName name="정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정산표" hidden="1">{#N/A,#N/A,FALSE,"현장 NCR 분석";#N/A,#N/A,FALSE,"현장품질감사";#N/A,#N/A,FALSE,"현장품질감사"}</definedName>
    <definedName name="정상령" hidden="1">{#N/A,#N/A,FALSE,"골재소요량";#N/A,#N/A,FALSE,"골재소요량"}</definedName>
    <definedName name="정상령sw" hidden="1">{#N/A,#N/A,FALSE,"2~8번"}</definedName>
    <definedName name="정웅하" hidden="1">{"'광피스표'!$A$3:$N$54"}</definedName>
    <definedName name="제" hidden="1">[209]조명시설!#REF!</definedName>
    <definedName name="제1회" hidden="1">{#N/A,#N/A,FALSE,"집계표"}</definedName>
    <definedName name="제2회" hidden="1">{#N/A,#N/A,FALSE,"집계표"}</definedName>
    <definedName name="제수문" hidden="1">#REF!</definedName>
    <definedName name="제외공사" hidden="1">{#N/A,#N/A,FALSE,"지침";#N/A,#N/A,FALSE,"환경분석";#N/A,#N/A,FALSE,"Sheet16"}</definedName>
    <definedName name="제조" hidden="1">#REF!</definedName>
    <definedName name="제조3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___경___공">[14]노임단가!$C$44:$F$44</definedName>
    <definedName name="조경공">[93]데이타!$E$658</definedName>
    <definedName name="조경공B10">[80]식재인부!$B$24</definedName>
    <definedName name="조경공B4이하">[80]식재인부!$B$18</definedName>
    <definedName name="조경공B5">[80]식재인부!$B$19</definedName>
    <definedName name="조경공B6">[80]식재인부!$B$20</definedName>
    <definedName name="조경공B8">[80]식재인부!$B$22</definedName>
    <definedName name="조경공R10">[80]식재인부!$B$54</definedName>
    <definedName name="조경공R12">[80]식재인부!$B$56</definedName>
    <definedName name="조경공R15">[80]식재인부!$B$59</definedName>
    <definedName name="조경공R4이하">[80]식재인부!$B$48</definedName>
    <definedName name="조경공R5">[80]식재인부!$B$49</definedName>
    <definedName name="조경공R6">[80]식재인부!$B$50</definedName>
    <definedName name="조경공R7">[80]식재인부!$B$51</definedName>
    <definedName name="조경공R8">[80]식재인부!$B$52</definedName>
    <definedName name="조명" hidden="1">{#N/A,#N/A,FALSE,"전력간선"}</definedName>
    <definedName name="조명단가">[210]조명일위!$G$1:$M$65536</definedName>
    <definedName name="조명단가1">[210]조명일위!$B$1:$G$65536</definedName>
    <definedName name="조명율표">[211]조명율표!$B$4:$F$495</definedName>
    <definedName name="조사가" hidden="1">[212]입찰안!#REF!</definedName>
    <definedName name="조서" hidden="1">{#N/A,#N/A,FALSE,"집계표"}</definedName>
    <definedName name="조수">[164]기준!$B$7</definedName>
    <definedName name="조원공_1.1_1.5">[80]식재인부!$B$5</definedName>
    <definedName name="조적">[112]!조적</definedName>
    <definedName name="조정1" hidden="1">#REF!</definedName>
    <definedName name="조종원">[164]기준!$B$6</definedName>
    <definedName name="조형가이즈까3010">[80]데이타!$E$11</definedName>
    <definedName name="조형가이즈까3012">[80]데이타!$E$12</definedName>
    <definedName name="조형가이즈까3014">[80]데이타!$E$13</definedName>
    <definedName name="조형가이즈까3516">[80]데이타!$E$14</definedName>
    <definedName name="종합기록" hidden="1">#REF!</definedName>
    <definedName name="종합청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주" hidden="1">{#N/A,#N/A,FALSE,"지침";#N/A,#N/A,FALSE,"환경분석";#N/A,#N/A,FALSE,"Sheet16"}</definedName>
    <definedName name="주공현황" hidden="1">{#N/A,#N/A,FALSE,"현장 NCR 분석";#N/A,#N/A,FALSE,"현장품질감사";#N/A,#N/A,FALSE,"현장품질감사"}</definedName>
    <definedName name="주요자재">[213]DATE!$B$24:$B$85</definedName>
    <definedName name="주차장" hidden="1">{#N/A,#N/A,FALSE,"표지"}</definedName>
    <definedName name="중기단가목록" hidden="1">{#N/A,#N/A,FALSE,"골재소요량";#N/A,#N/A,FALSE,"골재소요량"}</definedName>
    <definedName name="중기목록f">[214]일위대가!$A$2:$M$1687</definedName>
    <definedName name="중기부표_1">'[215]#3_일위대가목록'!$C$4:$K$1978</definedName>
    <definedName name="중기부표_2">'[216]#2_일위대가목록'!$B$4:$J$1978</definedName>
    <definedName name="중기부표_3">'[215]#3_일위대가목록'!$C$4:$D$134</definedName>
    <definedName name="중기부표_4">'[215]#3_일위대가목록'!$C$4:$E$134</definedName>
    <definedName name="중기부표_5">'[217]#3_일위대가목록'!$C$4:$K$1978</definedName>
    <definedName name="중기부표_6">'[199]#2_일위대가목록'!$B$4:$J$1978</definedName>
    <definedName name="중기부표_7">'[217]#3_일위대가목록'!$C$4:$D$134</definedName>
    <definedName name="중기운반식" localSheetId="0" hidden="1">{#N/A,#N/A,FALSE,"포장단가"}</definedName>
    <definedName name="중기운반식" hidden="1">{#N/A,#N/A,FALSE,"포장단가"}</definedName>
    <definedName name="중량산출" hidden="1">{#N/A,#N/A,FALSE,"Sheet1"}</definedName>
    <definedName name="쥽" hidden="1">{#N/A,#N/A,FALSE,"부대1"}</definedName>
    <definedName name="즁" hidden="1">{#N/A,#N/A,FALSE,"구조1"}</definedName>
    <definedName name="즈" hidden="1">{#N/A,#N/A,FALSE,"현장 NCR 분석";#N/A,#N/A,FALSE,"현장품질감사";#N/A,#N/A,FALSE,"현장품질감사"}</definedName>
    <definedName name="지" hidden="1">{#N/A,#N/A,FALSE,"배수2"}</definedName>
    <definedName name="지말" hidden="1">{#N/A,#N/A,FALSE,"토공2"}</definedName>
    <definedName name="지시부" hidden="1">{#N/A,#N/A,FALSE,"현장 NCR 분석";#N/A,#N/A,FALSE,"현장품질감사";#N/A,#N/A,FALSE,"현장품질감사"}</definedName>
    <definedName name="지역업체">#REF!</definedName>
    <definedName name="지움">[218]내역_ver1.0!$3:$1449</definedName>
    <definedName name="지철" hidden="1">{#N/A,#N/A,FALSE,"포장2"}</definedName>
    <definedName name="지철자재" hidden="1">{#N/A,#N/A,FALSE,"포장2"}</definedName>
    <definedName name="지축">'[79]2000.11월설계내역'!$A$104:$A$122</definedName>
    <definedName name="지토" hidden="1">{#N/A,#N/A,FALSE,"포장1";#N/A,#N/A,FALSE,"포장1"}</definedName>
    <definedName name="지토자재" hidden="1">{#N/A,#N/A,FALSE,"포장2"}</definedName>
    <definedName name="직매54P" localSheetId="0" hidden="1">{#N/A,#N/A,TRUE,"토적및재료집계";#N/A,#N/A,TRUE,"토적및재료집계";#N/A,#N/A,TRUE,"단위량"}</definedName>
    <definedName name="직매54P" hidden="1">{#N/A,#N/A,TRUE,"토적및재료집계";#N/A,#N/A,TRUE,"토적및재료집계";#N/A,#N/A,TRUE,"단위량"}</definedName>
    <definedName name="직영을지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직접재료비합">[219]총괄표!$E$30</definedName>
    <definedName name="진" hidden="1">{#N/A,#N/A,FALSE,"2~8번"}</definedName>
    <definedName name="진석">#REF!,#REF!</definedName>
    <definedName name="진짜원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집">[180]데이타!$E$2</definedName>
    <definedName name="집계11" hidden="1">{#N/A,#N/A,FALSE,"갑지";#N/A,#N/A,FALSE,"개요";#N/A,#N/A,FALSE,"비목별";#N/A,#N/A,FALSE,"건물별";#N/A,#N/A,FALSE,"기구표";#N/A,#N/A,FALSE,"직원투입"}</definedName>
    <definedName name="집계12" hidden="1">{#N/A,#N/A,FALSE,"물량산출"}</definedName>
    <definedName name="ㅊㄴ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ㄴ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ㅇ" hidden="1">{"'옥포덕포실행'!$Q$245"}</definedName>
    <definedName name="ㅊㅊㅊ">{#N/A,#N/A,FALSE,"배수1"}</definedName>
    <definedName name="ㅊㅍㅋㅌㅊㅋ" hidden="1">{#N/A,#N/A,FALSE,"운반시간"}</definedName>
    <definedName name="ㅊㅍㅋㅌㅍㅌ" hidden="1">{#N/A,#N/A,FALSE,"혼합골재"}</definedName>
    <definedName name="ㅊ퓿ㅍ" hidden="1">{#N/A,#N/A,FALSE,"혼합골재"}</definedName>
    <definedName name="ㅊ햐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햐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차" hidden="1">{#N/A,#N/A,FALSE,"속도"}</definedName>
    <definedName name="차량가격">[98]을부담운반비!$D$4</definedName>
    <definedName name="차장월급">[103]급여조견표!$D$22</definedName>
    <definedName name="차차" hidden="1">[220]조명시설!#REF!</definedName>
    <definedName name="찬스" localSheetId="0" hidden="1">{#N/A,#N/A,FALSE,"현장 NCR 분석";#N/A,#N/A,FALSE,"현장품질감사";#N/A,#N/A,FALSE,"현장품질감사"}</definedName>
    <definedName name="찬스" hidden="1">{#N/A,#N/A,FALSE,"현장 NCR 분석";#N/A,#N/A,FALSE,"현장품질감사";#N/A,#N/A,FALSE,"현장품질감사"}</definedName>
    <definedName name="참고" hidden="1">{#N/A,#N/A,FALSE,"구조2"}</definedName>
    <definedName name="참고내역" hidden="1">#REF!</definedName>
    <definedName name="참석자" hidden="1">{#N/A,#N/A,FALSE,"현장 NCR 분석";#N/A,#N/A,FALSE,"현장품질감사";#N/A,#N/A,FALSE,"현장품질감사"}</definedName>
    <definedName name="창고1">'[104]교사기준면적(초등)'!$D$31</definedName>
    <definedName name="창호">[112]!창호</definedName>
    <definedName name="천공2" hidden="1">{#N/A,#N/A,FALSE,"집계표"}</definedName>
    <definedName name="천장흡음텍스트" hidden="1">{#N/A,#N/A,FALSE,"포장단가"}</definedName>
    <definedName name="철2" hidden="1">{#N/A,#N/A,FALSE,"혼합골재"}</definedName>
    <definedName name="철골" hidden="1">{#N/A,#N/A,FALSE,"혼합골재"}</definedName>
    <definedName name="철골협의" localSheetId="0" hidden="1">{#N/A,#N/A,FALSE,"현장 NCR 분석";#N/A,#N/A,FALSE,"현장품질감사";#N/A,#N/A,FALSE,"현장품질감사"}</definedName>
    <definedName name="철골협의" hidden="1">{#N/A,#N/A,FALSE,"현장 NCR 분석";#N/A,#N/A,FALSE,"현장품질감사";#N/A,#N/A,FALSE,"현장품질감사"}</definedName>
    <definedName name="철근개정승인" localSheetId="0" hidden="1">{#N/A,#N/A,FALSE,"현장 NCR 분석";#N/A,#N/A,FALSE,"현장품질감사";#N/A,#N/A,FALSE,"현장품질감사"}</definedName>
    <definedName name="철근개정승인" hidden="1">{#N/A,#N/A,FALSE,"현장 NCR 분석";#N/A,#N/A,FALSE,"현장품질감사";#N/A,#N/A,FALSE,"현장품질감사"}</definedName>
    <definedName name="철근공">[28]물가자료!$C$4</definedName>
    <definedName name="철근운반" localSheetId="0" hidden="1">{#N/A,#N/A,FALSE,"포장단가"}</definedName>
    <definedName name="철근운반" hidden="1">{#N/A,#N/A,FALSE,"포장단가"}</definedName>
    <definedName name="철근집계" hidden="1">{#N/A,#N/A,FALSE,"단가표지"}</definedName>
    <definedName name="철근항복응력">'[207]#REF'!$G$144</definedName>
    <definedName name="철콘부대외" hidden="1">{#N/A,#N/A,FALSE,"Sheet1"}</definedName>
    <definedName name="청">[77]!Macro14</definedName>
    <definedName name="쳐ㅑ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쳐ㅑ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초기화면">[179]!초기화면</definedName>
    <definedName name="초다" hidden="1">{#N/A,#N/A,FALSE,"2~8번"}</definedName>
    <definedName name="초지" hidden="1">#REF!</definedName>
    <definedName name="총" hidden="1">{#N/A,#N/A,FALSE,"부대1"}</definedName>
    <definedName name="총갑지" hidden="1">#REF!</definedName>
    <definedName name="총공" localSheetId="0" hidden="1">{#N/A,#N/A,FALSE,"운반시간"}</definedName>
    <definedName name="총공" hidden="1">{#N/A,#N/A,FALSE,"운반시간"}</definedName>
    <definedName name="총공2" hidden="1">{#N/A,#N/A,FALSE,"운반시간"}</definedName>
    <definedName name="총공사비총괄표" hidden="1">[221]건축내역!#REF!</definedName>
    <definedName name="총괄공동" hidden="1">{#N/A,#N/A,FALSE,"현장 NCR 분석";#N/A,#N/A,FALSE,"현장품질감사";#N/A,#N/A,FALSE,"현장품질감사"}</definedName>
    <definedName name="총괄내역" hidden="1">#REF!</definedName>
    <definedName name="총괄제출2차" hidden="1">#REF!</definedName>
    <definedName name="총괄제출용" hidden="1">{#N/A,#N/A,FALSE,"전력간선"}</definedName>
    <definedName name="총괄집계" hidden="1">#REF!</definedName>
    <definedName name="총괄집계1" hidden="1">#REF!</definedName>
    <definedName name="총괄표11" localSheetId="0" hidden="1">{#N/A,#N/A,FALSE,"배수2"}</definedName>
    <definedName name="총괄표11" hidden="1">{#N/A,#N/A,FALSE,"배수2"}</definedName>
    <definedName name="총괄표3" hidden="1">{#N/A,#N/A,FALSE,"현장 NCR 분석";#N/A,#N/A,FALSE,"현장품질감사";#N/A,#N/A,FALSE,"현장품질감사"}</definedName>
    <definedName name="총괄표당초" localSheetId="0" hidden="1">{#N/A,#N/A,FALSE,"부대2"}</definedName>
    <definedName name="총괄표당초" hidden="1">{#N/A,#N/A,FALSE,"부대2"}</definedName>
    <definedName name="총내역" hidden="1">{#N/A,#N/A,FALSE,"일위대가변환"}</definedName>
    <definedName name="총총" hidden="1">#REF!</definedName>
    <definedName name="최12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최13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최15" hidden="1">{#N/A,#N/A,FALSE,"신청통보";#N/A,#N/A,FALSE,"기성확인서";#N/A,#N/A,FALSE,"기성내역서"}</definedName>
    <definedName name="최16" hidden="1">{#N/A,#N/A,FALSE,"터빈집계";#N/A,#N/A,FALSE,"터빈내역";#N/A,#N/A,FALSE,"보일러집계";#N/A,#N/A,FALSE,"보일러내역"}</definedName>
    <definedName name="최17" hidden="1">{#N/A,#N/A,FALSE,"물가변동 (2)";#N/A,#N/A,FALSE,"공사비";#N/A,#N/A,FALSE,"사급";#N/A,#N/A,FALSE,"도급집계";#N/A,#N/A,FALSE,"재료비";#N/A,#N/A,FALSE,"노무비";#N/A,#N/A,FALSE,"경비"}</definedName>
    <definedName name="최18" hidden="1">{#N/A,#N/A,FALSE,"도급대비시행율";#N/A,#N/A,FALSE,"결의서";#N/A,#N/A,FALSE,"내역서";#N/A,#N/A,FALSE,"도급예상"}</definedName>
    <definedName name="최향란" hidden="1">{#N/A,#N/A,FALSE,"이태원철근"}</definedName>
    <definedName name="쵸" hidden="1">{#N/A,#N/A,FALSE,"조골재"}</definedName>
    <definedName name="추" hidden="1">{#N/A,#N/A,FALSE,"부대1"}</definedName>
    <definedName name="추가옵션01" hidden="1">#REF!</definedName>
    <definedName name="추정" hidden="1">{#N/A,#N/A,FALSE,"포장2"}</definedName>
    <definedName name="추정2" hidden="1">[222]갑지!#REF!</definedName>
    <definedName name="추진333" hidden="1">{#N/A,#N/A,FALSE,"단가표지"}</definedName>
    <definedName name="추진전략3">[41]!추진전략3</definedName>
    <definedName name="출고합">'[132]10월'!$AO$450</definedName>
    <definedName name="츄ㅗㄹㅊㄹ초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측량사">[172]새공통!$U$72</definedName>
    <definedName name="치14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ㅋ" hidden="1">{#N/A,#N/A,FALSE,"조골재"}</definedName>
    <definedName name="ㅋ_1" hidden="1">{#N/A,#N/A,FALSE,"조골재"}</definedName>
    <definedName name="ㅋㄷ5ㅛ" hidden="1">{#N/A,#N/A,FALSE,"조골재"}</definedName>
    <definedName name="ㅋ로" hidden="1">{#N/A,#N/A,FALSE,"2~8번"}</definedName>
    <definedName name="ㅋㄽ" hidden="1">{#N/A,#N/A,FALSE,"2~8번"}</definedName>
    <definedName name="ㅋ섯" hidden="1">{#N/A,#N/A,FALSE,"전력간선"}</definedName>
    <definedName name="ㅋㅇ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고" hidden="1">{#N/A,#N/A,FALSE,"골재소요량";#N/A,#N/A,FALSE,"골재소요량"}</definedName>
    <definedName name="ㅋㅇㅌㅅ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ㅌㅅ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ㅎ" hidden="1">{#N/A,#N/A,FALSE,"운반시간"}</definedName>
    <definedName name="ㅋ억" hidden="1">{#N/A,#N/A,FALSE,"2~8번"}</definedName>
    <definedName name="ㅋㅋ" hidden="1">{#N/A,#N/A,FALSE,"조골재"}</definedName>
    <definedName name="ㅋㅋㅋ" hidden="1">{#N/A,#N/A,FALSE,"현장IDEA공모"}</definedName>
    <definedName name="ㅋㅋㅋㅋㅋㅋㅋㅋㅋㅋㅋ" localSheetId="0" hidden="1">{#N/A,#N/A,FALSE,"포장단가"}</definedName>
    <definedName name="ㅋㅋㅋㅋㅋㅋㅋㅋㅋㅋㅋ" hidden="1">{#N/A,#N/A,FALSE,"포장단가"}</definedName>
    <definedName name="ㅋㅋㅋㅋㅋㅋㅋㅋㅋㅋㅋㅋ">{#N/A,#N/A,FALSE,"혼합골재"}</definedName>
    <definedName name="ㅋㅌ셔ㅓ6" hidden="1">{#N/A,#N/A,FALSE,"조골재"}</definedName>
    <definedName name="ㅋㅌㅊㅍ" hidden="1">#REF!</definedName>
    <definedName name="카" hidden="1">{#N/A,#N/A,FALSE,"단가표지"}</definedName>
    <definedName name="카메라" hidden="1">{#N/A,#N/A,FALSE,"지침";#N/A,#N/A,FALSE,"환경분석";#N/A,#N/A,FALSE,"Sheet16"}</definedName>
    <definedName name="카메라11" hidden="1">{#N/A,#N/A,FALSE,"지침";#N/A,#N/A,FALSE,"환경분석";#N/A,#N/A,FALSE,"Sheet16"}</definedName>
    <definedName name="카메라1212" hidden="1">{#N/A,#N/A,FALSE,"지침";#N/A,#N/A,FALSE,"환경분석";#N/A,#N/A,FALSE,"Sheet16"}</definedName>
    <definedName name="캇타간재">'[99]기계경비(시간당)'!$H$92</definedName>
    <definedName name="캇타노무">'[99]기계경비(시간당)'!$H$88</definedName>
    <definedName name="캇타손료">'[99]기계경비(시간당)'!$H$87</definedName>
    <definedName name="캐쉬" hidden="1">{#N/A,#N/A,FALSE,"지침";#N/A,#N/A,FALSE,"환경분석";#N/A,#N/A,FALSE,"Sheet16"}</definedName>
    <definedName name="컴1">'[104]교사기준면적(초등)'!$D$11</definedName>
    <definedName name="컴퓨1">'[104]교사기준면적(초등)'!$D$11</definedName>
    <definedName name="케러" hidden="1">{#N/A,#N/A,FALSE,"2~8번"}</definedName>
    <definedName name="케이블간지" localSheetId="0" hidden="1">{#N/A,#N/A,TRUE,"토적및재료집계";#N/A,#N/A,TRUE,"토적및재료집계";#N/A,#N/A,TRUE,"단위량"}</definedName>
    <definedName name="케이블간지" hidden="1">{#N/A,#N/A,TRUE,"토적및재료집계";#N/A,#N/A,TRUE,"토적및재료집계";#N/A,#N/A,TRUE,"단위량"}</definedName>
    <definedName name="콘크리트2" hidden="1">#REF!</definedName>
    <definedName name="콘크리트3" localSheetId="0" hidden="1">{#N/A,#N/A,FALSE,"현장 NCR 분석";#N/A,#N/A,FALSE,"현장품질감사";#N/A,#N/A,FALSE,"현장품질감사"}</definedName>
    <definedName name="콘크리트3" hidden="1">{#N/A,#N/A,FALSE,"현장 NCR 분석";#N/A,#N/A,FALSE,"현장품질감사";#N/A,#N/A,FALSE,"현장품질감사"}</definedName>
    <definedName name="콘크리트공">[28]물가자료!$C$24</definedName>
    <definedName name="콘크리트공칭강도">'[207]#REF'!$G$132</definedName>
    <definedName name="콧" localSheetId="0" hidden="1">{#N/A,#N/A,FALSE,"현장 NCR 분석";#N/A,#N/A,FALSE,"현장품질감사";#N/A,#N/A,FALSE,"현장품질감사"}</definedName>
    <definedName name="콧" hidden="1">{#N/A,#N/A,FALSE,"현장 NCR 분석";#N/A,#N/A,FALSE,"현장품질감사";#N/A,#N/A,FALSE,"현장품질감사"}</definedName>
    <definedName name="콧오" hidden="1">{#N/A,#N/A,FALSE,"조골재"}</definedName>
    <definedName name="콩" hidden="1">{#N/A,#N/A,FALSE,"구조1"}</definedName>
    <definedName name="쿙" hidden="1">{#N/A,#N/A,FALSE,"현장 NCR 분석";#N/A,#N/A,FALSE,"현장품질감사";#N/A,#N/A,FALSE,"현장품질감사"}</definedName>
    <definedName name="쿠오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쿵쿵따" hidden="1">[223]토목주소!#REF!</definedName>
    <definedName name="큥" hidden="1">{#N/A,#N/A,FALSE,"현장 NCR 분석";#N/A,#N/A,FALSE,"현장품질감사";#N/A,#N/A,FALSE,"현장품질감사"}</definedName>
    <definedName name="ㅌ" hidden="1">{#N/A,#N/A,FALSE,"2~8번"}</definedName>
    <definedName name="ㅌ_1" hidden="1">{#N/A,#N/A,FALSE,"2~8번"}</definedName>
    <definedName name="ㅌㄱㄹㄷㅎ" hidden="1">{#N/A,#N/A,FALSE,"운반시간"}</definedName>
    <definedName name="ㅌㄹ서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ㄹ서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랴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랴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료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료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ㅇ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ㅇㅀ" hidden="1">#REF!</definedName>
    <definedName name="ㅌㅌ" hidden="1">{#N/A,#N/A,FALSE,"2~8번"}</definedName>
    <definedName name="ㅌㅌㅌ" hidden="1">{#N/A,#N/A,FALSE,"신청통보";#N/A,#N/A,FALSE,"기성확인서";#N/A,#N/A,FALSE,"기성내역서"}</definedName>
    <definedName name="ㅌㅍㅊㅇㅌㅎ" hidden="1">{#N/A,#N/A,FALSE,"도급대비시행율";#N/A,#N/A,FALSE,"결의서";#N/A,#N/A,FALSE,"내역서";#N/A,#N/A,FALSE,"도급예상"}</definedName>
    <definedName name="ㅌㅍ츛ㅌ" hidden="1">{#N/A,#N/A,FALSE,"운반시간"}</definedName>
    <definedName name="타" hidden="1">{#N/A,#N/A,FALSE,"2~8번"}</definedName>
    <definedName name="타사공사비1" hidden="1">#REF!</definedName>
    <definedName name="타설공" localSheetId="0" hidden="1">{#N/A,#N/A,FALSE,"현장 NCR 분석";#N/A,#N/A,FALSE,"현장품질감사";#N/A,#N/A,FALSE,"현장품질감사"}</definedName>
    <definedName name="타설공" hidden="1">{#N/A,#N/A,FALSE,"현장 NCR 분석";#N/A,#N/A,FALSE,"현장품질감사";#N/A,#N/A,FALSE,"현장품질감사"}</definedName>
    <definedName name="타설공사" localSheetId="0" hidden="1">{#N/A,#N/A,FALSE,"현장 NCR 분석";#N/A,#N/A,FALSE,"현장품질감사";#N/A,#N/A,FALSE,"현장품질감사"}</definedName>
    <definedName name="타설공사" hidden="1">{#N/A,#N/A,FALSE,"현장 NCR 분석";#N/A,#N/A,FALSE,"현장품질감사";#N/A,#N/A,FALSE,"현장품질감사"}</definedName>
    <definedName name="타설니" localSheetId="0" hidden="1">{#N/A,#N/A,FALSE,"현장 NCR 분석";#N/A,#N/A,FALSE,"현장품질감사";#N/A,#N/A,FALSE,"현장품질감사"}</definedName>
    <definedName name="타설니" hidden="1">{#N/A,#N/A,FALSE,"현장 NCR 분석";#N/A,#N/A,FALSE,"현장품질감사";#N/A,#N/A,FALSE,"현장품질감사"}</definedName>
    <definedName name="타설미" localSheetId="0" hidden="1">{#N/A,#N/A,FALSE,"현장 NCR 분석";#N/A,#N/A,FALSE,"현장품질감사";#N/A,#N/A,FALSE,"현장품질감사"}</definedName>
    <definedName name="타설미" hidden="1">{#N/A,#N/A,FALSE,"현장 NCR 분석";#N/A,#N/A,FALSE,"현장품질감사";#N/A,#N/A,FALSE,"현장품질감사"}</definedName>
    <definedName name="타설후" localSheetId="0" hidden="1">{#N/A,#N/A,FALSE,"현장 NCR 분석";#N/A,#N/A,FALSE,"현장품질감사";#N/A,#N/A,FALSE,"현장품질감사"}</definedName>
    <definedName name="타설후" hidden="1">{#N/A,#N/A,FALSE,"현장 NCR 분석";#N/A,#N/A,FALSE,"현장품질감사";#N/A,#N/A,FALSE,"현장품질감사"}</definedName>
    <definedName name="타설후1" localSheetId="0" hidden="1">{#N/A,#N/A,FALSE,"현장 NCR 분석";#N/A,#N/A,FALSE,"현장품질감사";#N/A,#N/A,FALSE,"현장품질감사"}</definedName>
    <definedName name="타설후1" hidden="1">{#N/A,#N/A,FALSE,"현장 NCR 분석";#N/A,#N/A,FALSE,"현장품질감사";#N/A,#N/A,FALSE,"현장품질감사"}</definedName>
    <definedName name="타설후체크" localSheetId="0" hidden="1">{#N/A,#N/A,FALSE,"현장 NCR 분석";#N/A,#N/A,FALSE,"현장품질감사";#N/A,#N/A,FALSE,"현장품질감사"}</definedName>
    <definedName name="타설후체크" hidden="1">{#N/A,#N/A,FALSE,"현장 NCR 분석";#N/A,#N/A,FALSE,"현장품질감사";#N/A,#N/A,FALSE,"현장품질감사"}</definedName>
    <definedName name="타일" localSheetId="0" hidden="1">{#N/A,#N/A,FALSE,"현장 NCR 분석";#N/A,#N/A,FALSE,"현장품질감사";#N/A,#N/A,FALSE,"현장품질감사"}</definedName>
    <definedName name="타일" hidden="1">{#N/A,#N/A,FALSE,"현장 NCR 분석";#N/A,#N/A,FALSE,"현장품질감사";#N/A,#N/A,FALSE,"현장품질감사"}</definedName>
    <definedName name="탈의1">'[104]교사기준면적(초등)'!$D$25</definedName>
    <definedName name="태영지급" hidden="1">{#N/A,#N/A,FALSE,"부대1"}</definedName>
    <definedName name="터널" hidden="1">{#N/A,#N/A,FALSE,"부대1"}</definedName>
    <definedName name="터널구간" hidden="1">{#N/A,#N/A,FALSE,"단가표지"}</definedName>
    <definedName name="터파기계산">[106]!터파기계산</definedName>
    <definedName name="테스크" hidden="1">{#N/A,#N/A,FALSE,"단가표지"}</definedName>
    <definedName name="테스트" hidden="1">#REF!</definedName>
    <definedName name="토" hidden="1">#REF!</definedName>
    <definedName name="토공11" hidden="1">{#N/A,#N/A,FALSE,"포장2"}</definedName>
    <definedName name="토공2" hidden="1">{#N/A,#N/A,FALSE,"2~8번"}</definedName>
    <definedName name="토공3" hidden="1">{#N/A,#N/A,FALSE,"2~8번"}</definedName>
    <definedName name="토공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토공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토공량" hidden="1">{#N/A,#N/A,FALSE,"기안지";#N/A,#N/A,FALSE,"통신지"}</definedName>
    <definedName name="토공사2">'[184]플랜트 설치'!$A:$A,'[184]플랜트 설치'!$1:$2</definedName>
    <definedName name="토공사현장설명서">[87]!토공사현장설명서</definedName>
    <definedName name="토공전체" hidden="1">{#N/A,#N/A,FALSE,"운반시간"}</definedName>
    <definedName name="토당초">[107]토공!$E:$E,[107]토공!$G:$G</definedName>
    <definedName name="토량계산" localSheetId="0" hidden="1">{#N/A,#N/A,FALSE,"포장단가"}</definedName>
    <definedName name="토량계산" hidden="1">{#N/A,#N/A,FALSE,"포장단가"}</definedName>
    <definedName name="토류" hidden="1">{"'정산내역서'!$A$1:$I$35","'정산서(절.성토부)'!$A$1:$Q$17","'정산서(교량부)'!$A$1:$Q$84","'총괄표'!$A$1:$M$12","'시행현황'!$A$1:$G$12","'표지'!$A$1:$N$27","'정산서(절.성토부)'!$A$3:$Q$7"}</definedName>
    <definedName name="토류벽집계표" hidden="1">{"'정산내역서'!$A$1:$I$35","'정산서(절.성토부)'!$A$1:$Q$17","'정산서(교량부)'!$A$1:$Q$84","'총괄표'!$A$1:$M$12","'시행현황'!$A$1:$G$12","'표지'!$A$1:$N$27","'정산서(절.성토부)'!$A$3:$Q$7"}</definedName>
    <definedName name="토류시설" hidden="1">{"'정산내역서'!$A$1:$I$35","'정산서(절.성토부)'!$A$1:$Q$17","'정산서(교량부)'!$A$1:$Q$84","'총괄표'!$A$1:$M$12","'시행현황'!$A$1:$G$12","'표지'!$A$1:$N$27","'정산서(절.성토부)'!$A$3:$Q$7"}</definedName>
    <definedName name="토목견적" hidden="1">{#N/A,#N/A,FALSE,"골재소요량";#N/A,#N/A,FALSE,"골재소요량"}</definedName>
    <definedName name="토목공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토목공사" hidden="1">{#N/A,#N/A,FALSE,"이태원철근"}</definedName>
    <definedName name="토목공사강릉" hidden="1">#REF!</definedName>
    <definedName name="토목설계" localSheetId="0" hidden="1">{#N/A,#N/A,FALSE,"골재소요량";#N/A,#N/A,FALSE,"골재소요량"}</definedName>
    <definedName name="토목설계" hidden="1">{#N/A,#N/A,FALSE,"골재소요량";#N/A,#N/A,FALSE,"골재소요량"}</definedName>
    <definedName name="토목실견적" hidden="1">{#N/A,#N/A,FALSE,"이태원철근"}</definedName>
    <definedName name="토목실행" hidden="1">{#N/A,#N/A,FALSE,"골재소요량";#N/A,#N/A,FALSE,"골재소요량"}</definedName>
    <definedName name="토변경">[107]토공!#REF!,[107]토공!#REF!</definedName>
    <definedName name="토사변경">[137]토공!#REF!,[137]토공!#REF!</definedName>
    <definedName name="토사자중">710.185</definedName>
    <definedName name="토적표" hidden="1">#REF!</definedName>
    <definedName name="통영2터널" hidden="1">{#N/A,#N/A,TRUE,"토적및재료집계";#N/A,#N/A,TRUE,"토적및재료집계";#N/A,#N/A,TRUE,"단위량"}</definedName>
    <definedName name="통합">[0]!통합</definedName>
    <definedName name="퇴직총괄표" hidden="1">{#N/A,#N/A,FALSE,"현장 NCR 분석";#N/A,#N/A,FALSE,"현장품질감사";#N/A,#N/A,FALSE,"현장품질감사"}</definedName>
    <definedName name="툐ㅏ" hidden="1">{#N/A,#N/A,FALSE,"조골재"}</definedName>
    <definedName name="투" hidden="1">#REF!</definedName>
    <definedName name="투3" hidden="1">{#N/A,#N/A,FALSE,"배수2"}</definedName>
    <definedName name="투찰" hidden="1">{#N/A,#N/A,FALSE,"단가표지"}</definedName>
    <definedName name="투찰표" hidden="1">{#N/A,#N/A,FALSE,"부대1"}</definedName>
    <definedName name="특기시방서" hidden="1">{#N/A,#N/A,FALSE,"단가표지"}</definedName>
    <definedName name="특별인부">[28]물가자료!$C$11</definedName>
    <definedName name="특수1">'[104]교사기준면적(초등)'!$D$6</definedName>
    <definedName name="특이">[224]내역!$A$1:$I$1111</definedName>
    <definedName name="ㅍ" hidden="1">{#N/A,#N/A,FALSE,"2~8번"}</definedName>
    <definedName name="ㅍ_1" hidden="1">{#N/A,#N/A,FALSE,"2~8번"}</definedName>
    <definedName name="ㅍ춫" hidden="1">{#N/A,#N/A,FALSE,"골재소요량";#N/A,#N/A,FALSE,"골재소요량"}</definedName>
    <definedName name="ㅍ츝" hidden="1">{#N/A,#N/A,FALSE,"표지목차"}</definedName>
    <definedName name="ㅍㅍ" localSheetId="0" hidden="1">{#N/A,#N/A,TRUE,"토적및재료집계";#N/A,#N/A,TRUE,"토적및재료집계";#N/A,#N/A,TRUE,"단위량"}</definedName>
    <definedName name="ㅍㅍ" hidden="1">{#N/A,#N/A,TRUE,"토적및재료집계";#N/A,#N/A,TRUE,"토적및재료집계";#N/A,#N/A,TRUE,"단위량"}</definedName>
    <definedName name="파군재교" hidden="1">{#N/A,#N/A,FALSE,"단면 제원"}</definedName>
    <definedName name="파이프펜던트">[43]DATA!$E$17:$F$26</definedName>
    <definedName name="파일" hidden="1">#REF!</definedName>
    <definedName name="파일1간격">0.6</definedName>
    <definedName name="파일간격">1.3</definedName>
    <definedName name="파일적용단가" hidden="1">[225]총괄!#REF!</definedName>
    <definedName name="팔" hidden="1">#REF!</definedName>
    <definedName name="페기물" hidden="1">{#N/A,#N/A,FALSE,"Sheet1"}</definedName>
    <definedName name="평당견적" hidden="1">#REF!</definedName>
    <definedName name="평촌">'[105]투입(평촌)'!$C$41</definedName>
    <definedName name="폐기물처리" hidden="1">{#N/A,#N/A,FALSE,"Sheet1"}</definedName>
    <definedName name="포" hidden="1">{#N/A,#N/A,FALSE,"부대2"}</definedName>
    <definedName name="포기3" hidden="1">{#N/A,#N/A,FALSE,"표지목차"}</definedName>
    <definedName name="포당초">[107]포장공!$E:$E,[107]포장공!$G:$G</definedName>
    <definedName name="포변경">[107]포장공!#REF!,[107]포장공!#REF!</definedName>
    <definedName name="포장2월ocf" hidden="1">{#N/A,#N/A,FALSE,"지침";#N/A,#N/A,FALSE,"환경분석";#N/A,#N/A,FALSE,"Sheet16"}</definedName>
    <definedName name="포장ocf" hidden="1">{#N/A,#N/A,FALSE,"지침";#N/A,#N/A,FALSE,"환경분석";#N/A,#N/A,FALSE,"Sheet16"}</definedName>
    <definedName name="포장갑" hidden="1">{#N/A,#N/A,FALSE,"현장 NCR 분석";#N/A,#N/A,FALSE,"현장품질감사";#N/A,#N/A,FALSE,"현장품질감사"}</definedName>
    <definedName name="포장을" hidden="1">{#N/A,#N/A,FALSE,"현장 NCR 분석";#N/A,#N/A,FALSE,"현장품질감사";#N/A,#N/A,FALSE,"현장품질감사"}</definedName>
    <definedName name="포장을1" hidden="1">{#N/A,#N/A,FALSE,"현장 NCR 분석";#N/A,#N/A,FALSE,"현장품질감사";#N/A,#N/A,FALSE,"현장품질감사"}</definedName>
    <definedName name="포장을14" hidden="1">{#N/A,#N/A,FALSE,"현장 NCR 분석";#N/A,#N/A,FALSE,"현장품질감사";#N/A,#N/A,FALSE,"현장품질감사"}</definedName>
    <definedName name="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표2" hidden="1">'[226]#REF'!#REF!</definedName>
    <definedName name="표준인건비">'[105]투입(APT500)'!$AH$46</definedName>
    <definedName name="표준인건비1000">'[105]투입(APT1000)'!$AI$46</definedName>
    <definedName name="표준인건비1200">'[105]투입(APT1200)'!$AI$46</definedName>
    <definedName name="표준인건비관수">'[105]투입(관수_건축)'!$AH$46</definedName>
    <definedName name="표준인건비분당">'[105]투입(분당)'!$AM$46</definedName>
    <definedName name="표준인건비평촌">'[105]투입(평촌)'!$AG$46</definedName>
    <definedName name="표지" hidden="1">#REF!</definedName>
    <definedName name="표지2" hidden="1">#REF!</definedName>
    <definedName name="푸" hidden="1">{#N/A,#N/A,FALSE,"전력간선"}</definedName>
    <definedName name="품목분류">[227]단가표!$C$7:$C$56</definedName>
    <definedName name="품셈공종">[228]품셈TABLE!$C$2:$C$50</definedName>
    <definedName name="품셈단가">[228]품셈TABLE!$D$2:$D$50</definedName>
    <definedName name="품신">[98]설계산출표지!$B$1</definedName>
    <definedName name="품의민원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품의서1" hidden="1">#REF!</definedName>
    <definedName name="풍납동" hidden="1">#REF!</definedName>
    <definedName name="풍납동아파트" hidden="1">#REF!</definedName>
    <definedName name="프로그램.메인_메뉴호출">[131]!프로그램.메인_메뉴호출</definedName>
    <definedName name="플라타너스B8">[80]데이타!$E$552</definedName>
    <definedName name="플러스세부내역" hidden="1">{#N/A,#N/A,FALSE,"96매출보고현황"}</definedName>
    <definedName name="피로티" hidden="1">{#N/A,#N/A,FALSE,"이태원철근"}</definedName>
    <definedName name="피로티1" hidden="1">{#N/A,#N/A,FALSE,"이태원철근"}</definedName>
    <definedName name="피복두께">[144]단위수량!$C$12</definedName>
    <definedName name="ㅎ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5" hidden="1">{#N/A,#N/A,FALSE,"골재소요량";#N/A,#N/A,FALSE,"골재소요량"}</definedName>
    <definedName name="ㅎ5_1" hidden="1">{#N/A,#N/A,FALSE,"골재소요량";#N/A,#N/A,FALSE,"골재소요량"}</definedName>
    <definedName name="ㅎㄴ" hidden="1">{#N/A,#N/A,FALSE,"단가표지"}</definedName>
    <definedName name="ㅎㄴㅁㄹㅇㄹㄴ" hidden="1">{#N/A,"수불부",FALSE,"사급자재수불서";#N/A,"수불부",FALSE,"사급자재수불서"}</definedName>
    <definedName name="ㅎ노ㅠ" hidden="1">{#N/A,#N/A,FALSE,"배수1"}</definedName>
    <definedName name="ㅎㄶ" hidden="1">{#N/A,#N/A,FALSE,"속도"}</definedName>
    <definedName name="ㅎㄹㄴㅇ" hidden="1">{#N/A,#N/A,FALSE,"단가표지"}</definedName>
    <definedName name="ㅎㄹㅇㄴ" hidden="1">{#N/A,#N/A,FALSE,"골재소요량";#N/A,#N/A,FALSE,"골재소요량"}</definedName>
    <definedName name="ㅎㄹㅇㅀ" hidden="1">{#N/A,#N/A,FALSE,"부대1"}</definedName>
    <definedName name="ㅎㄹㅇㅁㅁㅎ" hidden="1">{#N/A,#N/A,FALSE,"조골재"}</definedName>
    <definedName name="ㅎㄹㅇㅁㅎㅁ" hidden="1">{#N/A,#N/A,FALSE,"표지목차"}</definedName>
    <definedName name="ㅎㄹㅇㅎ" hidden="1">{#N/A,#N/A,FALSE,"단가표지"}</definedName>
    <definedName name="ㅎㄹㅇㅎㅇㅁㅎ" hidden="1">{#N/A,#N/A,FALSE,"운반시간"}</definedName>
    <definedName name="ㅎㄹ오하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로ㅓ" hidden="1">{#N/A,#N/A,FALSE,"운반시간"}</definedName>
    <definedName name="ㅎ륜ㅇㄹ" hidden="1">{#N/A,#N/A,FALSE,"2~8번"}</definedName>
    <definedName name="ㅎ르ㅓㅗㅓ" hidden="1">{#N/A,#N/A,FALSE,"골재소요량";#N/A,#N/A,FALSE,"골재소요량"}</definedName>
    <definedName name="ㅎㄻㄹㅇㅎㅇㅁ" hidden="1">{#N/A,#N/A,FALSE,"혼합골재"}</definedName>
    <definedName name="ㅎㄻㅇㅎㅁㅇㅎㅁㅇㅎ" hidden="1">{#N/A,#N/A,FALSE,"골재소요량";#N/A,#N/A,FALSE,"골재소요량"}</definedName>
    <definedName name="ㅎㅀㄹ" hidden="1">{#N/A,#N/A,FALSE,"운반시간"}</definedName>
    <definedName name="ㅎㅀㅀ" hidden="1">#REF!</definedName>
    <definedName name="ㅎㅁㅇㅀㅁㅇ" hidden="1">{#N/A,#N/A,FALSE,"단가표지"}</definedName>
    <definedName name="ㅎㅁㅇㅀㅁㅇㅎㅁ" hidden="1">{#N/A,#N/A,FALSE,"단가표지"}</definedName>
    <definedName name="ㅎㅁㅎㄻㄴㅇ" hidden="1">{#N/A,#N/A,FALSE,"단가표지"}</definedName>
    <definedName name="ㅎㅇㄴ" hidden="1">{#N/A,#N/A,FALSE,"단가표지"}</definedName>
    <definedName name="ㅎㅇㄹ홍ㄴ로" hidden="1">{#N/A,#N/A,FALSE,"단가표지"}</definedName>
    <definedName name="ㅎㅇㄻㅎㅁㅇ" hidden="1">{#N/A,#N/A,FALSE,"혼합골재"}</definedName>
    <definedName name="ㅎㅇㄻㅎㅁㅎㅁㅇ" hidden="1">{#N/A,#N/A,FALSE,"운반시간"}</definedName>
    <definedName name="ㅎㅇㅀ" hidden="1">{#N/A,#N/A,FALSE,"단가표지"}</definedName>
    <definedName name="ㅎㅇㅀㄴ" hidden="1">{#N/A,#N/A,FALSE,"골재소요량";#N/A,#N/A,FALSE,"골재소요량"}</definedName>
    <definedName name="ㅎㅇㅀㅁㅇㅎㅁㅇ" hidden="1">{#N/A,#N/A,FALSE,"단가표지"}</definedName>
    <definedName name="ㅎㅇㅀㅇㅀ" hidden="1">{#N/A,#N/A,FALSE,"표지목차"}</definedName>
    <definedName name="ㅎㅇㅀㅇㅀㅇ" hidden="1">{#N/A,#N/A,FALSE,"표지목차"}</definedName>
    <definedName name="ㅎㅇㅀㅇㅀㅇㅎ" hidden="1">{#N/A,#N/A,FALSE,"표지목차"}</definedName>
    <definedName name="ㅎㅇㅁㄴㄹ" hidden="1">{#N/A,#N/A,FALSE,"운반시간"}</definedName>
    <definedName name="ㅎㅇㅁㅀㅁㅇ" hidden="1">{#N/A,#N/A,FALSE,"단가표지"}</definedName>
    <definedName name="ㅎㅇㅇㅀㅎㄹ" hidden="1">{#N/A,#N/A,FALSE,"속도"}</definedName>
    <definedName name="ㅎㅎ" hidden="1">{#N/A,#N/A,FALSE,"운반시간"}</definedName>
    <definedName name="ㅎㅎㅀㅀ">{#N/A,#N/A,FALSE,"혼합골재"}</definedName>
    <definedName name="ㅎㅎㅎ" hidden="1">#REF!</definedName>
    <definedName name="ㅎㅎㅎ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ㅎㅎㅎㅎㅎㅎ" hidden="1">{#N/A,#N/A,FALSE,"이태원철근"}</definedName>
    <definedName name="ㅎㅎㅎㅎㅎㅎㅎㅎㅎㅎㅎㅎ">{#N/A,#N/A,FALSE,"배수1"}</definedName>
    <definedName name="하" hidden="1">{"'정산내역서'!$A$1:$I$35","'정산서(절.성토부)'!$A$1:$Q$17","'정산서(교량부)'!$A$1:$Q$84","'총괄표'!$A$1:$M$12","'시행현황'!$A$1:$G$12","'표지'!$A$1:$N$27","'정산서(절.성토부)'!$A$3:$Q$7"}</definedName>
    <definedName name="하기경">[189]하도급!$J$7</definedName>
    <definedName name="하기노">[189]하도급!$H$7</definedName>
    <definedName name="하기재">[189]하도급!$F$7</definedName>
    <definedName name="하도" hidden="1">{#N/A,#N/A,FALSE,"이정표"}</definedName>
    <definedName name="하도급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급적정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대상" hidden="1">{#N/A,#N/A,FALSE,"골재소요량";#N/A,#N/A,FALSE,"골재소요량"}</definedName>
    <definedName name="하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집계">[229]BID!$A$1:$I$1765</definedName>
    <definedName name="하동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복경">[189]하도급!$J$4</definedName>
    <definedName name="하복노">[189]하도급!$H$4</definedName>
    <definedName name="하복재">[189]하도급!$F$4</definedName>
    <definedName name="하상경">[189]하도급!$J$5</definedName>
    <definedName name="하상노">[189]하도급!$H$5</definedName>
    <definedName name="하상보강" hidden="1">{"'산출근거'!$B$4:$D$8"}</definedName>
    <definedName name="하상재">[189]하도급!$F$5</definedName>
    <definedName name="하수도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암거" hidden="1">{#N/A,#N/A,FALSE,"포장단가"}</definedName>
    <definedName name="하아경">[189]하도급!$J$3</definedName>
    <definedName name="하아노">[189]하도급!$H$3</definedName>
    <definedName name="하아재">[189]하도급!$F$3</definedName>
    <definedName name="하이바" localSheetId="0" hidden="1">{#N/A,#N/A,FALSE,"포장단가"}</definedName>
    <definedName name="하이바" hidden="1">{#N/A,#N/A,FALSE,"포장단가"}</definedName>
    <definedName name="하자" hidden="1">{#N/A,#N/A,FALSE,"구조2"}</definedName>
    <definedName name="하지경">[189]하도급!$J$6</definedName>
    <definedName name="하지노">[189]하도급!$H$6</definedName>
    <definedName name="하지재">[189]하도급!$F$6</definedName>
    <definedName name="하하하" hidden="1">{#N/A,#N/A,FALSE,"단가표지"}</definedName>
    <definedName name="하한선" hidden="1">{#N/A,#N/A,FALSE,"배수2"}</definedName>
    <definedName name="하한표" hidden="1">{#N/A,#N/A,FALSE,"배수2"}</definedName>
    <definedName name="한" hidden="1">#REF!</definedName>
    <definedName name="한동" hidden="1">{#N/A,#N/A,FALSE,"단가표지"}</definedName>
    <definedName name="한울" hidden="1">[230]토목주소!#REF!</definedName>
    <definedName name="한울11" hidden="1">[230]프랜트면허!#REF!</definedName>
    <definedName name="한지세부내역" hidden="1">{#N/A,#N/A,FALSE,"96매출보고현황"}</definedName>
    <definedName name="함">'[79]2000.11월설계내역'!$A$166:$A$169</definedName>
    <definedName name="합" hidden="1">{#N/A,#N/A,FALSE,"포장2"}</definedName>
    <definedName name="항공장애구" hidden="1">{#N/A,#N/A,FALSE,"현장 NCR 분석";#N/A,#N/A,FALSE,"현장품질감사";#N/A,#N/A,FALSE,"현장품질감사"}</definedName>
    <definedName name="행열변환_1.행열변환_1">[231]!행열변환_1.행열변환_1</definedName>
    <definedName name="행열변환_2.행열변환_2">[231]!행열변환_2.행열변환_2</definedName>
    <definedName name="행열변환_3.행열변환_3">[232]!행열변환_3.행열변환_3</definedName>
    <definedName name="행열변환_4.행열변환_4">[233]!행열변환_4.행열변환_4</definedName>
    <definedName name="허용" localSheetId="0" hidden="1">{#N/A,#N/A,FALSE,"현장 NCR 분석";#N/A,#N/A,FALSE,"현장품질감사";#N/A,#N/A,FALSE,"현장품질감사"}</definedName>
    <definedName name="허용" hidden="1">{#N/A,#N/A,FALSE,"현장 NCR 분석";#N/A,#N/A,FALSE,"현장품질감사";#N/A,#N/A,FALSE,"현장품질감사"}</definedName>
    <definedName name="허용지반반력">70</definedName>
    <definedName name="현" hidden="1">{#N/A,#N/A,FALSE,"현장 NCR 분석";#N/A,#N/A,FALSE,"현장품질감사";#N/A,#N/A,FALSE,"현장품질감사"}</definedName>
    <definedName name="현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현대빌라" hidden="1">{#N/A,#N/A,FALSE,"전력간선"}</definedName>
    <definedName name="현대빌라총괄" hidden="1">{#N/A,#N/A,FALSE,"포장2"}</definedName>
    <definedName name="현설자재수량검토" hidden="1">{#N/A,#N/A,FALSE,"전력간선"}</definedName>
    <definedName name="현장" hidden="1">#REF!</definedName>
    <definedName name="현장명">[87]!현장명</definedName>
    <definedName name="현장설명" hidden="1">{#N/A,#N/A,FALSE,"증감대비표";#N/A,#N/A,FALSE,"결의서";#N/A,#N/A,FALSE,"내역서";#N/A,#N/A,FALSE,"도급예상"}</definedName>
    <definedName name="현장설명2" hidden="1">{#N/A,#N/A,FALSE,"증감대비표";#N/A,#N/A,FALSE,"결의서";#N/A,#N/A,FALSE,"내역서";#N/A,#N/A,FALSE,"도급예상"}</definedName>
    <definedName name="현장설명청취보고서">[87]!현장설명청취보고서</definedName>
    <definedName name="현조" hidden="1">#REF!</definedName>
    <definedName name="협" hidden="1">{#N/A,#N/A,FALSE,"배수2"}</definedName>
    <definedName name="협력" hidden="1">{#N/A,#N/A,FALSE,"포장2"}</definedName>
    <definedName name="협력업체" hidden="1">{#N/A,#N/A,FALSE,"포장2"}</definedName>
    <definedName name="협력업체목록">[234]!협력업체목록</definedName>
    <definedName name="협조전" hidden="1">#REF!</definedName>
    <definedName name="협철" hidden="1">{#N/A,#N/A,FALSE,"포장2"}</definedName>
    <definedName name="협토" hidden="1">{#N/A,#N/A,FALSE,"포장1";#N/A,#N/A,FALSE,"포장1"}</definedName>
    <definedName name="협토1" hidden="1">{#N/A,#N/A,FALSE,"포장2"}</definedName>
    <definedName name="협토자재" hidden="1">{#N/A,#N/A,FALSE,"포장2"}</definedName>
    <definedName name="형상">[60]DATE!$D$24:$D$85</definedName>
    <definedName name="형제" hidden="1">{#N/A,#N/A,FALSE,"포장2"}</definedName>
    <definedName name="형틀목공">[28]물가자료!$C$20</definedName>
    <definedName name="호" hidden="1">{#N/A,#N/A,FALSE,"전력간선"}</definedName>
    <definedName name="호우" hidden="1">{#N/A,#N/A,FALSE,"표지목차"}</definedName>
    <definedName name="호우ㅗ" hidden="1">{#N/A,#N/A,FALSE,"단가표지"}</definedName>
    <definedName name="호이스느" hidden="1">{#N/A,#N/A,FALSE,"물량산출"}</definedName>
    <definedName name="호평">'[105]투입(APT1000)'!$C$41</definedName>
    <definedName name="호호호" hidden="1">{#N/A,#N/A,FALSE,"현장 NCR 분석";#N/A,#N/A,FALSE,"현장품질감사";#N/A,#N/A,FALSE,"현장품질감사"}</definedName>
    <definedName name="호호호호호" hidden="1">{#N/A,#N/A,FALSE,"혼합골재"}</definedName>
    <definedName name="호ㅓ" hidden="1">#REF!</definedName>
    <definedName name="호ㅓㅎ" hidden="1">{#N/A,#N/A,FALSE,"표지목차"}</definedName>
    <definedName name="호ㅓㅕㅏ6ㅅ서ㅛㅓ" hidden="1">[235]입찰안!#REF!</definedName>
    <definedName name="호ㅓㅗ" hidden="1">{#N/A,#N/A,FALSE,"포장1";#N/A,#N/A,FALSE,"포장1"}</definedName>
    <definedName name="혼ㄹ" hidden="1">{#N/A,#N/A,FALSE,"운반시간"}</definedName>
    <definedName name="홀ㄴㄺㅅ" hidden="1">{#N/A,#N/A,FALSE,"단가표지"}</definedName>
    <definedName name="홀런" localSheetId="0" hidden="1">{#N/A,#N/A,FALSE,"전력간선"}</definedName>
    <definedName name="홀런" hidden="1">{#N/A,#N/A,FALSE,"전력간선"}</definedName>
    <definedName name="홈통">[112]!홈통</definedName>
    <definedName name="홓" hidden="1">{#N/A,#N/A,FALSE,"조골재"}</definedName>
    <definedName name="홓렁호ㅓ호" hidden="1">{#N/A,#N/A,FALSE,"단가표지"}</definedName>
    <definedName name="홓로" hidden="1">{#N/A,#N/A,FALSE,"단가표지"}</definedName>
    <definedName name="화" hidden="1">{#N/A,#N/A,FALSE,"기안지";#N/A,#N/A,FALSE,"통신지"}</definedName>
    <definedName name="화장대">INDEX('[135]도면(일반가구)'!$N$2:$P$19,MATCH([135]기초자료!$P$31,'[135]도면(일반가구)'!$N$2:$N$19,0),3)</definedName>
    <definedName name="화허호ㅓ" hidden="1">{#N/A,#N/A,FALSE,"조골재"}</definedName>
    <definedName name="확정" hidden="1">{#N/A,#N/A,FALSE,"현장 NCR 분석";#N/A,#N/A,FALSE,"현장품질감사";#N/A,#N/A,FALSE,"현장품질감사"}</definedName>
    <definedName name="환율">'[99]기계경비(시간당)'!$D$21</definedName>
    <definedName name="효" hidden="1">{#N/A,#N/A,FALSE,"현장 NCR 분석";#N/A,#N/A,FALSE,"현장품질감사";#N/A,#N/A,FALSE,"현장품질감사"}</definedName>
    <definedName name="휴게1">'[104]교사기준면적(초등)'!$D$24</definedName>
    <definedName name="휴지">[164]기준!$B$21</definedName>
    <definedName name="휴지계수">[164]기준!$C$21</definedName>
    <definedName name="흄관" hidden="1">{#N/A,#N/A,FALSE,"기안지";#N/A,#N/A,FALSE,"통신지"}</definedName>
    <definedName name="흄관운반" localSheetId="0" hidden="1">{#N/A,#N/A,FALSE,"포장단가"}</definedName>
    <definedName name="흄관운반" hidden="1">{#N/A,#N/A,FALSE,"포장단가"}</definedName>
    <definedName name="흙막이및토공사견적대비표">[87]!흙막이및토공사견적대비표</definedName>
    <definedName name="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히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히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히ㅏㅓㅣㅏㅓㅚㅏ" hidden="1">{#N/A,#N/A,FALSE,"구조1"}</definedName>
    <definedName name="힌울" hidden="1">[230]토목주소!#REF!</definedName>
    <definedName name="ㅏ" hidden="1">{#N/A,#N/A,FALSE,"기안지";#N/A,#N/A,FALSE,"통신지"}</definedName>
    <definedName name="ㅏ_1" hidden="1">{#N/A,#N/A,FALSE,"운반시간"}</definedName>
    <definedName name="ㅏㅅ" hidden="1">{0,0,FALSE,0}</definedName>
    <definedName name="ㅏ허화" hidden="1">{#N/A,#N/A,FALSE,"골재소요량";#N/A,#N/A,FALSE,"골재소요량"}</definedName>
    <definedName name="ㅏㅏ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갸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ㅏㅏ">[236]내역서!$B$2:$N$1571</definedName>
    <definedName name="ㅏㅏㅣ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ㅑㅡ" hidden="1">{#N/A,#N/A,FALSE,"전력간선"}</definedName>
    <definedName name="ㅏㅓ" hidden="1">{#N/A,#N/A,FALSE,"골재소요량";#N/A,#N/A,FALSE,"골재소요량"}</definedName>
    <definedName name="ㅏㅓ화호" hidden="1">{#N/A,#N/A,FALSE,"단가표지"}</definedName>
    <definedName name="ㅏㅓㅏ" hidden="1">{#N/A,#N/A,FALSE,"단가표지"}</definedName>
    <definedName name="ㅏㅓㅏㅓ" hidden="1">{#N/A,#N/A,FALSE,"2~8번"}</definedName>
    <definedName name="ㅏㅓㅗ라" hidden="1">{#N/A,#N/A,FALSE,"골재소요량";#N/A,#N/A,FALSE,"골재소요량"}</definedName>
    <definedName name="ㅏㅓㅗㅎ" hidden="1">{#N/A,#N/A,FALSE,"운반시간"}</definedName>
    <definedName name="ㅏㅓㅗㅓ" hidden="1">{#N/A,#N/A,FALSE,"운반시간"}</definedName>
    <definedName name="ㅏㅓㅘ허호" hidden="1">{#N/A,#N/A,FALSE,"단가표지"}</definedName>
    <definedName name="ㅏㅓㅣㅏㅓㅣ" hidden="1">{#N/A,#N/A,FALSE,"부대2"}</definedName>
    <definedName name="ㅏㅕ" hidden="1">{#N/A,#N/A,FALSE,"포장1";#N/A,#N/A,FALSE,"포장1"}</definedName>
    <definedName name="ㅏㅗㅎ" hidden="1">{"SJ - 기본 보기",#N/A,FALSE,"공사별 외주견적"}</definedName>
    <definedName name="ㅏㅗㅓㅏ화호" hidden="1">{#N/A,#N/A,FALSE,"표지목차"}</definedName>
    <definedName name="ㅏㅣ" hidden="1">{#N/A,#N/A,FALSE,"단가표지"}</definedName>
    <definedName name="ㅐ" hidden="1">{#N/A,#N/A,FALSE,"이태원철근"}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" hidden="1">{#N/A,#N/A,FALSE,"조골재"}</definedName>
    <definedName name="ㅑ_1" hidden="1">{#N/A,#N/A,FALSE,"조골재"}</definedName>
    <definedName name="ㅑㅑ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ㅑㅑ">[236]내역서!$3:$1577</definedName>
    <definedName name="ㅓ" hidden="1">{#N/A,#N/A,FALSE,"이태원철근"}</definedName>
    <definedName name="ㅓ7" hidden="1">{#N/A,#N/A,FALSE,"단가표지"}</definedName>
    <definedName name="ㅓ7_1" hidden="1">{#N/A,#N/A,FALSE,"단가표지"}</definedName>
    <definedName name="ㅓㄴㄱ" hidden="1">[176]실행철강하도!$A$1:$A$4</definedName>
    <definedName name="ㅓㄴㅇ러" hidden="1">{#N/A,#N/A,FALSE,"골재소요량";#N/A,#N/A,FALSE,"골재소요량"}</definedName>
    <definedName name="ㅓ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ㄹ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ㄹ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ㄹㄹ" hidden="1">{#N/A,#N/A,FALSE,"현장 NCR 분석";#N/A,#N/A,FALSE,"현장품질감사";#N/A,#N/A,FALSE,"현장품질감사"}</definedName>
    <definedName name="ㅓ롤" hidden="1">{#N/A,#N/A,FALSE,"골재소요량";#N/A,#N/A,FALSE,"골재소요량"}</definedName>
    <definedName name="ㅓㅇ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ㅇㄴ" hidden="1">{#N/A,#N/A,FALSE,"단가표지"}</definedName>
    <definedName name="ㅓㅇ호ㅓㅇ호ㅓㅇ허" hidden="1">{#N/A,#N/A,FALSE,"표지목차"}</definedName>
    <definedName name="ㅓㅎ렁홍" hidden="1">{#N/A,#N/A,FALSE,"혼합골재"}</definedName>
    <definedName name="ㅓㅎ로ㅗㄴ" hidden="1">{#N/A,#N/A,FALSE,"단가표지"}</definedName>
    <definedName name="ㅓㅎㅇㅎ" hidden="1">{#N/A,#N/A,FALSE,"운반시간"}</definedName>
    <definedName name="ㅓ호ㅓ" hidden="1">{#N/A,#N/A,FALSE,"표지목차"}</definedName>
    <definedName name="ㅓ호ㅓㅗㄹ" hidden="1">{#N/A,#N/A,FALSE,"단가표지"}</definedName>
    <definedName name="ㅓㅏ" hidden="1">{#N/A,#N/A,FALSE,"골재소요량";#N/A,#N/A,FALSE,"골재소요량"}</definedName>
    <definedName name="ㅓㅏ호" hidden="1">{#N/A,#N/A,FALSE,"단가표지"}</definedName>
    <definedName name="ㅓㅏ호ㅓ" hidden="1">{#N/A,#N/A,FALSE,"단가표지"}</definedName>
    <definedName name="ㅓㅏㅓ" hidden="1">{#N/A,#N/A,FALSE,"조골재"}</definedName>
    <definedName name="ㅓㅏㅕㅓ" hidden="1">{#N/A,#N/A,FALSE,"지침";#N/A,#N/A,FALSE,"환경분석";#N/A,#N/A,FALSE,"Sheet16"}</definedName>
    <definedName name="ㅓㅏㅗ하ㅗㅓㅎ" hidden="1">{#N/A,#N/A,FALSE,"혼합골재"}</definedName>
    <definedName name="ㅓㅏㅣㅓㅣㅓ" hidden="1">{#N/A,#N/A,FALSE,"혼합골재"}</definedName>
    <definedName name="ㅓ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ㅗ" hidden="1">{#N/A,#N/A,FALSE,"조골재"}</definedName>
    <definedName name="ㅓㅗ" hidden="1">{#N/A,#N/A,FALSE,"운반시간"}</definedName>
    <definedName name="ㅓㅗㅅㄹ" hidden="1">{#N/A,#N/A,FALSE,"조골재"}</definedName>
    <definedName name="ㅓㅗㅎㄹ" hidden="1">{#N/A,#N/A,FALSE,"조골재"}</definedName>
    <definedName name="ㅓㅗㅎ러ㅗㅎ러" hidden="1">{#N/A,#N/A,FALSE,"혼합골재"}</definedName>
    <definedName name="ㅓㅗㅎ러ㅗ호ㅓ" hidden="1">{#N/A,#N/A,FALSE,"단가표지"}</definedName>
    <definedName name="ㅓㅗ허" hidden="1">{#N/A,#N/A,FALSE,"조골재"}</definedName>
    <definedName name="ㅓㅗ허ㅗㄹ" hidden="1">{#N/A,#N/A,FALSE,"운반시간"}</definedName>
    <definedName name="ㅓㅗ허ㅗㅎㄹ" hidden="1">{#N/A,#N/A,FALSE,"골재소요량";#N/A,#N/A,FALSE,"골재소요량"}</definedName>
    <definedName name="ㅓㅗ허ㅗㅎ러" hidden="1">{#N/A,#N/A,FALSE,"운반시간"}</definedName>
    <definedName name="ㅓㅗ헝홍허" hidden="1">{#N/A,#N/A,FALSE,"골재소요량";#N/A,#N/A,FALSE,"골재소요량"}</definedName>
    <definedName name="ㅓㅗ헣ㄹ" hidden="1">{#N/A,#N/A,FALSE,"단가표지"}</definedName>
    <definedName name="ㅓㅗ헣러" hidden="1">{#N/A,#N/A,FALSE,"단가표지"}</definedName>
    <definedName name="ㅓㅗ헣로ㅓ" hidden="1">{#N/A,#N/A,FALSE,"조골재"}</definedName>
    <definedName name="ㅓㅗ헣호ㅓ" hidden="1">{#N/A,#N/A,FALSE,"조골재"}</definedName>
    <definedName name="ㅓㅗ호" hidden="1">{#N/A,#N/A,FALSE,"단가표지"}</definedName>
    <definedName name="ㅓㅗ호ㅓㅗ" hidden="1">{#N/A,#N/A,FALSE,"2~8번"}</definedName>
    <definedName name="ㅓㅗㅓ" hidden="1">{#N/A,#N/A,FALSE,"2~8번"}</definedName>
    <definedName name="ㅓㅗㅓㅓㅗ" hidden="1">{#N/A,"수불부",FALSE,"사급자재수불서";#N/A,"수불부",FALSE,"사급자재수불서"}</definedName>
    <definedName name="ㅓㅗㅗ" hidden="1">{#N/A,#N/A,FALSE,"단가표지"}</definedName>
    <definedName name="ㅓㅗㅗㅗ" hidden="1">{#N/A,#N/A,FALSE,"골재소요량";#N/A,#N/A,FALSE,"골재소요량"}</definedName>
    <definedName name="ㅓㅛ" hidden="1">{#N/A,#N/A,FALSE,"토공2"}</definedName>
    <definedName name="ㅓㅛㄹ">[0]!ㅓㅛㄹ</definedName>
    <definedName name="ㅓㅛㅇ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ㅓㅛㅇ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ㅔ3" hidden="1">{#N/A,#N/A,FALSE,"배수1"}</definedName>
    <definedName name="ㅔㄷㄱ" hidden="1">{0,0,FALSE,0}</definedName>
    <definedName name="ㅔㅐㅔ" hidden="1">{#N/A,"수불부",FALSE,"사급자재수불서";#N/A,"수불부",FALSE,"사급자재수불서"}</definedName>
    <definedName name="ㅔㅔ" hidden="1">[237]집계표!#REF!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ㅐ7ㅅ">[0]!ㅕㅐ7ㅅ</definedName>
    <definedName name="ㅕㅕ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" hidden="1">{#N/A,#N/A,FALSE,"이태원철근"}</definedName>
    <definedName name="ㅗㄱ" hidden="1">{#N/A,#N/A,FALSE,"운반시간"}</definedName>
    <definedName name="ㅗㄱㅇ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ㄱ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ㄳ샤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ㄳ샤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ㄴㄱ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ㄴㄱ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ㄹㄶ" hidden="1">{#N/A,#N/A,FALSE,"조골재"}</definedName>
    <definedName name="ㅗㄹ호" hidden="1">{#N/A,#N/A,FALSE,"운반시간"}</definedName>
    <definedName name="ㅗㄽ">[0]!ㅗㄽ</definedName>
    <definedName name="ㅗ마ㅓ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마ㅓ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ㅅㄴㄱ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ㅗㅅㄴㄱ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ㅗㅎ" hidden="1">{#N/A,#N/A,FALSE,"운반시간"}</definedName>
    <definedName name="ㅗㅎㄴ" hidden="1">{#N/A,#N/A,FALSE,"골재소요량";#N/A,#N/A,FALSE,"골재소요량"}</definedName>
    <definedName name="ㅗㅎㄴㄹ" hidden="1">{#N/A,#N/A,FALSE,"단가표지"}</definedName>
    <definedName name="ㅗㅎ로ㅜ" hidden="1">{#N/A,#N/A,FALSE,"운반시간"}</definedName>
    <definedName name="ㅗㅎ론ㄹ" hidden="1">{#N/A,#N/A,FALSE,"표지목차"}</definedName>
    <definedName name="ㅗㅎ롯홋ㄱ" hidden="1">{#N/A,#N/A,FALSE,"혼합골재"}</definedName>
    <definedName name="ㅗㅎㅇㅁㄹㅇㅎ" hidden="1">{#N/A,"수불부",FALSE,"사급자재수불서";#N/A,"수불부",FALSE,"사급자재수불서"}</definedName>
    <definedName name="ㅗ허ㅗ" hidden="1">{#N/A,#N/A,FALSE,"단가표지"}</definedName>
    <definedName name="ㅗ호" hidden="1">{#N/A,#N/A,FALSE,"조골재"}</definedName>
    <definedName name="ㅗㅓ" hidden="1">{#N/A,#N/A,FALSE,"조골재"}</definedName>
    <definedName name="ㅗㅓ쇼ㅓㅕㄷ쇼ㅓㅕㄷㅅ" hidden="1">{#N/A,#N/A,FALSE,"단가표지"}</definedName>
    <definedName name="ㅗㅓㅎ로ㅓㅎㄹ" hidden="1">{#N/A,#N/A,FALSE,"표지목차"}</definedName>
    <definedName name="ㅗㅓ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ㅓㅗ" hidden="1">{#N/A,#N/A,FALSE,"골재소요량";#N/A,#N/A,FALSE,"골재소요량"}</definedName>
    <definedName name="ㅗㅓㅛㅅㄱ" hidden="1">{#N/A,#N/A,FALSE,"조골재"}</definedName>
    <definedName name="ㅗㅗㅗ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ㅗ" hidden="1">255</definedName>
    <definedName name="ㅗㅠㅍ" hidden="1">{#N/A,#N/A,FALSE,"혼합골재"}</definedName>
    <definedName name="ㅘㅓ" hidden="1">{#N/A,#N/A,FALSE,"운반시간"}</definedName>
    <definedName name="ㅘㅗ허ㅎ" hidden="1">#REF!</definedName>
    <definedName name="ㅛㅈㅅ" hidden="1">{#N/A,#N/A,FALSE,"골재소요량";#N/A,#N/A,FALSE,"골재소요량"}</definedName>
    <definedName name="ㅛㅌ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ㅛㅌ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ㅛㅕㅣㅛ8">[0]!ㅛㅕㅣㅛ8</definedName>
    <definedName name="ㅛㅗㅁ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ㅛㅗㅁ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ㅛㅛ" hidden="1">{#N/A,#N/A,FALSE,"Sheet1"}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" hidden="1">{#N/A,#N/A,FALSE,"조골재"}</definedName>
    <definedName name="ㅜ_1" hidden="1">{#N/A,#N/A,FALSE,"조골재"}</definedName>
    <definedName name="ㅜㄴㄱ" hidden="1">{#N/A,#N/A,FALSE,"운반시간"}</definedName>
    <definedName name="ㅜㄷ주믇" hidden="1">{#N/A,#N/A,FALSE,"CCTV"}</definedName>
    <definedName name="ㅜㄹ윤" hidden="1">{#N/A,#N/A,FALSE,"단가표지"}</definedName>
    <definedName name="ㅜㅊㅍ" hidden="1">{#N/A,#N/A,FALSE,"표지목차"}</definedName>
    <definedName name="ㅜㅋㅊㅍ" hidden="1">{#N/A,#N/A,FALSE,"조골재"}</definedName>
    <definedName name="ㅜㅍ추ㅠ" hidden="1">{#N/A,#N/A,FALSE,"혼합골재"}</definedName>
    <definedName name="ㅜㅎㄴ" hidden="1">{#N/A,#N/A,FALSE,"골재소요량";#N/A,#N/A,FALSE,"골재소요량"}</definedName>
    <definedName name="ㅜㅎㅅㄱㄴ" hidden="1">{#N/A,#N/A,FALSE,"단가표지"}</definedName>
    <definedName name="ㅜㅗ" hidden="1">{#N/A,#N/A,FALSE,"이정표"}</definedName>
    <definedName name="ㅜㅗㅇㅎㅌ" hidden="1">{#N/A,#N/A,FALSE,"단가표지"}</definedName>
    <definedName name="ㅜㅗㅇ훟" hidden="1">{#N/A,#N/A,FALSE,"단가표지"}</definedName>
    <definedName name="ㅜㅗㅗㅗㅇㅎ" hidden="1">{#N/A,#N/A,FALSE,"운반시간"}</definedName>
    <definedName name="ㅜㅜ" hidden="1">{#N/A,#N/A,TRUE,"토적및재료집계";#N/A,#N/A,TRUE,"토적및재료집계";#N/A,#N/A,TRUE,"단위량"}</definedName>
    <definedName name="ㅜㅠㅍ" hidden="1">{#N/A,#N/A,FALSE,"전력간선"}</definedName>
    <definedName name="ㅜㅠ푸" hidden="1">{#N/A,#N/A,FALSE,"운반시간"}</definedName>
    <definedName name="ㅜㅠㅠ" hidden="1">{#N/A,#N/A,FALSE,"골재소요량";#N/A,#N/A,FALSE,"골재소요량"}</definedName>
    <definedName name="ㅜㅡ" hidden="1">{#N/A,#N/A,FALSE,"조골재"}</definedName>
    <definedName name="ㅝㅎㄹ" hidden="1">{#N/A,#N/A,FALSE,"단가표지"}</definedName>
    <definedName name="ㅠ" hidden="1">{#N/A,#N/A,FALSE,"이태원철근"}</definedName>
    <definedName name="ㅠㄴ" hidden="1">{#N/A,#N/A,FALSE,"조골재"}</definedName>
    <definedName name="ㅠㄹㅇㄴㄴㄹㅇ" hidden="1">{#N/A,#N/A,FALSE,"단가표지"}</definedName>
    <definedName name="ㅠ뮤ㅐ" hidden="1">#REF!</definedName>
    <definedName name="ㅠㅊㅌ퓿ㅌ" hidden="1">{#N/A,#N/A,FALSE,"2~8번"}</definedName>
    <definedName name="ㅠㅊㅍㅌ" hidden="1">{#N/A,#N/A,FALSE,"단가표지"}</definedName>
    <definedName name="ㅠㅊㅍ튜" hidden="1">{#N/A,#N/A,FALSE,"단가표지"}</definedName>
    <definedName name="ㅠㅊㅍ튵ㅊ" hidden="1">{#N/A,#N/A,FALSE,"운반시간"}</definedName>
    <definedName name="ㅠㅊ픁츄" hidden="1">{#N/A,#N/A,FALSE,"단가표지"}</definedName>
    <definedName name="ㅠㅍ" hidden="1">{#N/A,#N/A,FALSE,"조골재"}</definedName>
    <definedName name="ㅠㅍㅊ" hidden="1">{#N/A,#N/A,FALSE,"단가표지"}</definedName>
    <definedName name="ㅠㅍㅊ튳" hidden="1">{#N/A,#N/A,FALSE,"표지목차"}</definedName>
    <definedName name="ㅠㅍㅊ튳ㅌㅍ" hidden="1">{#N/A,#N/A,FALSE,"조골재"}</definedName>
    <definedName name="ㅠㅍㅊ튵" hidden="1">{#N/A,#N/A,FALSE,"골재소요량";#N/A,#N/A,FALSE,"골재소요량"}</definedName>
    <definedName name="ㅠㅍㅊ튵ㅊ" hidden="1">{#N/A,#N/A,FALSE,"단가표지"}</definedName>
    <definedName name="ㅠㅍ츄ㅜ" hidden="1">{#N/A,#N/A,FALSE,"단가표지"}</definedName>
    <definedName name="ㅠㅍ츛ㅍ" hidden="1">{#N/A,#N/A,FALSE,"혼합골재"}</definedName>
    <definedName name="ㅠㅍ츜ㅊ" hidden="1">{#N/A,#N/A,FALSE,"2~8번"}</definedName>
    <definedName name="ㅠㅍ츜ㅍ" hidden="1">{#N/A,#N/A,FALSE,"조골재"}</definedName>
    <definedName name="ㅠㅍ츝" hidden="1">{#N/A,#N/A,FALSE,"운반시간"}</definedName>
    <definedName name="ㅠㅍ츝ㅊ" hidden="1">{#N/A,#N/A,FALSE,"단가표지"}</definedName>
    <definedName name="ㅠㅍㅋㅊㅍㅍ" hidden="1">{#N/A,#N/A,FALSE,"단가표지"}</definedName>
    <definedName name="ㅠ퓿큨ㅊ" hidden="1">{#N/A,#N/A,FALSE,"단가표지"}</definedName>
    <definedName name="ㅠ픀ㅊ" hidden="1">{#N/A,#N/A,FALSE,"단가표지"}</definedName>
    <definedName name="ㅠ픀ㅊㅍ" hidden="1">{#N/A,#N/A,FALSE,"표지목차"}</definedName>
    <definedName name="ㅠ픀ㅋㅊㅍ" hidden="1">{#N/A,#N/A,FALSE,"운반시간"}</definedName>
    <definedName name="ㅠ훙ㄴ" hidden="1">{#N/A,#N/A,FALSE,"전력간선"}</definedName>
    <definedName name="ㅠㅠㅠ">{#N/A,#N/A,FALSE,"혼합골재"}</definedName>
    <definedName name="ㅠㅠㅠㅠ" hidden="1">#REF!</definedName>
    <definedName name="ㅡ" hidden="1">#REF!</definedName>
    <definedName name="ㅡ_1" hidden="1">{#N/A,#N/A,FALSE,"2~8번"}</definedName>
    <definedName name="ㅡㅁㅊ개14">[55]!Macro13</definedName>
    <definedName name="ㅡㅠㅗㅠㅣㅏ">[137]포장공!$E:$E,[137]포장공!$G:$G</definedName>
    <definedName name="ㅡㅡ" hidden="1">{"'Sheet1'!$D$19","'Sheet1'!$B$22:$E$22"}</definedName>
    <definedName name="ㅡㅡㅡ" hidden="1">{#N/A,#N/A,FALSE,"포장단가"}</definedName>
    <definedName name="ㅣ9ㅕㅑㅛ">[0]!ㅣ9ㅕㅑㅛ</definedName>
    <definedName name="ㅣㅎ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ㅣㅎ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ㅣㅎㄹㅇㅇ" hidden="1">{#N/A,#N/A,FALSE,"토공2"}</definedName>
    <definedName name="ㅣ허ㅏㅣ하" hidden="1">{#N/A,#N/A,FALSE,"혼합골재"}</definedName>
    <definedName name="ㅣ허ㅣ호ㅓㅏ" hidden="1">{#N/A,#N/A,FALSE,"조골재"}</definedName>
    <definedName name="ㅣㅏ아ㅓ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아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허ㅏ허ㅏ허ㅏ" hidden="1">{#N/A,#N/A,FALSE,"단가표지"}</definedName>
    <definedName name="ㅣㅏㅓ" hidden="1">{#N/A,#N/A,FALSE,"운반시간"}</definedName>
    <definedName name="ㅣㅏㅓㅎ" hidden="1">{#N/A,#N/A,FALSE,"단가표지"}</definedName>
    <definedName name="ㅣㅏㅓ허ㅏㅓㅎ" hidden="1">{#N/A,#N/A,FALSE,"표지목차"}</definedName>
    <definedName name="ㅣㅏㅓㅣ허ㅏㅎ" hidden="1">{#N/A,#N/A,FALSE,"골재소요량";#N/A,#N/A,FALSE,"골재소요량"}</definedName>
    <definedName name="ㅣㅏㅓㅣ허ㅏㅏ허" hidden="1">{#N/A,#N/A,FALSE,"조골재"}</definedName>
    <definedName name="ㅣㅏㅓㅣㅏㅓㅣ" hidden="1">{#N/A,#N/A,FALSE,"속도"}</definedName>
    <definedName name="ㅣㅑㅑ" localSheetId="0" hidden="1">{#N/A,#N/A,FALSE,"단가표지"}</definedName>
    <definedName name="ㅣㅑㅑ" hidden="1">{#N/A,#N/A,FALSE,"단가표지"}</definedName>
    <definedName name="ㅣㅑㅣㅣ" hidden="1">{#N/A,#N/A,FALSE,"혼합골재"}</definedName>
    <definedName name="ㅣㅓㅏ허" hidden="1">{#N/A,#N/A,FALSE,"운반시간"}</definedName>
    <definedName name="ㅣㅓㅏ허ㅏㅣ허ㅏㅓ" hidden="1">{#N/A,#N/A,FALSE,"운반시간"}</definedName>
    <definedName name="ㅣㅚㅓㅏ" hidden="1">{#N/A,#N/A,FALSE,"단가표지"}</definedName>
    <definedName name="ㅣㅣ" hidden="1">{#N/A,#N/A,FALSE,"골재소요량";#N/A,#N/A,FALSE,"골재소요량"}</definedName>
    <definedName name="ㅣㅣㅣ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ㅣ" hidden="1">[100]조명시설!#REF!</definedName>
    <definedName name="ㅣㅣㅣㅣㅣ" hidden="1">[100]조명시설!#REF!</definedName>
    <definedName name="ㅣㅣㅣㅣㅣㅣ" hidden="1">[100]조명시설!#REF!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5" i="7" l="1"/>
  <c r="A3" i="5"/>
  <c r="A3" i="7" l="1"/>
  <c r="A2" i="7"/>
  <c r="A2" i="5"/>
  <c r="A3" i="4"/>
  <c r="A2" i="4"/>
  <c r="A3" i="3"/>
  <c r="A2" i="3"/>
  <c r="F5" i="5" l="1"/>
  <c r="E10" i="5"/>
  <c r="E7" i="5"/>
  <c r="W8" i="4"/>
  <c r="X8" i="4"/>
  <c r="Z8" i="4"/>
  <c r="F8" i="4"/>
  <c r="G8" i="4"/>
  <c r="H8" i="4"/>
  <c r="N8" i="4"/>
  <c r="O8" i="4"/>
  <c r="P8" i="4"/>
  <c r="Q7" i="4"/>
  <c r="Q6" i="4"/>
  <c r="I7" i="4"/>
  <c r="I6" i="4"/>
  <c r="F8" i="3"/>
  <c r="I8" i="3"/>
  <c r="J8" i="3"/>
  <c r="K8" i="3"/>
  <c r="L8" i="3"/>
  <c r="M8" i="3"/>
  <c r="N8" i="3"/>
  <c r="O8" i="3"/>
  <c r="P8" i="3"/>
  <c r="E7" i="3"/>
  <c r="E7" i="4" s="1"/>
  <c r="V7" i="4" s="1"/>
  <c r="H8" i="3"/>
  <c r="G8" i="3"/>
  <c r="A2" i="1"/>
  <c r="I7" i="1"/>
  <c r="F7" i="1"/>
  <c r="G7" i="1"/>
  <c r="H7" i="1"/>
  <c r="E7" i="1"/>
  <c r="Q8" i="4" l="1"/>
  <c r="I8" i="4"/>
  <c r="M7" i="4"/>
  <c r="K7" i="4"/>
  <c r="T7" i="4"/>
  <c r="U7" i="4"/>
  <c r="J7" i="4"/>
  <c r="R7" i="4"/>
  <c r="L7" i="4"/>
  <c r="S7" i="4"/>
  <c r="E6" i="3"/>
  <c r="Y7" i="4"/>
  <c r="AA7" i="4" s="1"/>
  <c r="E6" i="4" l="1"/>
  <c r="E8" i="3"/>
  <c r="E5" i="7" s="1"/>
  <c r="R6" i="4" l="1"/>
  <c r="R8" i="4" s="1"/>
  <c r="M6" i="4"/>
  <c r="M8" i="4" s="1"/>
  <c r="E5" i="5" s="1"/>
  <c r="L6" i="4"/>
  <c r="L8" i="4" s="1"/>
  <c r="S6" i="4"/>
  <c r="S8" i="4" s="1"/>
  <c r="F7" i="5" s="1"/>
  <c r="U6" i="4"/>
  <c r="U8" i="4" s="1"/>
  <c r="E8" i="4"/>
  <c r="Y6" i="4"/>
  <c r="Y8" i="4" s="1"/>
  <c r="K6" i="4"/>
  <c r="K8" i="4" s="1"/>
  <c r="J6" i="4"/>
  <c r="J8" i="4" s="1"/>
  <c r="T6" i="4"/>
  <c r="T8" i="4" s="1"/>
  <c r="F10" i="5" s="1"/>
  <c r="G10" i="5" s="1"/>
  <c r="V6" i="4"/>
  <c r="V8" i="4" s="1"/>
  <c r="G5" i="5" l="1"/>
  <c r="C12" i="5"/>
  <c r="F8" i="5"/>
  <c r="G8" i="5" s="1"/>
  <c r="G7" i="5"/>
  <c r="AA6" i="4"/>
  <c r="AA8" i="4" s="1"/>
  <c r="K7" i="5" l="1"/>
  <c r="F12" i="5" s="1"/>
  <c r="I7" i="5"/>
  <c r="G6" i="5"/>
  <c r="K6" i="5"/>
  <c r="I6" i="5"/>
  <c r="F15" i="5"/>
  <c r="G15" i="5" s="1"/>
  <c r="G9" i="5"/>
  <c r="F13" i="5"/>
  <c r="G13" i="5" s="1"/>
  <c r="F17" i="5"/>
  <c r="G17" i="5" s="1"/>
  <c r="F18" i="5"/>
  <c r="G18" i="5" s="1"/>
  <c r="G12" i="5"/>
  <c r="F14" i="5" l="1"/>
  <c r="G14" i="5" s="1"/>
  <c r="F11" i="5"/>
  <c r="G11" i="5" s="1"/>
  <c r="F19" i="5"/>
  <c r="G19" i="5" s="1"/>
  <c r="F16" i="5"/>
  <c r="G16" i="5" s="1"/>
  <c r="G20" i="5" l="1"/>
  <c r="G21" i="5" s="1"/>
  <c r="G22" i="5" s="1"/>
  <c r="G23" i="5" s="1"/>
  <c r="G24" i="5" s="1"/>
  <c r="G25" i="5" s="1"/>
  <c r="G5" i="7" s="1"/>
</calcChain>
</file>

<file path=xl/sharedStrings.xml><?xml version="1.0" encoding="utf-8"?>
<sst xmlns="http://schemas.openxmlformats.org/spreadsheetml/2006/main" count="218" uniqueCount="168">
  <si>
    <t>대분류　</t>
  </si>
  <si>
    <t>소분류　</t>
  </si>
  <si>
    <t>세부분류　</t>
  </si>
  <si>
    <t>특이사항</t>
  </si>
  <si>
    <t>공사용</t>
  </si>
  <si>
    <t>자재</t>
  </si>
  <si>
    <t>직접구매</t>
  </si>
  <si>
    <t>번호</t>
  </si>
  <si>
    <t>대분류</t>
  </si>
  <si>
    <t>제품명</t>
  </si>
  <si>
    <t>세부품명번호</t>
  </si>
  <si>
    <t>세부품명</t>
  </si>
  <si>
    <t>대상품목</t>
  </si>
  <si>
    <t>가구및관련제품</t>
  </si>
  <si>
    <t>가구</t>
  </si>
  <si>
    <t>소파</t>
  </si>
  <si>
    <t>o</t>
  </si>
  <si>
    <t>책장</t>
  </si>
  <si>
    <t>매트리스</t>
  </si>
  <si>
    <t>라텍스 매트리스 제외</t>
  </si>
  <si>
    <t>장롱</t>
  </si>
  <si>
    <t>도심공공주택복합사업은 적용 제외</t>
  </si>
  <si>
    <t>응접탁자</t>
  </si>
  <si>
    <t>사물함</t>
  </si>
  <si>
    <t>금속 또는 목재 소재의 제품에 한함</t>
  </si>
  <si>
    <t>군용사물함</t>
  </si>
  <si>
    <t>캐비닛</t>
  </si>
  <si>
    <t>신발장</t>
  </si>
  <si>
    <t>공공분양주택(뉴홈, 신혼희망타운 포함), 도심공공주택복합사업은 적용 제외</t>
  </si>
  <si>
    <t>찬장</t>
  </si>
  <si>
    <t>접이식의자</t>
  </si>
  <si>
    <t>식탁</t>
  </si>
  <si>
    <t>청소도구함</t>
  </si>
  <si>
    <t>지급자재리스트</t>
    <phoneticPr fontId="3" type="noConversion"/>
  </si>
  <si>
    <t>구매건명</t>
    <phoneticPr fontId="3" type="noConversion"/>
  </si>
  <si>
    <t>규격</t>
  </si>
  <si>
    <t>단위</t>
  </si>
  <si>
    <t>단위</t>
    <phoneticPr fontId="3" type="noConversion"/>
  </si>
  <si>
    <t>수량(개)</t>
    <phoneticPr fontId="3" type="noConversion"/>
  </si>
  <si>
    <t>추정단가(원)</t>
    <phoneticPr fontId="3" type="noConversion"/>
  </si>
  <si>
    <t>납품도단가(원)</t>
    <phoneticPr fontId="3" type="noConversion"/>
  </si>
  <si>
    <t>추정금액(원)</t>
    <phoneticPr fontId="3" type="noConversion"/>
  </si>
  <si>
    <t>납품도금액(원)</t>
    <phoneticPr fontId="3" type="noConversion"/>
  </si>
  <si>
    <t>비고</t>
    <phoneticPr fontId="3" type="noConversion"/>
  </si>
  <si>
    <t>개소</t>
    <phoneticPr fontId="3" type="noConversion"/>
  </si>
  <si>
    <t>설치도</t>
    <phoneticPr fontId="3" type="noConversion"/>
  </si>
  <si>
    <t>* 나주용산 및 목포상동1 단지의 현장설명서 內 단지 오기입으로 인해 타입 별 세대 수 변경에 따른 지급자재 수량 반영</t>
    <phoneticPr fontId="3" type="noConversion"/>
  </si>
  <si>
    <t>코  드</t>
    <phoneticPr fontId="3" type="noConversion"/>
  </si>
  <si>
    <t>명  칭</t>
    <phoneticPr fontId="3" type="noConversion"/>
  </si>
  <si>
    <t>규  격</t>
    <phoneticPr fontId="3" type="noConversion"/>
  </si>
  <si>
    <t>수량 집계표</t>
    <phoneticPr fontId="3" type="noConversion"/>
  </si>
  <si>
    <t>계</t>
    <phoneticPr fontId="3" type="noConversion"/>
  </si>
  <si>
    <t>소계</t>
    <phoneticPr fontId="3" type="noConversion"/>
  </si>
  <si>
    <t>광주각화</t>
    <phoneticPr fontId="3" type="noConversion"/>
  </si>
  <si>
    <t>광주오치1</t>
    <phoneticPr fontId="3" type="noConversion"/>
  </si>
  <si>
    <t>나주용산</t>
    <phoneticPr fontId="3" type="noConversion"/>
  </si>
  <si>
    <t>목포상동3</t>
    <phoneticPr fontId="3" type="noConversion"/>
  </si>
  <si>
    <t>광주하남1</t>
    <phoneticPr fontId="3" type="noConversion"/>
  </si>
  <si>
    <t>여수문수</t>
    <phoneticPr fontId="3" type="noConversion"/>
  </si>
  <si>
    <t>순천조레5</t>
    <phoneticPr fontId="3" type="noConversion"/>
  </si>
  <si>
    <t>목포상동1</t>
    <phoneticPr fontId="3" type="noConversion"/>
  </si>
  <si>
    <t>광주우산3</t>
    <phoneticPr fontId="3" type="noConversion"/>
  </si>
  <si>
    <t>광주두암4</t>
    <phoneticPr fontId="3" type="noConversion"/>
  </si>
  <si>
    <t>광주두암2</t>
    <phoneticPr fontId="3" type="noConversion"/>
  </si>
  <si>
    <t>개소</t>
    <phoneticPr fontId="3" type="noConversion"/>
  </si>
  <si>
    <t>단지(세대)</t>
    <phoneticPr fontId="3" type="noConversion"/>
  </si>
  <si>
    <t>설치위치</t>
    <phoneticPr fontId="3" type="noConversion"/>
  </si>
  <si>
    <t>31A 현관</t>
    <phoneticPr fontId="3" type="noConversion"/>
  </si>
  <si>
    <t>단가산출내역 및 수급계획서</t>
    <phoneticPr fontId="3" type="noConversion"/>
  </si>
  <si>
    <t>재료비</t>
    <phoneticPr fontId="3" type="noConversion"/>
  </si>
  <si>
    <t>노무비</t>
    <phoneticPr fontId="3" type="noConversion"/>
  </si>
  <si>
    <t>경비</t>
    <phoneticPr fontId="3" type="noConversion"/>
  </si>
  <si>
    <t>제조·납품 단가(원)</t>
    <phoneticPr fontId="3" type="noConversion"/>
  </si>
  <si>
    <t>설치 단가(원)</t>
    <phoneticPr fontId="3" type="noConversion"/>
  </si>
  <si>
    <t>수량(개)</t>
    <phoneticPr fontId="3" type="noConversion"/>
  </si>
  <si>
    <t>제조·납품 직접비(원)</t>
    <phoneticPr fontId="3" type="noConversion"/>
  </si>
  <si>
    <t>재료비</t>
    <phoneticPr fontId="3" type="noConversion"/>
  </si>
  <si>
    <t>경비</t>
    <phoneticPr fontId="3" type="noConversion"/>
  </si>
  <si>
    <t>계</t>
    <phoneticPr fontId="3" type="noConversion"/>
  </si>
  <si>
    <t>노무비</t>
    <phoneticPr fontId="3" type="noConversion"/>
  </si>
  <si>
    <t>재료비</t>
    <phoneticPr fontId="3" type="noConversion"/>
  </si>
  <si>
    <t>노무비</t>
    <phoneticPr fontId="3" type="noConversion"/>
  </si>
  <si>
    <t>경비</t>
    <phoneticPr fontId="3" type="noConversion"/>
  </si>
  <si>
    <t>합  계</t>
    <phoneticPr fontId="3" type="noConversion"/>
  </si>
  <si>
    <t>합  계</t>
    <phoneticPr fontId="3" type="noConversion"/>
  </si>
  <si>
    <t>설치 직접비(원)</t>
    <phoneticPr fontId="3" type="noConversion"/>
  </si>
  <si>
    <t>26.08</t>
    <phoneticPr fontId="3" type="noConversion"/>
  </si>
  <si>
    <t>26.09</t>
    <phoneticPr fontId="3" type="noConversion"/>
  </si>
  <si>
    <t>26.10</t>
    <phoneticPr fontId="3" type="noConversion"/>
  </si>
  <si>
    <t>수급  계획(개)</t>
    <phoneticPr fontId="3" type="noConversion"/>
  </si>
  <si>
    <t>총  괄  표</t>
    <phoneticPr fontId="3" type="noConversion"/>
  </si>
  <si>
    <t>비목</t>
    <phoneticPr fontId="3" type="noConversion"/>
  </si>
  <si>
    <t>제조·납품</t>
    <phoneticPr fontId="3" type="noConversion"/>
  </si>
  <si>
    <t>설치</t>
    <phoneticPr fontId="3" type="noConversion"/>
  </si>
  <si>
    <t>2. 노무비</t>
    <phoneticPr fontId="3" type="noConversion"/>
  </si>
  <si>
    <t>3. 경비</t>
    <phoneticPr fontId="3" type="noConversion"/>
  </si>
  <si>
    <t>1. 재료비</t>
    <phoneticPr fontId="3" type="noConversion"/>
  </si>
  <si>
    <t>산정방법</t>
    <phoneticPr fontId="3" type="noConversion"/>
  </si>
  <si>
    <t>직접재료비</t>
    <phoneticPr fontId="3" type="noConversion"/>
  </si>
  <si>
    <t>직접노무비</t>
    <phoneticPr fontId="3" type="noConversion"/>
  </si>
  <si>
    <t>간접노무비</t>
    <phoneticPr fontId="3" type="noConversion"/>
  </si>
  <si>
    <t>직접경비</t>
    <phoneticPr fontId="3" type="noConversion"/>
  </si>
  <si>
    <t>산업재해보상보험료</t>
    <phoneticPr fontId="3" type="noConversion"/>
  </si>
  <si>
    <t>산업안전보건관리비</t>
    <phoneticPr fontId="3" type="noConversion"/>
  </si>
  <si>
    <t>퇴직공제부금비</t>
    <phoneticPr fontId="3" type="noConversion"/>
  </si>
  <si>
    <t>고용보험료</t>
    <phoneticPr fontId="3" type="noConversion"/>
  </si>
  <si>
    <t>국민연금보험료</t>
    <phoneticPr fontId="3" type="noConversion"/>
  </si>
  <si>
    <t>기타경비</t>
    <phoneticPr fontId="3" type="noConversion"/>
  </si>
  <si>
    <t>소계</t>
    <phoneticPr fontId="3" type="noConversion"/>
  </si>
  <si>
    <t>국민건강보험료</t>
    <phoneticPr fontId="3" type="noConversion"/>
  </si>
  <si>
    <t>노인장기요양보험료</t>
    <phoneticPr fontId="3" type="noConversion"/>
  </si>
  <si>
    <t>환경보전비</t>
    <phoneticPr fontId="3" type="noConversion"/>
  </si>
  <si>
    <t>소계</t>
    <phoneticPr fontId="3" type="noConversion"/>
  </si>
  <si>
    <t>요율</t>
    <phoneticPr fontId="3" type="noConversion"/>
  </si>
  <si>
    <t>노무비*요율</t>
  </si>
  <si>
    <t xml:space="preserve"> 1) 납품장소 : 2026년 노후 공공임대 6권역 리모델링 공사 11개 단지</t>
  </si>
  <si>
    <t xml:space="preserve"> 2) 납품기한 : 계약일 ~ 2026년 12월 31일(반입일정은 수급계획서 참조)</t>
  </si>
  <si>
    <t xml:space="preserve"> 3) 현장여건에 따라 납품시기 및 수량 조정 가능</t>
  </si>
  <si>
    <t xml:space="preserve"> 4) 최종 납품 시 수량정산 </t>
  </si>
  <si>
    <t xml:space="preserve"> 5) 하자담보책임기간은 당해 자재가 적용되는 시설공사의 하자담보책임기간(공동주택관리법 시행령)을 준용함</t>
  </si>
  <si>
    <t xml:space="preserve"> 6) 하자담보책임기간은 납품일로부터 시작하여 준공일 다음날로부터 기산함</t>
  </si>
  <si>
    <t xml:space="preserve"> ※ 참고사항</t>
  </si>
  <si>
    <t xml:space="preserve"> 1) 제조․납품 재료비 항목에 제조원가계산에 따른 노무비, 경비, 일반관리비 및 이윤 기반영됨에 따라 설치비 항목에 한하여 간접노무비등 제경비 반영</t>
  </si>
  <si>
    <t xml:space="preserve"> 2) 기초금액반영 및 사후 정산 : 퇴직공제부금,국민건강보험, 노인장기요양보험, 국민연금보험, 산업안전보건관리비, 환경보전비</t>
  </si>
  <si>
    <t xml:space="preserve"> 3) LH 제경비 산정기준(26.1)에 따라 작성됨</t>
  </si>
  <si>
    <t>직접노무비*요율</t>
    <phoneticPr fontId="3" type="noConversion"/>
  </si>
  <si>
    <t>총  계</t>
    <phoneticPr fontId="3" type="noConversion"/>
  </si>
  <si>
    <t>(노무비+경비+일반관리비)*요율</t>
    <phoneticPr fontId="3" type="noConversion"/>
  </si>
  <si>
    <t>(재료비+노무비+경비)*요율</t>
    <phoneticPr fontId="3" type="noConversion"/>
  </si>
  <si>
    <t>(재료비+노무비)*요율</t>
    <phoneticPr fontId="3" type="noConversion"/>
  </si>
  <si>
    <t>(재료비+직접노무비+산출경비)*요율</t>
    <phoneticPr fontId="3" type="noConversion"/>
  </si>
  <si>
    <t>직접노무비*요율</t>
    <phoneticPr fontId="3" type="noConversion"/>
  </si>
  <si>
    <t>국민건강보험료*요율</t>
    <phoneticPr fontId="3" type="noConversion"/>
  </si>
  <si>
    <t>노무비*요율</t>
    <phoneticPr fontId="3" type="noConversion"/>
  </si>
  <si>
    <t>6. 부가가치세</t>
    <phoneticPr fontId="3" type="noConversion"/>
  </si>
  <si>
    <t>4. 일반관리비</t>
    <phoneticPr fontId="3" type="noConversion"/>
  </si>
  <si>
    <t>5. 이윤</t>
    <phoneticPr fontId="3" type="noConversion"/>
  </si>
  <si>
    <t>품명</t>
  </si>
  <si>
    <t>나라장터
물품식별번호</t>
  </si>
  <si>
    <t>소요수량</t>
  </si>
  <si>
    <t>단가(원)</t>
    <phoneticPr fontId="3" type="noConversion"/>
  </si>
  <si>
    <t>금액(원)</t>
    <phoneticPr fontId="3" type="noConversion"/>
  </si>
  <si>
    <t>납품기한</t>
    <phoneticPr fontId="3" type="noConversion"/>
  </si>
  <si>
    <t>납품장소</t>
  </si>
  <si>
    <t>인도조건</t>
  </si>
  <si>
    <t>비  고</t>
  </si>
  <si>
    <t>도면 참고</t>
    <phoneticPr fontId="3" type="noConversion"/>
  </si>
  <si>
    <t>단가산출내역 참고</t>
    <phoneticPr fontId="3" type="noConversion"/>
  </si>
  <si>
    <t>계약일 ~ 2026.12.31
- 수급계획서에 의거 분할납품,
 - 공사 기간 변경 시 계약기간 조정</t>
    <phoneticPr fontId="3" type="noConversion"/>
  </si>
  <si>
    <t>2026년 노후 공공임대 6권역 리모델링 공사 공사현장
(11개 단지)</t>
    <phoneticPr fontId="3" type="noConversion"/>
  </si>
  <si>
    <t>공사현장설치도</t>
    <phoneticPr fontId="3" type="noConversion"/>
  </si>
  <si>
    <t>수급계획서 참조, 
현장 상황에 따라 변경 가능</t>
    <phoneticPr fontId="3" type="noConversion"/>
  </si>
  <si>
    <t>2026년 노후 공공임대 6권역 리모델링 공사</t>
    <phoneticPr fontId="3" type="noConversion"/>
  </si>
  <si>
    <t xml:space="preserve">중소기업자간 경쟁제품 및 공사용자재 직접구매 </t>
  </si>
  <si>
    <t>침대</t>
    <phoneticPr fontId="3" type="noConversion"/>
  </si>
  <si>
    <t>JBA041030211</t>
  </si>
  <si>
    <t>JBA041030213</t>
  </si>
  <si>
    <t>현관반침장(31A 일반)</t>
  </si>
  <si>
    <t>L960,HPL문짝+PET엣지</t>
  </si>
  <si>
    <t>개소</t>
  </si>
  <si>
    <t>침실2반침장(31A 일반)</t>
  </si>
  <si>
    <t>L1010,HPL문짝+PET엣지</t>
  </si>
  <si>
    <t>31A 침실2</t>
    <phoneticPr fontId="3" type="noConversion"/>
  </si>
  <si>
    <t>2026년 노후 공공임대 6권역 리모델링 공사 장롱 제작 및 설치</t>
    <phoneticPr fontId="3" type="noConversion"/>
  </si>
  <si>
    <t>장롱 구매내역서</t>
    <phoneticPr fontId="3" type="noConversion"/>
  </si>
  <si>
    <t>장롱</t>
    <phoneticPr fontId="3" type="noConversion"/>
  </si>
  <si>
    <t>대상액</t>
    <phoneticPr fontId="3" type="noConversion"/>
  </si>
  <si>
    <t>산출액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</si>
</sst>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76" formatCode="0_ "/>
    <numFmt numFmtId="177" formatCode="#,##0_ "/>
    <numFmt numFmtId="178" formatCode="0.0000%"/>
    <numFmt numFmtId="179" formatCode="0.000%"/>
    <numFmt numFmtId="180" formatCode="#,##0_);[Red]\(#,##0\)"/>
    <numFmt numFmtId="181" formatCode="0_);[Red]\(0\)"/>
    <numFmt numFmtId="182" formatCode="_-* #,##0.0_-;\-* #,##0.0_-;_-* &quot;-&quot;_-;_-@_-"/>
    <numFmt numFmtId="183" formatCode="_-* #,##0.0_-;\-* #,##0.0_-;_-* &quot;-&quot;?_-;_-@_-"/>
  </numFmts>
  <fonts count="2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rgb="FF000000"/>
      <name val="한양신명조"/>
      <family val="3"/>
      <charset val="129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7.5"/>
      <color rgb="FF000000"/>
      <name val="맑은 고딕"/>
      <family val="3"/>
      <charset val="129"/>
      <scheme val="minor"/>
    </font>
    <font>
      <sz val="10"/>
      <color rgb="FF000000"/>
      <name val="KBIZ한마음고딕 R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b/>
      <u/>
      <sz val="26"/>
      <color theme="1"/>
      <name val="맑은 고딕"/>
      <family val="3"/>
      <charset val="129"/>
    </font>
    <font>
      <b/>
      <u/>
      <sz val="26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u/>
      <sz val="16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1"/>
      <color rgb="FF9C5700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C00000"/>
      <name val="맑은 고딕"/>
      <family val="3"/>
      <charset val="129"/>
      <scheme val="minor"/>
    </font>
    <font>
      <sz val="9"/>
      <name val="굴림"/>
      <family val="3"/>
      <charset val="129"/>
    </font>
    <font>
      <sz val="10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7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0" fillId="2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122">
    <xf numFmtId="0" fontId="0" fillId="0" borderId="0" xfId="0">
      <alignment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177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41" fontId="7" fillId="0" borderId="0" xfId="0" applyNumberFormat="1" applyFont="1">
      <alignment vertical="center"/>
    </xf>
    <xf numFmtId="0" fontId="7" fillId="0" borderId="0" xfId="0" applyFont="1" applyAlignment="1">
      <alignment horizontal="center" vertical="center"/>
    </xf>
    <xf numFmtId="0" fontId="8" fillId="4" borderId="15" xfId="0" quotePrefix="1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5" xfId="0" applyFont="1" applyBorder="1">
      <alignment vertical="center"/>
    </xf>
    <xf numFmtId="41" fontId="7" fillId="0" borderId="15" xfId="0" applyNumberFormat="1" applyFont="1" applyBorder="1">
      <alignment vertical="center"/>
    </xf>
    <xf numFmtId="0" fontId="9" fillId="0" borderId="0" xfId="0" applyFont="1">
      <alignment vertical="center"/>
    </xf>
    <xf numFmtId="0" fontId="8" fillId="4" borderId="15" xfId="0" quotePrefix="1" applyFont="1" applyFill="1" applyBorder="1">
      <alignment vertical="center"/>
    </xf>
    <xf numFmtId="41" fontId="0" fillId="0" borderId="15" xfId="0" applyNumberFormat="1" applyBorder="1">
      <alignment vertical="center"/>
    </xf>
    <xf numFmtId="41" fontId="8" fillId="4" borderId="15" xfId="0" applyNumberFormat="1" applyFont="1" applyFill="1" applyBorder="1">
      <alignment vertical="center"/>
    </xf>
    <xf numFmtId="0" fontId="0" fillId="4" borderId="15" xfId="0" applyFill="1" applyBorder="1">
      <alignment vertical="center"/>
    </xf>
    <xf numFmtId="41" fontId="8" fillId="7" borderId="15" xfId="0" applyNumberFormat="1" applyFont="1" applyFill="1" applyBorder="1">
      <alignment vertical="center"/>
    </xf>
    <xf numFmtId="41" fontId="8" fillId="4" borderId="16" xfId="0" applyNumberFormat="1" applyFont="1" applyFill="1" applyBorder="1">
      <alignment vertical="center"/>
    </xf>
    <xf numFmtId="0" fontId="8" fillId="4" borderId="15" xfId="0" applyFont="1" applyFill="1" applyBorder="1">
      <alignment vertical="center"/>
    </xf>
    <xf numFmtId="0" fontId="15" fillId="0" borderId="0" xfId="3" applyFont="1" applyAlignment="1">
      <alignment vertical="center" shrinkToFit="1"/>
    </xf>
    <xf numFmtId="0" fontId="14" fillId="0" borderId="0" xfId="3" applyFont="1" applyAlignment="1">
      <alignment vertical="center" shrinkToFit="1"/>
    </xf>
    <xf numFmtId="0" fontId="16" fillId="0" borderId="0" xfId="3" applyFont="1" applyAlignment="1">
      <alignment horizontal="center" vertical="center" shrinkToFit="1"/>
    </xf>
    <xf numFmtId="0" fontId="16" fillId="0" borderId="0" xfId="3" applyFont="1" applyAlignment="1">
      <alignment horizontal="left" vertical="center" shrinkToFit="1"/>
    </xf>
    <xf numFmtId="0" fontId="17" fillId="0" borderId="0" xfId="3" applyFont="1" applyAlignment="1">
      <alignment vertical="center" shrinkToFit="1"/>
    </xf>
    <xf numFmtId="0" fontId="17" fillId="0" borderId="15" xfId="3" applyFont="1" applyBorder="1" applyAlignment="1">
      <alignment horizontal="center" vertical="center" wrapText="1" shrinkToFit="1"/>
    </xf>
    <xf numFmtId="176" fontId="19" fillId="0" borderId="15" xfId="3" applyNumberFormat="1" applyFont="1" applyBorder="1" applyAlignment="1">
      <alignment horizontal="center" vertical="center" wrapText="1" shrinkToFit="1"/>
    </xf>
    <xf numFmtId="180" fontId="17" fillId="0" borderId="15" xfId="3" applyNumberFormat="1" applyFont="1" applyBorder="1" applyAlignment="1">
      <alignment horizontal="center" vertical="center" wrapText="1" shrinkToFit="1"/>
    </xf>
    <xf numFmtId="41" fontId="17" fillId="0" borderId="15" xfId="3" applyNumberFormat="1" applyFont="1" applyBorder="1" applyAlignment="1">
      <alignment horizontal="center" vertical="center" shrinkToFit="1"/>
    </xf>
    <xf numFmtId="0" fontId="17" fillId="0" borderId="15" xfId="3" applyFont="1" applyBorder="1" applyAlignment="1">
      <alignment horizontal="center" vertical="center" shrinkToFit="1"/>
    </xf>
    <xf numFmtId="0" fontId="17" fillId="0" borderId="15" xfId="4" applyFont="1" applyBorder="1" applyAlignment="1">
      <alignment horizontal="center" vertical="center" wrapText="1"/>
    </xf>
    <xf numFmtId="0" fontId="19" fillId="0" borderId="15" xfId="4" quotePrefix="1" applyFont="1" applyBorder="1" applyAlignment="1">
      <alignment horizontal="center" vertical="center" wrapText="1"/>
    </xf>
    <xf numFmtId="0" fontId="20" fillId="0" borderId="0" xfId="5" applyFill="1" applyAlignment="1"/>
    <xf numFmtId="14" fontId="0" fillId="0" borderId="0" xfId="0" applyNumberFormat="1">
      <alignment vertical="center"/>
    </xf>
    <xf numFmtId="181" fontId="0" fillId="0" borderId="0" xfId="0" applyNumberFormat="1">
      <alignment vertical="center"/>
    </xf>
    <xf numFmtId="177" fontId="18" fillId="4" borderId="15" xfId="3" applyNumberFormat="1" applyFont="1" applyFill="1" applyBorder="1" applyAlignment="1">
      <alignment horizontal="center" vertical="center" wrapText="1" shrinkToFit="1"/>
    </xf>
    <xf numFmtId="177" fontId="18" fillId="4" borderId="15" xfId="3" applyNumberFormat="1" applyFont="1" applyFill="1" applyBorder="1" applyAlignment="1">
      <alignment horizontal="center" vertical="center" shrinkToFit="1"/>
    </xf>
    <xf numFmtId="0" fontId="18" fillId="4" borderId="15" xfId="4" applyFont="1" applyFill="1" applyBorder="1" applyAlignment="1">
      <alignment horizontal="center" vertical="center" wrapText="1"/>
    </xf>
    <xf numFmtId="41" fontId="18" fillId="4" borderId="15" xfId="4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0" fontId="22" fillId="4" borderId="15" xfId="0" quotePrefix="1" applyFont="1" applyFill="1" applyBorder="1" applyAlignment="1">
      <alignment horizontal="center" vertical="center"/>
    </xf>
    <xf numFmtId="0" fontId="21" fillId="0" borderId="15" xfId="0" quotePrefix="1" applyFont="1" applyBorder="1">
      <alignment vertical="center"/>
    </xf>
    <xf numFmtId="0" fontId="21" fillId="0" borderId="15" xfId="0" applyFont="1" applyBorder="1" applyAlignment="1">
      <alignment horizontal="center" vertical="center"/>
    </xf>
    <xf numFmtId="178" fontId="21" fillId="0" borderId="15" xfId="0" applyNumberFormat="1" applyFont="1" applyBorder="1">
      <alignment vertical="center"/>
    </xf>
    <xf numFmtId="41" fontId="21" fillId="0" borderId="15" xfId="0" applyNumberFormat="1" applyFont="1" applyBorder="1" applyAlignment="1">
      <alignment vertical="center"/>
    </xf>
    <xf numFmtId="41" fontId="21" fillId="0" borderId="15" xfId="0" applyNumberFormat="1" applyFont="1" applyBorder="1">
      <alignment vertical="center"/>
    </xf>
    <xf numFmtId="41" fontId="22" fillId="5" borderId="15" xfId="0" applyNumberFormat="1" applyFont="1" applyFill="1" applyBorder="1">
      <alignment vertical="center"/>
    </xf>
    <xf numFmtId="179" fontId="21" fillId="0" borderId="15" xfId="0" applyNumberFormat="1" applyFont="1" applyBorder="1">
      <alignment vertical="center"/>
    </xf>
    <xf numFmtId="0" fontId="21" fillId="0" borderId="15" xfId="0" quotePrefix="1" applyFont="1" applyBorder="1" applyAlignment="1">
      <alignment horizontal="center" vertical="center"/>
    </xf>
    <xf numFmtId="41" fontId="23" fillId="6" borderId="15" xfId="0" applyNumberFormat="1" applyFont="1" applyFill="1" applyBorder="1">
      <alignment vertical="center"/>
    </xf>
    <xf numFmtId="41" fontId="21" fillId="0" borderId="0" xfId="0" applyNumberFormat="1" applyFont="1">
      <alignment vertical="center"/>
    </xf>
    <xf numFmtId="177" fontId="24" fillId="0" borderId="0" xfId="2" applyNumberFormat="1" applyFont="1" applyFill="1" applyAlignment="1">
      <alignment vertical="center"/>
    </xf>
    <xf numFmtId="0" fontId="4" fillId="4" borderId="1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182" fontId="25" fillId="0" borderId="15" xfId="1" applyNumberFormat="1" applyFont="1" applyFill="1" applyBorder="1" applyAlignment="1">
      <alignment horizontal="left" vertical="center" wrapText="1"/>
    </xf>
    <xf numFmtId="0" fontId="25" fillId="0" borderId="15" xfId="6" quotePrefix="1" applyFont="1" applyFill="1" applyBorder="1" applyAlignment="1">
      <alignment horizontal="center" vertical="center" wrapText="1"/>
    </xf>
    <xf numFmtId="180" fontId="25" fillId="0" borderId="15" xfId="0" applyNumberFormat="1" applyFont="1" applyBorder="1" applyAlignment="1">
      <alignment horizontal="right" vertical="center"/>
    </xf>
    <xf numFmtId="41" fontId="19" fillId="0" borderId="15" xfId="1" quotePrefix="1" applyFont="1" applyFill="1" applyBorder="1" applyAlignment="1">
      <alignment horizontal="center" vertical="center"/>
    </xf>
    <xf numFmtId="0" fontId="21" fillId="0" borderId="15" xfId="0" quotePrefix="1" applyFont="1" applyFill="1" applyBorder="1">
      <alignment vertical="center"/>
    </xf>
    <xf numFmtId="0" fontId="21" fillId="0" borderId="15" xfId="0" quotePrefix="1" applyFont="1" applyFill="1" applyBorder="1" applyAlignment="1">
      <alignment horizontal="center" vertical="center" wrapText="1"/>
    </xf>
    <xf numFmtId="179" fontId="21" fillId="0" borderId="15" xfId="0" applyNumberFormat="1" applyFont="1" applyFill="1" applyBorder="1">
      <alignment vertical="center"/>
    </xf>
    <xf numFmtId="41" fontId="21" fillId="0" borderId="15" xfId="0" applyNumberFormat="1" applyFont="1" applyFill="1" applyBorder="1">
      <alignment vertical="center"/>
    </xf>
    <xf numFmtId="43" fontId="0" fillId="0" borderId="0" xfId="0" applyNumberFormat="1">
      <alignment vertical="center"/>
    </xf>
    <xf numFmtId="41" fontId="0" fillId="0" borderId="0" xfId="0" applyNumberFormat="1">
      <alignment vertical="center"/>
    </xf>
    <xf numFmtId="183" fontId="0" fillId="0" borderId="0" xfId="0" applyNumberFormat="1">
      <alignment vertical="center"/>
    </xf>
    <xf numFmtId="0" fontId="13" fillId="0" borderId="0" xfId="3" applyFont="1" applyAlignment="1">
      <alignment horizontal="center" vertical="center" shrinkToFit="1"/>
    </xf>
    <xf numFmtId="0" fontId="21" fillId="0" borderId="0" xfId="0" applyFont="1" applyAlignment="1">
      <alignment horizontal="left" vertical="center"/>
    </xf>
    <xf numFmtId="0" fontId="11" fillId="0" borderId="0" xfId="0" quotePrefix="1" applyFont="1" applyAlignment="1">
      <alignment horizontal="center" vertical="center"/>
    </xf>
    <xf numFmtId="0" fontId="22" fillId="0" borderId="17" xfId="0" quotePrefix="1" applyFont="1" applyBorder="1" applyAlignment="1">
      <alignment horizontal="center" vertical="center"/>
    </xf>
    <xf numFmtId="0" fontId="22" fillId="0" borderId="18" xfId="0" quotePrefix="1" applyFont="1" applyBorder="1" applyAlignment="1">
      <alignment horizontal="center" vertical="center"/>
    </xf>
    <xf numFmtId="0" fontId="22" fillId="0" borderId="19" xfId="0" quotePrefix="1" applyFont="1" applyBorder="1" applyAlignment="1">
      <alignment horizontal="center" vertical="center"/>
    </xf>
    <xf numFmtId="41" fontId="21" fillId="0" borderId="17" xfId="0" applyNumberFormat="1" applyFont="1" applyBorder="1" applyAlignment="1">
      <alignment horizontal="center" vertical="center"/>
    </xf>
    <xf numFmtId="41" fontId="21" fillId="0" borderId="19" xfId="0" applyNumberFormat="1" applyFont="1" applyBorder="1" applyAlignment="1">
      <alignment horizontal="center" vertical="center"/>
    </xf>
    <xf numFmtId="0" fontId="22" fillId="5" borderId="17" xfId="0" quotePrefix="1" applyFont="1" applyFill="1" applyBorder="1" applyAlignment="1">
      <alignment horizontal="center" vertical="center"/>
    </xf>
    <xf numFmtId="0" fontId="22" fillId="5" borderId="18" xfId="0" quotePrefix="1" applyFont="1" applyFill="1" applyBorder="1" applyAlignment="1">
      <alignment horizontal="center" vertical="center"/>
    </xf>
    <xf numFmtId="0" fontId="22" fillId="5" borderId="19" xfId="0" quotePrefix="1" applyFont="1" applyFill="1" applyBorder="1" applyAlignment="1">
      <alignment horizontal="center" vertical="center"/>
    </xf>
    <xf numFmtId="0" fontId="22" fillId="0" borderId="15" xfId="0" quotePrefix="1" applyFont="1" applyBorder="1" applyAlignment="1">
      <alignment horizontal="center" vertical="center"/>
    </xf>
    <xf numFmtId="0" fontId="22" fillId="4" borderId="17" xfId="0" quotePrefix="1" applyFont="1" applyFill="1" applyBorder="1" applyAlignment="1">
      <alignment horizontal="center" vertical="center"/>
    </xf>
    <xf numFmtId="0" fontId="22" fillId="4" borderId="19" xfId="0" quotePrefix="1" applyFont="1" applyFill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5" borderId="18" xfId="0" applyFont="1" applyFill="1" applyBorder="1" applyAlignment="1">
      <alignment horizontal="center" vertical="center"/>
    </xf>
    <xf numFmtId="0" fontId="22" fillId="5" borderId="19" xfId="0" applyFont="1" applyFill="1" applyBorder="1" applyAlignment="1">
      <alignment horizontal="center" vertical="center"/>
    </xf>
    <xf numFmtId="0" fontId="22" fillId="6" borderId="17" xfId="0" quotePrefix="1" applyFont="1" applyFill="1" applyBorder="1" applyAlignment="1">
      <alignment horizontal="center" vertical="center"/>
    </xf>
    <xf numFmtId="0" fontId="22" fillId="6" borderId="18" xfId="0" quotePrefix="1" applyFont="1" applyFill="1" applyBorder="1" applyAlignment="1">
      <alignment horizontal="center" vertical="center"/>
    </xf>
    <xf numFmtId="0" fontId="22" fillId="6" borderId="19" xfId="0" quotePrefix="1" applyFont="1" applyFill="1" applyBorder="1" applyAlignment="1">
      <alignment horizontal="center" vertical="center"/>
    </xf>
    <xf numFmtId="41" fontId="8" fillId="4" borderId="16" xfId="0" quotePrefix="1" applyNumberFormat="1" applyFont="1" applyFill="1" applyBorder="1" applyAlignment="1">
      <alignment horizontal="center" vertical="center"/>
    </xf>
    <xf numFmtId="0" fontId="8" fillId="4" borderId="15" xfId="0" quotePrefix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7" fillId="0" borderId="15" xfId="0" quotePrefix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</cellXfs>
  <cellStyles count="7">
    <cellStyle name="보통 2" xfId="5" xr:uid="{00000000-0005-0000-0000-000000000000}"/>
    <cellStyle name="쉼표 [0]" xfId="1" builtinId="6"/>
    <cellStyle name="표준" xfId="0" builtinId="0"/>
    <cellStyle name="표준 2 2" xfId="6" xr:uid="{00000000-0005-0000-0000-000003000000}"/>
    <cellStyle name="표준_01.각종자재집계표" xfId="4" xr:uid="{00000000-0005-0000-0000-000004000000}"/>
    <cellStyle name="표준_관급자재요청(집계)" xfId="3" xr:uid="{00000000-0005-0000-0000-000005000000}"/>
    <cellStyle name="표준_증감내역서(주공제출용)_설계변경총괄표(발코니al)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openxmlformats.org/officeDocument/2006/relationships/externalLink" Target="externalLinks/externalLink220.xml"/><Relationship Id="rId247" Type="http://schemas.openxmlformats.org/officeDocument/2006/relationships/calcChain" Target="calcChain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37" Type="http://schemas.openxmlformats.org/officeDocument/2006/relationships/externalLink" Target="externalLinks/externalLink231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externalLink" Target="externalLinks/externalLink221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4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4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220" Type="http://schemas.openxmlformats.org/officeDocument/2006/relationships/externalLink" Target="externalLinks/externalLink214.xml"/><Relationship Id="rId241" Type="http://schemas.openxmlformats.org/officeDocument/2006/relationships/externalLink" Target="externalLinks/externalLink23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theme" Target="theme/theme1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styles" Target="styles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sharedStrings" Target="sharedStrings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&#49892;\&#44592;&#53440;\&#44060;&#51064;\4.&#45824;&#47532;\&#51060;&#49457;&#54616;\FILE\&#50696;&#49328;F\&#50500;&#54028;&#53944;F\&#44368;&#46041;&#54788;&#5110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b\&#49340;&#49328;1&#51648;&#44396;(&#49892;&#49884;)\&#51452;&#44277;&#49688;&#47049;\&#51068;&#50948;&#45824;&#44032;98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jjpeunju.netian.com/down/&#52572;&#51201;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EDMS\Mepss\&#44204;&#51201;&#49892;\&#44592;&#51456;\&#44060;&#47029;&#44204;&#51201;\APT\FORM\970715&#50577;&#4988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345;&#48120;\my%20documents\WINDOWS\Temporary%20Internet%20Files\Content.IE5\CDORWRCX\Temp\A03\LIST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9436;&#47448;&#54632;\&#44204;&#51201;&#49436;\My%20Documents\&#44204;&#51201;&#49436;&#47448;\&#44204;&#51201;\&#51312;&#54788;&#52384;\&#51088;&#51064;-&#51652;&#47049;\S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201;&#4420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com\work\MY\RETAIN\&#50745;&#48317;&#51312;&#44552;&#49688;&#5122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4868;&#51204;&#45236;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TUNNEL\CAVERN\&#54217;&#53469;\LASTEXE\WAT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ngyangex.co.kr/WORK/sample/99&#45380;&#49892;&#51201;&#47560;&#44048;/&#44277;&#47924;&#44288;&#47532;&#48512;(7&#50900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47924;&#49548;&#50629;&#47924;\&#50500;&#49328;\&#49444;&#44228;&#48320;&#44221;\&#49569;&#49888;&#44288;'s&#47928;&#49436;\&#44228;&#50557;&#44288;&#47532;\&#44228;&#50557;&#44288;&#4753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1\My%20Documents\&#51032;&#47161;&#44400;&#44277;&#49324;\&#49444;&#44228;(&#51228;&#52636;)&#49328;&#52636;&#45236;&#50669;&#49436;\MSOffice\Excel\work\&#45236;&#5066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5236;&#50669;&#49368;&#54540;\&#54036;&#45804;&#47928;&#45236;&#50669;(&#51312;&#44221;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SERVER\mis\&#44277;&#45236;&#50669;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44277;&#53685;&#51088;&#4730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77;&#47924;\Storage%20(D)\hb\&#49340;&#49328;1&#51648;&#44396;(&#49892;&#49884;)\&#51452;&#44277;&#49688;&#47049;\&#51068;&#50948;&#45824;&#44032;98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e01\sys\CON601L\MECHANIC\EXCEL\&#50577;&#49885;\EXCEL\&#51064;&#54868;&#48337;&#5089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64;&#49453;\&#49352;%20&#48380;&#47464;%20(E)\&#50885;&#52380;&#51221;&#47532;&#54028;&#51068;\&#49688;&#47049;&#49328;&#52636;\02&#44288;&#47196;&#49688;&#47049;\2&#45800;&#44228;\14-2&#45800;&#44228;&#50976;&#47049;&#44228;&#49892;&#49688;&#4704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8;&#47532;\&#44277;&#47924;\1ST&#44277;&#47924;\&#52280;&#44256;\&#44600;&#51020;\JABO\O12060\INFORM\MYENGBU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DS\PROJECT\&#52628;%20&#54413;%20&#47161;\&#52628;&#54413;&#52572;&#5133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y%20Documents\Khdata99\&#54620;&#44397;&#51204;&#47141;\&#49888;&#49457;&#45224;-&#44552;&#44257;\&#49888;&#49457;&#45224;&#53804;&#52272;&#45236;&#50669;(1&#48264;&#45236;&#50669;)(2)\KHDATA\&#44288;&#47532;&#52397;\&#45824;&#51204;&#52397;\&#54861;&#49457;&#45224;&#48512;&#50864;&#54924;(10.26%20&#45824;&#51204;&#52397;)\&#54861;&#49457;&#45224;&#48512;(&#54952;&#51088;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wa\sys1\My%20Documents\&#51648;&#54616;&#4989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&#50857;&#50669;&#50756;&#47308;\&#54788;&#46041;&#53552;&#45328;\&#53552;&#45328;\32&#45236;&#50669;&#49436;\&#54217;&#53469;&#49884;\&#49884;&#48169;\PT-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49457;&#51068;\&#49328;&#52636;&#44540;&#44144;\EXCEL\&#45236;&#50669;&#49436;\Compaction\&#52980;&#54169;&#49496;\CGS\CGS(&#47928;&#44257;-&#49324;&#48513;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04;&#51201;&#49436;&#48260;\C\WINDOWS\Temporary%20Internet%20Files\Content.IE5\WFUDU92F\&#49888;&#53468;&#48177;\&#54788;&#51109;&#49444;&#47749;&#4943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OR2\2&#52264;&#48320;&#44221;\2&#52264;1&#52264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7448;&#50980;&#50724;\YQTY\1GYENJUK\3MINGAN\&#44040;&#47560;&#46041;&#49457;&#45817;\&#49457;&#45817;&#48512;&#45824;(5%25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7749;&#54984;\NETWORK\&#50976;&#49688;&#51648;\Q-NEW\PIER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HOI\&#51064;&#52380;&#49340;&#49328;&#51648;&#44396;\&#44277;&#50976;\&#51452;&#49464;&#50836;\&#44256;&#44053;&#47564;\R-&#54633;&#51221;&#47196;\&#44228;&#49328;&#49436;\&#51312;&#46020;&#44228;&#49328;&#49436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M-J\datd%20(D)\&#54872;&#44221;&#44288;&#47532;&#52397;\&#49444;&#44228;&#48320;&#44221;\&#54620;&#44053;\&#54872;&#44221;&#52397;2&#54924;&#49444;&#48320;\&#54620;&#44053;&#50976;&#50669;&#44288;&#47532;\&#45236;&#50669;&#49436;\&#54620;&#51648;&#49457;\&#49888;&#47749;&#52488;&#46321;\chy\2000&#45380;\Xls\&#49328;&#52636;&#51312;&#4943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1\&#44608;&#51333;&#51473;\&#47932;&#44032;&#48320;&#46041;\&#48372;&#47588;&#44592;\&#45236;&#50669;froppy\&#48149;&#49457;&#54620;\&#45236;&#50669;&#49436;2000\&#46020;&#47196;&#54869;&#54252;&#51109;&#50864;&#54924;\&#50864;&#51221;%20&#51089;&#50629;&#51473;\&#50864;&#51221;&#49368;&#54540;2\&#50864;&#51221;&#45236;&#5066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Yes\YE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2268;&#50689;\D\lee\ILWI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ym\c\data\JIPCHAL\HADOGEUP\&#51201;&#44201;&#49900;&#49324;(&#51452;&#44277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1456;&#55148;\&#44049;&#51228;&#48156;&#51452;\PROJECT\&#44049;&#51228;~&#51312;&#50689;\&#47928;&#51068;&#54805;\&#54945;&#45800;\&#49688;&#47049;\&#53664;&#44277;3&#44277;&#4439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49457;&#51068;\WORD\EXCEL\&#45236;&#50669;&#49436;\Compaction\&#52980;&#54169;&#49496;\CGS\CGS(&#47928;&#44257;-&#49324;&#48513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64;&#49453;\&#49352;%20&#48380;&#47464;%20(E)\My%20Documents\&#44592;&#53440;\projct\ANSAN\EXL\GONG181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384;&#44508;\10&#45380;data\Documents%20and%20Settings\&#44428;&#50689;&#49885;\My%20Documents\&#44204;&#51201;\&#50672;&#52380;&#51204;&#44257;\&#47932;&#47049;&#49328;&#52636;\My%20Documents\&#44592;&#53440;\projct\ANSAN\EXL\GONG181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857;&#52384;\&#54252;&#52380;&#49569;&#50864;&#49688;&#47049;\hb\&#49340;&#49328;1&#51648;&#44396;(&#49892;&#49884;)\&#51452;&#44277;&#49688;&#47049;\&#51068;&#50948;&#45824;&#44032;98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Users\User\Desktop\&#45208;&#51452;&#54785;&#49888;%20&#44032;&#49444;&#49324;&#51064;&#47932;(&#52572;&#51333;)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user\AppData\Local\Microsoft\Windows\Temporary%20Internet%20Files\Content.IE5\2N69LMH6\Xls_2003\&#44221;&#48513;_&#50872;&#51652;&#44400;\&#50872;&#51652;&#44400;&#49688;&#54644;&#48373;&#44396;&#44277;&#49324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5-csm\c\P-Iso\Calc-St2\ILLU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090108\My%20Documents\&#49444;&#44228;&#48320;&#44221;\&#49900;&#49324;&#49849;&#51064;\&#50976;&#47532;&#48320;&#44221;\&#49444;&#44228;&#48320;&#44221;&#45236;&#50669;&#49436;(&#50976;&#47532;&#44277;&#49324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217;&#53469;22\&#54217;&#53469;&#51060;&#52649;\My%20Documents\&#50980;&#44592;&#51452;\&#45224;&#50577;&#51452;&#54840;&#54217;\&#51452;&#44277;\&#48372;&#44256;&#49436;\hys-1\E-TOT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96;&#50857;&#51652;\&#50896;&#50857;&#51652;&#51032;%20&#50896;\My%20Documents\&#50672;&#4420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0948;&#51652;\&#44221;&#51032;&#49440;\&#49688;&#47049;\&#53664;&#44277;(2&#52264;)\&#50864;&#49688;\3&#45824;&#45824;&#54028;&#54805;&#44288;&#53664;&#44277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628;&#53468;&#50980;&#45824;&#47532;\MY%20DOCUMENTS\HIDCO30\3917\&#44228;&#54925;&#50857;~1.XLT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2268;&#50689;\D\lee\YES-I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09\network\DATA-98\&#51204;&#51452;&#50948;&#49373;\&#45236;&#50669;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49457;&#51068;\&#49328;&#52636;&#44540;&#44144;\&#45347;&#50612;&#51452;&#49464;&#50836;\&#51221;&#51060;\EXCEL\&#45236;&#50669;&#49436;\Compaction\&#52980;&#54169;&#49496;\CGS\CGS(&#47928;&#44257;-&#49324;&#48513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47732;\&#54616;&#46020;&#44553;&#54408;&#51032;&#49436;\&#53664;&#47785;\&#54616;&#46020;&#44288;&#47532;\98ES3&#5226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48393;&#49437;\&#51648;&#48152;1&#54016;%20&#51089;&#50629;&#48169;\Word\&#49328;&#52636;&#44540;&#44144;\&#48512;&#49328;&#45224;&#52380;&#46041;&#48337;&#50896;\020325\EXCEL\&#45236;&#50669;&#49436;\Compaction\&#52980;&#54169;&#49496;\CGS\CGS(&#47928;&#44257;-&#49324;&#48513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0S_DATA\CALC\UNIT-Q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01A\OUT\YE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1221;&#51068;\pro-&#51652;&#54665;&#51473;\project-2\020902\04-&#48169;&#51060;&#46041;&#50724;&#54588;&#49828;&#53588;(020909)\&#44228;&#49328;&#49436;(0909)\&#51204;&#44592;&#44228;&#49328;&#49436;-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345;&#55148;\DOWN\BID\&#49457;&#49328;&#54616;&#49688;\&#45236;&#50669;&#51077;&#52272;\&#49888;&#54788;&#54616;&#49688;\&#53664;&#44148;(&#49548;&#44032;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457;&#51116;\&#49569;&#49688;%20a-2&#52628;&#51652;\&#49569;&#49688;a-2%20&#52628;&#51652;-2&#50504;\Documents%20and%20Settings\&#51312;&#49457;&#51116;\My%20Documents\5&#45380;&#45236;&#50669;&#49436;\051218&#49444;&#48320;(&#51204;&#52404;&#48516;&#48320;&#44221;)\SAMPLE\EX\&#49688;&#47049;\&#52628;&#44032;&#48516;\&#50745;&#48317;&#44277;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384;&#44508;\10&#45380;data\Documents%20and%20Settings\&#44428;&#50689;&#49885;\My%20Documents\&#44204;&#51201;\&#50672;&#52380;&#51204;&#44257;\&#47932;&#47049;&#49328;&#52636;\project\WORK\&#49345;&#48512;\steel\quantity\&#54665;&#52492;1&#44368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3468;&#51452;\&#49324;&#50629;&#51652;&#52377;&#51216;&#44160;\&#51089;&#50629;&#48169;\&#48149;&#51064;&#50865;\&#49440;&#50868;&#55141;&#45909;\&#49440;&#50868;&#55141;&#45909;&#44204;&#51201;&#51032;&#47280;&#50504;(&#48512;&#45824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HOI\&#51064;&#52380;&#49340;&#49328;&#51648;&#44396;\PJT-97\R-SUWONJ\REP\P7-5-31\LX-CA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2001&#45380;\&#49884;&#47549;&#46020;&#49436;&#44288;&#44053;&#45817;\TOTAL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Program%20Files\AutoCAD%20R14\&#49892;&#49884;\&#49569;&#46972;&#52488;&#46321;&#54617;&#44368;\&#45236;&#50669;&#49436;\&#49569;&#46972;&#52488;&#51473;&#54617;&#44368;(final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APTK\&#48124;&#49688;\&#54616;&#45224;&#49888;&#51109;\&#54616;&#45224;&#49888;&#51109;A.3-2&#52264;112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88;&#48337;&#52384;\&#52572;&#44540;\&#54532;&#47004;(PLAN)\&#52397;&#52380;\200&#48156;&#51452;\2000&#52397;&#52380;-&#45909;&#54217;&#48156;&#51452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320;&#49437;\D\&#44592;&#51316;&#51088;&#47308;\&#44608;&#54952;&#51652;\&#53664;&#50864;&#44148;&#52629;\&#50672;&#49688;&#44396;&#48372;&#44148;&#49548;\&#50976;&#54620;&#49437;&#52264;&#51109;&#45784;&#51089;&#50629;\&#48320;&#44221;&#54980;\&#47928;&#49436;\&#50672;&#49688;&#44396;&#48372;&#44148;&#49548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54532;&#47004;(PLAN)\&#52397;&#52380;\200&#48156;&#51452;\2000&#52397;&#52380;-&#45909;&#54217;&#48156;&#51452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0896;&#45224;-&#50872;&#51652;\&#50896;&#45224;&#50872;&#51652;&#45209;&#52272;&#45236;&#50669;(99.4.13%20&#48512;&#49328;&#52397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ahjkim\&#44592;&#53440;&#51088;&#47308;\&#45824;&#50808;&#44277;&#4792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28;&#51221;\D\&#45929;&#51060;\&#48512;&#49328;&#45224;&#52380;&#46041;&#48337;&#50896;\EXCEL\&#45236;&#50669;&#49436;\Compaction\&#52980;&#54169;&#49496;\CGS\CGS(&#47928;&#44257;-&#49324;&#48513;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WINDOWS\TEMP\&#44608;&#48337;&#52384;SM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89;&#50629;\&#48124;&#44036;&#44277;&#49324;\&#44288;&#50577;&#46041;H\H&#45236;&#50669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&#48120;&#47196;&#49340;&#52377;\&#49892;&#54665;&#45236;&#50669;\&#48120;&#47196;&#45800;&#44032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217;&#53469;22\&#54217;&#53469;&#51060;&#52649;\My%20Documents\&#50980;&#44592;&#51452;\&#45224;&#50577;&#51452;&#54840;&#54217;\&#51452;&#44277;\&#48372;&#44256;&#49436;\MAIL\WORK\&#44277;&#49324;&#51068;&#4968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50668;&#51032;&#46020;&#51204;&#54868;&#44397;\&#45236;&#50669;\&#50668;&#51032;&#46020;&#51204;&#54868;&#44397;_&#44204;&#51201;&#44592;&#51456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8393;&#44592;\&#51068;&#51068;&#52636;&#47141;&#48372;&#44256;\&#49444;&#44228;&#48320;&#44221;\&#49437;&#51116;&#53944;&#47084;&#49828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OTUS\9605P\BB_C-BD\OUT\YE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364;&#49548;&#50725;\&#51064;&#50896;&#48143;&#44277;&#44592;\WINDOWS\TEMP\&#46020;&#47732;%20&#44160;&#53664;%20CHECK%20LIS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457;&#51116;\&#49569;&#49688;%20a-2&#52628;&#51652;\&#49569;&#49688;a-2%20&#52628;&#51652;-2&#50504;\&#54861;&#52384;&#51060;&#54028;&#51068;\&#44277;&#49324;\&#44204;&#51201;&#51473;\&#51109;&#54637;&#49440;\4&#44277;&#44396;\&#49892;&#54665;\&#54788;&#49444;&#51204;\&#49444;&#44228;&#45236;&#50669;&#49436;(2000&#45380;11&#50900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089;&#50629;&#48169;\&#51089;&#50629;\&#54252;&#54637;&#44368;&#46020;&#49548;\&#49444;&#44228;&#44032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&#52572;&#50689;&#44540;document\&#49892;&#54665;&#50696;&#49328;\&#49892;&#54665;'99\&#48120;&#50500;&#47532;1-2&#44396;&#50669;\&#49892;&#54665;&#48516;&#49437;\&#49892;&#54665;&#45236;&#50669;(990714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221;&#49689;\C\My%20Documents\&#51453;&#51204;&#51648;&#44396;\&#44032;&#50517;&#51109;\&#44032;&#50517;&#51109;%20&#49688;&#47049;&#49328;&#52636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KANG\HWP\HWP\DF98513\My%20Documents\esco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1064;&#54840;\(2002)&#44204;&#51201;&#49436;\&#44033;&#54788;&#51109;\&#54788;&#51109;\&#44277;&#51452;&#45824;&#54617;&#44368;\&#52404;&#50977;&#44288;\&#44592;&#50504;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1064;&#54840;\(2002)&#44204;&#51201;&#49436;\EXCEL\SHJ1\&#49464;&#51333;&#51077;&#52272;\980218\EXCEL\&#44608;&#49457;&#51456;\&#48512;&#52380;&#44277;&#51109;\CHU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73;&#51452;&#50857;\00PROJECT\00Project(&#51652;&#54665;&#51473;)\00lks(&#50885;&#52380;&#51648;&#44396;)\&#49688;&#47049;&#49328;&#52636;(&#52509;&#44292;)\&#44288;&#47196;&#53664;&#44277;\1&#45800;&#44228;\My%20Documents\&#51228;&#51452;&#50724;&#46972;\&#49345;&#49688;\&#44277;&#44592;&#48320;&#49892;&#49688;&#47049;&#49328;&#52636;-&#48176;&#49688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8;&#52629;&#44592;&#49696;&#54016;&#44277;&#50857;\&#44148;&#52629;&#44592;&#49696;&#54016;\&#49340;&#51204;&#44288;\&#51088;&#51116;&#53804;&#51077;&#54788;&#54889;(5&#50900;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IWOOK\&#50641;&#49828;&#54252;\hb\&#49340;&#49328;1&#51648;&#44396;(&#49892;&#49884;)\&#51452;&#44277;&#49688;&#47049;\&#51068;&#50948;&#45824;&#44032;98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49457;&#51068;\WORD\Word\&#49328;&#52636;&#44540;&#44144;\&#47560;&#44536;&#45367;&#51032;&#50773;&#51216;\020108\EXCEL\&#45236;&#50669;&#49436;\Compaction\&#52980;&#54169;&#49496;\CGS\CGS(&#47928;&#44257;-&#49324;&#48513;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1008;&#54812;\2012\work-ohk\2009-job\08-&#51652;&#51452;&#54217;&#44144;(&#45812;&#46020;)\03-&#44592;&#53440;\03-VE&#48372;&#44256;&#49436;\&#51652;&#51452;&#54217;&#44144;3&#51648;&#44396;3&#48660;&#47085;._&#49444;&#44228;VE&#48372;&#44256;&#49436;_&#53664;&#47785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1008;&#54812;\2012\work-ohk\2009-job\08-&#51652;&#51452;&#54217;&#44144;(&#45812;&#46020;)\03-&#44592;&#53440;\03-VE&#48372;&#44256;&#49436;\VE&#51228;&#50504;-&#53664;&#47785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13\c\My%20Documents\&#48156;&#51452;&#44288;&#47532;\Down\MSOFFICE\EXCEL\&#44204;&#51201;&#50577;&#49885;\&#44277;&#44592;&#49328;&#51221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04;&#51201;&#49436;&#48260;\C\&#51089;&#50629;&#48169;\&#50684;&#52285;2&#48727;&#47932;\&#51089;&#50629;\ABB\SEBANG\INCHON\ELEC\DAT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IVIL\EXCLE\DAT\&#44256;&#50577;&#44288;&#5111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88;&#48337;&#52384;\&#52572;&#44540;\TEMP\&#51312;&#51221;3&#50900;13&#51068;&#47308;&#51068;&#49352;&#48317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16;&#53468;&#54840;\C\ex-data\&#44592;&#53440;&#51088;&#47308;\&#44221;&#50689;&#49345;&#53468;\00&#44221;&#50689;&#51201;&#44201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mj\c\WINDOWS\EXCEL\KIM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My%20Documents\98\98&#49444;&#44228;\&#51452;&#54252;&#53552;&#45328;&#50808;%201&#44060;&#49548;%20&#51204;&#47141;&#49444;&#48708;%20&#48372;&#49688;&#44277;&#49324;\&#51452;&#54252;&#53552;&#4532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0696;&#49328;&#45236;~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54788;&#50857;\&#54532;&#47196;&#51229;&#53944;\hb\&#49340;&#49328;1&#51648;&#44396;(&#49892;&#49884;)\&#51452;&#44277;&#49688;&#47049;\&#51068;&#50948;&#45824;&#44032;98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204;&#51088;&#51077;&#52272;\&#49436;&#50872;&#52397;\&#49888;&#44600;&#52488;\&#49888;&#44600;&#52488;&#49468;&#53440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ICHOB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88;&#48337;&#52384;\&#52572;&#44540;\&#49324;&#50629;2000excell\E&#44397;&#51648;&#46020;\&#47928;&#44305;&#52397;&#52380;\2000year\&#52397;&#52380;&#44396;&#44036;\&#52397;&#52380;&#45909;&#54217;&#44036;\2000&#52397;&#52380;-&#45909;&#54217;&#48156;&#51452;&#54252;&#51109;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YDOCU~1\A-&#49345;&#50857;\C0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8276;&#49688;\2002&#45380;\&#46020;&#47196;&#44277;&#49324;\99&#49444;&#48320;\99&#44048;&#49324;\&#50668;&#44148;&#48372;&#44256;(&#45433;&#54868;&#44277;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4592;&#54620;1\c\MAYBE\&#51088;&#51116;&#47932;&#47049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1456;&#50864;\&#54532;&#47196;&#51229;&#53944;\111\&#44552;&#44053;\EXCEL\SUCK\HANBIT\3-2\3-2P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microsoft.com/office/2006/relationships/xlExternalLinkPath/xlStartup" Target="&#44592;&#49457;/'98&#45380;1&#50900;/&#44396;&#51312;&#47932;&#44592;&#49457;(&#54868;)9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Users\Administrator\AppData\Local\Microsoft\Windows\Temporary%20Internet%20Files\Content.IE5\G1T0N0J6\16592F5_&#51452;&#48320;&#54788;&#54889;&#51312;&#49324;(&#49884;&#55141;&#48176;&#44263;B3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50896;&#51068;\D\1&#52397;&#49328;&#47732;\&#49688;&#47049;\CIVIL\EXCLE\DAT\&#44256;&#50577;&#44288;&#51116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&#52397;&#49328;&#47732;\&#49688;&#47049;\CIVIL\EXCLE\DAT\&#44256;&#50577;&#44288;&#51116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49324;&#50629;2000excell\E&#44397;&#51648;&#46020;\&#47928;&#44305;&#52397;&#52380;\2000year\&#52397;&#52380;&#44396;&#44036;\&#52397;&#52380;&#45909;&#54217;&#44036;\2000&#52397;&#52380;-&#45909;&#54217;&#48156;&#51452;&#54252;&#51109;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2&#45380;&#51077;&#52272;&#45236;&#50669;\&#50504;&#46041;&#45824;&#52509;&#44292;\&#50504;&#46041;&#45824;(&#52380;&#47560;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0641;&#49472;&#49436;&#49885;\&#45236;&#50669;&#51089;&#49457;for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y%20Documents\MIYOUNG\&#44204;&#51201;&#49436;&#54632;\&#44592;&#53440;&#54924;&#49324;&#44204;&#51201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457;&#51116;\&#49569;&#49688;%20a-2&#52628;&#51652;\&#49569;&#49688;a-2%20&#52628;&#51652;-2&#50504;\&#44204;&#51201;&#50629;&#47924;\&#51648;&#48169;&#51088;&#52824;&#45800;&#52404;\&#50668;&#49688;&#49884;\&#49888;&#50900;&#50885;&#52380;\2000&#51201;&#44201;%20R1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4616;&#46020;&#44553;%20&#51077;&#52272;\&#53664;&#47785;\&#45824;&#44396;&#52832;&#44257;&#50500;&#54028;&#53944;&#44148;&#49444;&#44277;&#49324;6&#44277;&#44396;\&#49892;&#54665;&#50696;&#49328;-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008;&#51652;\&#44277;&#50976;\My%20Documents\&#53456;&#51652;&#45840;\&#53664;&#52384;&#51032;&#47280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6160;&#49328;&#51204;&#51088;\3&#49892;&#54665;\WINDOWS\TEMP\98-102\xls\GUJI-DG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3441;&#44260;\C\&#51077;&#52272;&#45236;&#50669;\&#49436;&#48512;&#54616;&#49688;&#52376;&#47532;&#51109;\&#51077;&#52272;&#45236;&#50669;&#49436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345;&#44512;\&#44592;&#52488;&#44277;&#48277;&#54924;&#51032;\windows\TEMP\HIDCO30\CACHE\&#51109;&#44592;&#44228;&#54925;\&#50857;&#51648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77;&#47924;1\&#44277;&#47924;1\2003&#51652;&#54665;\E\E-&#44256;&#50577;&#49884;%20&#45824;&#54868;&#46041;%20&#55092;&#47676;&#48716;%20&#50500;&#54028;&#53944;%20&#49888;&#52629;&#44277;&#49324;\CH\&#49892;&#54665;\&#45257;&#52380;\&#49888;&#44508;&#54200;&#49457;\&#44148;&#52629;&#44277;&#49324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8120;&#49692;\C\My%20Documents\&#49692;&#52380;&#48324;&#47049;&#49688;&#47049;\&#49688;&#47049;\&#50745;&#48317;&#44277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dori\c\WORK\2000\&#50732;&#47548;&#54589;&#48120;&#49696;&#44288;\5&#50900;&#48320;&#44221;&#46020;&#47732;\&#52572;&#51333;&#46020;&#47732;\&#50732;&#47548;&#54589;&#48120;&#49696;&#4428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457;&#51116;\&#49569;&#49688;%20a-2&#52628;&#51652;\&#49569;&#49688;a-2%20&#52628;&#51652;-2&#50504;\DOCUME~1\9505116\LOCALS~1\Temp\&#49352;&#47196;&#50868;&#54788;&#51109;\&#47560;&#54252;&#45824;&#44368;&#52280;&#51312;&#47928;&#49436;\&#44428;&#49692;&#44592;&#45824;&#47532;\&#47560;&#54252;%20&#44277;&#49324;&#54788;&#54889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v%20(f)\2008&#45380;\02.%20&#51648;&#44553;&#51088;&#51116;\&#44032;&#44396;&#47448;%20tool%20&#51088;&#47308;&#51312;&#49324;\00.%20&#44032;&#44396;&#47448;%20&#50857;&#50669;\&#52572;&#51333;&#48372;&#44256;1\081125\2008.11.24&#44032;&#44396;&#47448;11\&#51648;&#45212;&#51088;&#47308;\&#49688;&#47049;(&#47800;&#52404;)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89;&#50629;&#54028;&#51068;\&#54872;&#44221;&#50672;&#49688;&#50896;\&#51089;&#50629;&#54028;&#51068;\&#54620;&#44397;&#53685;&#49888;\&#51312;&#4518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wj\data\pjm\ip2002\7&#50900;\&#45800;&#44288;&#51473;\&#45236;&#50669;\(&#44032;&#52845;)&#45800;&#44288;&#51473;%20&#47932;&#47049;&#45236;&#50669;&#49436;(&#53664;&#47785;)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457;&#51116;\&#49569;&#49688;%20a-2&#52628;&#51652;\&#49569;&#49688;a-2%20&#52628;&#51652;-2&#50504;\&#50577;&#51452;\&#50696;&#49328;&#49436;\&#44592;&#44228;&#44277;&#49324;&#48708;\YANGGU\douc\YG-NEWNY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8;&#47532;&#48512;\C\JUNG\&#45824;&#54217;\&#51222;&#51648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09\network\DATA-98\&#51204;&#51452;&#50948;&#49373;\PIPE-MUL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51064;&#44592;\XFILE\IMSI\DUJUNG2\&#46160;&#51221;2&#52264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0689;&#51008;\01.&#44277;%20%20%20&#47924;\&#44204;&#51201;&#44592;&#51456;&#44284;\&#48156;&#51452;&#51648;&#44396;\&#47785;&#54252;&#50857;&#54644;1BL\&#51068;&#50948;&#45824;&#44032;9803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333;&#49688;\&#48149;&#51333;&#49688;\&#49892;&#54665;\&#44204;&#51201;&#48372;&#50756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03%2022&#45380;&#44536;&#47536;&#47532;&#47784;&#45944;&#47553;/03_&#51648;&#44553;&#51088;&#51116;/05_&#48152;&#52840;&#51109;&amp;&#49888;&#48156;&#51109;/&#48537;&#51076;5%20TOOL&#45800;&#44032;/&#48537;&#48149;&#51060;&#51109;_26&#49888;&#48156;&#51109;(HPL+&#50864;&#49328;&#44866;&#51060;).xlsm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lim\d\HLOTUS\9801J\OUT\YE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ok3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608;&#50857;&#44592;\&#50641;&#49472;\GUMI4B2\&#44396;&#48120;4&#45800;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952;&#51221;\&#54788;&#45824;%20&#48520;&#44305;3&#44396;&#50669;%20mh\KBLEE\&#44592;&#53440;\&#54364;&#51456;\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2_&#51648;&#44553;&#51088;&#51116;&#44396;&#47588;&#52509;&#44292;\150604%20&#51648;&#44553;&#51088;&#51116;%20&#50629;&#47924;&#49688;&#54665;&#48169;&#50504;\&#50577;&#49885;\&#49688;&#51032;&#44228;&#50557;&#49440;&#51221;&#44592;&#51456;_(&#49688;&#51221;&#52572;&#51333;)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&#49328;\&#48148;&#53461;%20&#54868;&#47732;\&#44277;&#47924;-&#51060;&#48373;&#46041;\Documents%20and%20Settings\Administrator\Local%20Settings\Temporary%20Internet%20Files\Content.IE5\NAFA8GCL\&#53685;&#51068;&#50577;&#49885;\&#45824;&#44396;&#52832;&#44257;\&#49892;&#54665;&#50696;&#49328;\&#44277;&#47924;&#50896;APT\&#48512;&#45824;&#51077;&#52272;\&#48512;&#45824;4-1(&#54805;&#53952;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&#49892;&#54665;&#45236;&#50669;&#49436;(3.20)\&#50629;&#47924;&#44400;\&#51077;&#52272;&#44204;&#51201;\&#48516;&#45817;&#53685;&#49888;&#49468;&#53440;\&#48516;&#45817;&#53685;&#49888;&#45236;&#50669;&#49436;(&#51204;&#52404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02&#45380;&#46020;11&#50900;&#54924;&#51032;&#51068;&#51221;&#54364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48276;\&#54644;&#45224;&#44400;\goungin\&#49688;&#47049;&#49328;&#52636;1\&#50724;&#49688;&#49688;&#47049;\&#50724;&#49688;&#47592;&#54848;&#44396;&#51312;&#47932;&#44277;(1&#54840;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09\network\DATA-98\&#51204;&#51452;&#50948;&#49373;\pipe-mi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0689;&#51452;\D%20SQUARE%202\&#45236;&#50669;&#51088;&#47308;\&#44592;&#44228;&#49884;&#44277;(&#52572;&#51333;&#54032;)fr&#49688;&#51088;&#50896;&#44277;&#49324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microsoft.com/office/2006/relationships/xlExternalLinkPath/xlStartup" Target="L,G&#45824;&#52404;&#49884;&#44277;&#47932;&#47049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345;&#54732;\&#51060;&#49345;&#54732;\windows\temp\&#49444;&#44228;&#49436;\WORK\12&#52264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My%20Documents\02&#45380;&#46020;11&#50900;&#54924;&#51032;&#51068;&#51221;&#54364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48393;&#49437;\&#51648;&#48152;1&#54016;%20&#51089;&#50629;&#48169;\Word\&#49328;&#52636;&#44540;&#44144;\&#47560;&#44536;&#45367;&#51032;&#50773;&#51216;\020108\EXCEL\&#45236;&#50669;&#49436;\Compaction\&#52980;&#54169;&#49496;\CGS\CGS(&#47928;&#44257;-&#49324;&#48513;)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61;&#51652;\C\BACKUP\BACK-UP\AA\HMMTOA\SENDMAIL\BODY\327F7BEC\96\2\&#44277;&#49324;DATA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1064;&#54840;\(2002)&#44204;&#51201;&#49436;\EXCEL\SHJ1\&#49464;&#51333;&#51077;&#52272;\980218\PROPOSAL\ELEC\345KV\EULJOO\EU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49436;&#52488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457;&#51116;\&#49569;&#49688;%20a-2&#52628;&#51652;\&#49569;&#49688;a-2%20&#52628;&#51652;-2&#50504;\&#54861;&#52384;&#51060;&#54028;&#51068;\&#44277;&#49324;\&#44592;&#44204;&#51201;\&#46020;&#47196;\&#44404;&#54252;&#44368;\&#49892;&#54665;\&#51088;&#51116;&#51665;&#44228;(&#44404;&#54252;&#44368;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457;&#51116;\&#49569;&#49688;%20a-2&#52628;&#51652;\&#49569;&#49688;a-2%20&#52628;&#51652;-2&#50504;\@&#44204;&#51201;&#49892;\@2003.6.22~\0%20&#50857;&#51064;&#46041;&#48177;\1&#44277;&#44396;\&#53804;&#52272;(1&#44277;&#44396;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203.237.0.53/&#51060;&#54788;&#51333;/&#44592;&#48376;&#50577;&#49885;/&#44148;&#52629;/&#48516;&#45817;%20PARK%20VIEW/DATA/FILE/HUN-BU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380;&#51116;&#50865;\&#51060;&#49689;&#50689;\EXCEL\&#45236;&#50669;&#49436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My%20Documentsm\97\97&#49444;&#44228;\&#51312;&#52264;&#51109;&#50808;\&#51204;&#47141;&#49444;&#44228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Documents%20and%20Settings\user\My%20Documents\&#47749;&#47452;\&#51109;&#54617;\&#54788;&#54889;&#48372;&#44256;(100909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&#49892;&#54665;&#45236;&#50669;&#49436;(3.20)\Documents%20and%20Settings\user\&#48148;&#53461;%20&#54868;&#47732;\&#44608;&#54032;&#49437;&#45824;&#47532;&#49436;&#47448;\&#48393;&#45812;&#51221;&#49328;\&#54620;&#44397;&#50528;&#45768;\&#51089;&#50629;\&#49436;&#47928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788;&#50864;\&#50896;&#44032;&#44228;&#49328;\My%20Documents\&#50896;&#44032;&#44228;&#49328;\&#50896;&#44032;&#44228;&#49328;\Book4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51060;&#54788;&#51333;\&#44592;&#48376;&#50577;&#49885;\&#52280;&#44256;&#50857;\&#51060;&#54665;&#48372;&#51613;&#49688;&#49688;&#47308;&#49328;&#52636;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0948;&#51652;\&#44221;&#51032;&#49440;\&#54532;&#47196;&#51229;&#53944;\&#50641;&#49472;\&#54620;&#44053;\&#49688;&#47049;&#49328;&#52636;\&#51025;&#50857;\111\&#49688;&#47049;date\Excel-DATA\EXCEL\SUCK\HANBIT\3-2\3-2PS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%20data\My%20Documents\&#44592;&#44228;&#44221;&#48708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48393;&#49437;\&#51648;&#48152;1&#54016;%20&#51089;&#50629;&#48169;\Word\&#49328;&#52636;&#44540;&#44144;\&#47560;&#44536;&#45367;&#51032;&#50773;&#51216;\EXCEL\&#45236;&#50669;&#49436;\Compaction\&#52980;&#54169;&#49496;\CGS\CGS(&#47928;&#44257;-&#49324;&#48513;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wj\data\ip2002\06\&#44305;&#51452;&#50669;&#49324;\&#44305;&#51452;&#50669;&#49324;-&#52572;&#51333;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_KIM\&#45824;&#51204;%20EXPO\hb\&#49340;&#49328;1&#51648;&#44396;(&#49892;&#49884;)\&#51452;&#44277;&#49688;&#47049;\&#51068;&#50948;&#45824;&#44032;9803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668;&#49849;&#51032;\MY%20DOCUMENTS\SCHEDUL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2000\&#44592;&#49696;&#48512;\data\2000&#51077;&#52272;\10&#50900;\01&#44032;&#49828;&#49468;&#53440;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4221;&#47148;\0010-&#47560;&#49457;&#52380;\CADD\HJ\ODAL\EXCEL\DOWOO\BT\BT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44053;&#46041;&#54785;\&#44148;&#52629;\&#51312;&#49440;&#51068;&#48372;\&#51312;&#49440;&#51068;&#48372;(&#53664;&#47785;)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61;&#51652;\C\ahjkim\&#51109;&#44592;&#44228;&#54925;\&#50857;&#51648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1\&#50976;&#51068;1_C\LEEYONG\PUSAN154\&#44305;&#50577;&#51204;&#44592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5148;&#54693;\&#44608;&#54252;\Documents%20and%20Settings\&#50577;&#44221;&#51452;\My%20Documents\&#49548;&#52492;2&#52264;&#48516;&#50577;&#44288;&#47144;\&#49548;&#52492;2&#52264;&#54924;&#44228;&#48512;&#49688;&#51077;&#51076;&#45824;&#47308;(2003&#45380;&#46020;)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SE0-DWG\&#52404;&#50977;\XLS\ALL-XLS\ULSAN\PRICE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6\&#44053;&#51652;&#51109;&#55141;\&#54980;&#45796;&#45236;&#50669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\&#47196;&#52972;%20&#46356;&#49828;&#53356;%20(D)\hb\&#49340;&#49328;1&#51648;&#44396;(&#49892;&#49884;)\&#51452;&#44277;&#49688;&#47049;\&#51068;&#50948;&#45824;&#44032;9803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668;&#49849;&#51032;\MY%20DOCUMENTS\HOON\&#51452;&#49345;&#48373;&#54633;\&#54644;&#50868;&#51452;&#49345;\&#54644;&#50868;&#44256;&#49328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24;&#50857;&#48176;\C\&#54616;&#46020;&#44553;%20&#51077;&#52272;\&#44148;&#52629;-&#49340;&#45733;\&#50504;&#49328;&#44256;&#51092;&#50500;&#54028;&#53944;&#44148;&#49444;&#44277;&#49324;%207&#44277;&#44396;\&#49892;&#54665;&#50696;&#49328;-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BB\SEBANG\INCHON\ELEC\DATA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Project\DE99024-30\&#51473;&#50521;&#49440;&#51473;&#54868;&#50669;&#49324;\EXCEL\&#47588;&#44257;&#50669;&#49324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OR2\&#49884;&#54868;&#51088;&#47308;\&#51077;&#52636;&#44552;&#54364;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0976;&#47548;&#53080;&#46020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48393;&#49437;\&#51648;&#48152;1&#54016;%20&#51089;&#50629;&#48169;\EXCEL\&#45236;&#50669;&#49436;\Compaction\&#52980;&#54169;&#49496;\CGS\CGS(&#47928;&#44257;-&#49324;&#48513;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49457;&#51068;\&#45347;&#50612;&#51452;&#49464;&#50836;\EXCEL\&#45236;&#50669;&#49436;\Compaction\&#52980;&#54169;&#49496;\CGS\CGS(&#47928;&#44257;-&#49324;&#48513;)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MSOFFICE\EXCEL\&#51088;&#44552;&#49688;&#51648;\&#51088;&#44552;&#49688;5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microsoft.com/office/2006/relationships/xlExternalLinkPath/xlStartup" Target="&#50724;&#54588;&#49828;&#53588;/&#49340;&#55148;&#50724;&#53588;/&#49340;&#55148;&#50724;&#53588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4\&#51109;&#44592;&#44221;\&#49436;&#49885;\&#51452;&#44277;&#48512;&#45824;&#51077;&#52272;(&#44049;)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30.hanmail.net/Mail-bin/EXCEL/&#51116;&#44060;&#49444;&#48708;/&#53664;&#50836;&#52636;&#44208;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WINDOWS\&#48148;&#53461;%20&#54868;&#47732;\&#50669;&#49324;&#49328;&#52636;\&#47588;&#44257;&#50669;&#49324;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CAD\WORK\RAIL\JANGHANG\EXCEL\&#47588;&#44257;&#50669;&#49324;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4018\c\ESTI96\&#44053;&#51652;&#51109;&#55141;\&#54980;&#45796;&#45236;&#50669;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&#49892;\XLS-DATA\My%20Documents\&#48513;&#51228;&#51452;&#50896;&#44032;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pik\LOCALS~1\Temp\&#44592;&#44228;&#48512;&#45824;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2&#53664;&#47785;(&#49692;&#49688;)\07-23&#49328;&#50629;&#47196;(&#50668;&#52380;&#44368;-7&#54840;&#44305;&#51109;)&#54869;&#51109;&#44277;&#49324;&#9679;\data\0-projecting\&#49345;&#48393;&#44256;&#46321;&#54617;&#44368;\020419&#49892;&#49884;&#52572;&#51333;\0-project-ing\&#44305;&#44592;&#49696;&#50896;\020223&#49892;&#49884;\&#45236;&#50669;&#49436;\&#44305;&#44592;&#49696;&#50896;&#45236;&#50669;&#49436;(020220f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2004&#45380;&#46020;&#50629;&#47924;&#52509;&#44292;\&#50629;&#52404;&#48324;\&#55148;&#47548;&#44148;&#52629;\050321\&#53685;&#50689;\sky\&#49444;&#44228;&#49436;\Chol98\DOWN\&#48320;&#51204;&#49548;&#45236;&#50669;&#49436;-&#52572;&#51333;-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cnst\Documents%20and%20Settings\&#50684;&#49464;&#44512;\Local%20Settings\Temporary%20Internet%20Files\Content.IE5\CD2VC5YZ\&#49444;&#48708;&#49892;&#54665;(&#52572;&#51333;-5.25)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M-J\datd%20(D)\&#54872;&#44221;&#44288;&#47532;&#52397;\&#49444;&#44228;&#48320;&#44221;\&#54620;&#44053;\&#54872;&#44221;&#52397;2&#54924;&#49444;&#48320;\2001&#51089;&#50629;\2001&#51077;&#52272;\2001&#51312;&#45804;&#52397;\11-23&#44397;&#46020;23&#54840;&#49440;&#50689;&#50516;&#50672;&#49548;&#51648;&#44396;&#50724;&#47476;&#47561;&#52264;&#47196;&#49444;&#52824;&#44277;&#49324;\&#49368;&#54540;\&#44397;&#46020;23&#54840;&#49440;&#50689;&#50516;&#50672;&#49548;&#51648;&#44396;&#45236;&#50669;&#49436;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2&#53664;&#47785;(&#49692;&#49688;)\07-23&#49328;&#50629;&#47196;(&#50668;&#52380;&#44368;-7&#54840;&#44305;&#51109;)&#54869;&#51109;&#44277;&#49324;&#9679;\data\2001&#51089;&#50629;\2001&#51077;&#52272;\06-19&#45433;&#46041;-&#46020;&#45909;&#44036;&#46020;&#47196;&#44148;&#49444;&#44277;&#49324;\2001&#51089;&#50629;\2001&#51077;&#52272;\data\04-11&#49888;&#50577;&#50864;&#54924;&#46020;&#47196;&#44277;&#49324;\&#49888;&#50577;&#50864;&#54924;&#46020;&#47196;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yd\d\&#50689;&#45909;&#51060;\&#44148;&#49444;&#54924;&#49324;\&#49933;&#50857;\&#53664;&#51648;&#44277;&#49324;&#49444;&#44228;&#49436;\&#49444;&#44228;&#49436;&#48512;&#52380;&#49345;&#46041;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otes.skec.co.kr/mail/950397.nsf/webofficelink/5F0333FB5B2F115349256AE6000D3351/$FILE/&#54620;&#51204;/&#50872;&#49328;&#48320;&#51204;&#49548;/04&#49444;&#48708;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windows\TEMP\HIDCO30\CACHE\&#51109;&#44592;&#44228;&#54925;\&#50857;&#51648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457;&#51116;\&#49569;&#49688;%20a-2&#52628;&#51652;\&#49569;&#49688;a-2%20&#52628;&#51652;-2&#50504;\&#44608;&#48372;&#50689;\&#50629;&#47924;&#51473;\&#51061;&#49328;&#49884;(&#54889;&#46041;-&#50724;&#49328;)\&#53804;&#52272;(&#51061;&#49328;)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0689;&#47564;\(020105~)&#54868;\&#44396;\&#44396;&#51088;&#44305;\&#45224;&#50577;&#51452;\&#51076;&#52292;&#51652;\&#45453;&#50612;&#52492;&#51652;&#55141;&#44277;&#49324;\&#54616;&#46020;&#44553;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5824;&#51473;&#47564;&#49464;\&#49688;&#47049;\&#49688;&#47049;\&#54616;&#44221;\&#52397;&#47329;&#44368;\SAE-Q\&#45796;&#46973;1&#44368;\&#45824;&#51109;&#44368;\IGI-SU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384;&#44508;\10&#45380;data\Documents%20and%20Settings\&#44428;&#50689;&#49885;\My%20Documents\&#44204;&#51201;\&#50672;&#52380;&#51204;&#44257;\&#47932;&#47049;&#49328;&#52636;\BANDAL\EXCEL\RAHMEN\RAHMEN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1\My%20Documents\&#51032;&#47161;&#44400;&#44277;&#49324;\&#49444;&#44228;(&#51228;&#52636;)&#49328;&#52636;&#45236;&#50669;&#49436;\windows\TEMP\MSOffice\Excel\work\&#45236;&#50669;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49692;\&#45824;&#51204;%20EXPO\hb\&#49340;&#49328;1&#51648;&#44396;(&#49892;&#49884;)\&#51452;&#44277;&#49688;&#47049;\&#51068;&#50948;&#45824;&#44032;9803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&#44608;&#51116;&#48393;\&#46041;&#46160;&#52380;\&#51089;&#50629;\XLS\&#51088;&#44552;&#49688;&#51648;\97&#45380;\&#49688;&#51648;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HOI\&#51064;&#52380;&#49340;&#49328;&#51648;&#44396;\&#44277;&#50976;\&#51452;&#49464;&#50836;\&#44256;&#44053;&#47564;\R-&#54633;&#51221;&#47196;\&#44228;&#49328;&#49436;\&#44228;&#49328;&#49436;4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&#44608;&#50857;&#44592;\&#50641;&#49472;\GUMI4B2\&#44396;&#48120;4&#45800;2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4861;&#44288;\C\YOUNGDOC\CIVIL\EXCLE\DAT\&#44256;&#50577;&#44288;&#51116;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2004&#45380;&#46020;&#50629;&#47924;&#52509;&#44292;\&#50629;&#52404;&#48324;\&#55148;&#47548;&#44148;&#52629;\050321\&#49373;&#49328;&#44592;&#51648;(&#47928;&#49436;)\&#45236;&#50669;&#49436;\000918-&#52572;&#51333;\&#48320;&#51204;&#49548;&#45236;&#50669;&#49436;-&#52572;&#51333;-2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2004&#45380;&#46020;&#50629;&#47924;&#52509;&#44292;\&#50629;&#52404;&#48324;\&#55148;&#47548;&#44148;&#52629;\050321\&#53685;&#50689;\sky\&#49444;&#44228;&#49436;\Chol98\DOWN\&#48320;&#51204;&#49548;&#45236;&#50669;&#49436;-%233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DS\&#44552;&#51648;&#51648;&#44396;\'98\&#45800;&#44032;&#48372;&#50756;\&#54616;&#47532;&#51648;&#44396;\munhwa\juchon\&#51452;&#52380;&#47928;&#54868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2002&#45236;&#50669;&#49436;\&#48177;&#49437;&#52488;&#51473;\&#48177;&#49437;&#52488;&#46321;&#54617;&#44368;&#51312;&#44221;&#45236;&#50669;&#49436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457;&#51116;\&#49569;&#49688;%20a-2&#52628;&#51652;\&#49569;&#49688;a-2%20&#52628;&#51652;-2&#50504;\&#54861;&#52384;&#51060;&#54028;&#51068;\&#44277;&#49324;\&#44204;&#51201;&#51473;\0306&#52397;&#44228;&#52380;&#48373;&#50896;3&#44277;&#44396;\021025&#51204;&#46972;&#49440;&#45236;&#50669;_&#51088;&#51116;&#48708;&#51665;&#44228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292;&#51221;&#54788;\YQTY\&#54788;&#48169;_FILE\&#44204;&#51201;\&#55064;&#44221;&#46041;\&#55064;&#44221;&#46041;(&#49888;&#51068;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116;&#48393;\PROJECT\hb\&#49340;&#49328;1&#51648;&#44396;(&#49892;&#49884;)\&#51452;&#44277;&#49688;&#47049;\&#51068;&#50948;&#45824;&#44032;9803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457;&#51116;\&#49444;&#44228;&#48320;&#44221;\My%20Documents\&#44592;&#49457;\'98&#45380;5&#50900;&#44592;&#49457;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4840;&#50672;\D\c\My%20Documents\&#48513;&#48512;&#51648;&#49548;\&#45432;&#50672;&#49688;&#47049;(2&#44277;&#44396;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47049;\&#49440;&#51221;&#51032;&#47280;\WINDOWS\&#48148;&#53461;%20&#54868;&#47732;\&#48512;&#45824;&#51312;&#44148;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DH10\98&#46041;&#54644;&#49444;v1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AIL\WORK\&#44277;&#49324;&#51068;&#49688;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\9703\HMMTOA\SENDMAIL\BODY\32FA0F6D\&#44208;&#49328;&#54869;&#51221;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5209;&#52272;&#45236;&#50669;\&#54861;&#52380;&#51473;&#45209;&#52272;\&#49888;&#44600;&#51333;&#54633;&#48373;&#51648;&#44288;&#52509;&#44292;(&#52397;&#54788;)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MSOffice\Excel\&#44204;&#51201;&#49892;\&#48120;&#47196;&#49340;&#52377;\&#49444;&#44228;&#45236;&#50669;\&#48120;&#47196;&#49340;&#52377;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668;&#49849;&#51032;\&#44277;&#49324;&#51652;&#54665;&#54788;&#54889;\windows\TEMP\HIDCO30\CACHE\&#51109;&#44592;&#44228;&#54925;\&#50857;&#51648;&#50672;&#47161;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BO\O12060\INFORM\MYENGBU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1\c\lhkdata\DATA\XLS\&#51452;&#51088;&#47308;&#49892;\&#44277;&#51333;&#45824;&#48708;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3664;&#47785;&#51088;&#47308;\WORK\&#44148;&#52629;\&#49892;&#54665;&#45236;&#50669;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1204;&#51452;&#49569;&#52380;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1221;&#54620;\&#49436;&#51221;&#54620;\Documents%20and%20Settings\&#44608;&#48176;&#51652;\My%20Documents\Project\&#52397;&#51452;&#44368;&#48372;\1&#52264;\&#50629;&#52404;&#44204;&#51201;(1113)\&#44592;&#44228;\&#53468;&#54788;E&amp;C\&#49324;&#54616;&#51077;&#52272;&#45236;&#50669;&#48516;&#49437;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My%20Documents\Khdata99\&#44288;&#47532;&#52397;\&#49436;&#50872;\&#44053;&#48320;&#48513;&#47196;\My%20Documents\&#53456;&#51652;&#45840;\&#53664;&#52384;&#51032;&#47280;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457;&#51116;\&#49569;&#49688;%20a-2&#52628;&#51652;\&#49569;&#49688;a-2%20&#52628;&#51652;-2&#50504;\@@@\&#51452;&#49464;&#50836;\021029&#51204;&#46972;&#45236;&#50669;._ver2.0_&#51088;&#51116;&#48708;&#51665;&#44228;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50857;\&#44277;&#50976;\My%20Documents\&#44608;&#54252;&#46020;&#47196;\&#44608;&#54252;&#53804;&#522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골조"/>
      <sheetName val="PILE"/>
      <sheetName val="공통비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교동현장"/>
      <sheetName val="공사개요"/>
      <sheetName val="fax"/>
      <sheetName val="협조문"/>
      <sheetName val="협조전"/>
      <sheetName val="속초교동"/>
      <sheetName val="건축대비"/>
      <sheetName val="토목공사"/>
      <sheetName val="개략건축"/>
      <sheetName val="옵션물량분개"/>
      <sheetName val="목,창호공사"/>
      <sheetName val="목문틀단가"/>
      <sheetName val="미장대비"/>
      <sheetName val="시행대비"/>
      <sheetName val="시행대비 (2)"/>
      <sheetName val="도배공사(현장통보)"/>
      <sheetName val="유리분개"/>
      <sheetName val="#REF"/>
      <sheetName val="VXXXXXXX"/>
      <sheetName val="P.M 별"/>
      <sheetName val="대전(세창동)"/>
      <sheetName val="주요공사"/>
      <sheetName val="단가표"/>
      <sheetName val="유림골조"/>
      <sheetName val="내역서(기존내역-수정금지)"/>
      <sheetName val="7. 현장관리비 "/>
      <sheetName val="6. 안전관리비"/>
      <sheetName val="집계표"/>
      <sheetName val="내   역"/>
      <sheetName val="소일위대가코드표"/>
      <sheetName val="마감사양"/>
      <sheetName val="Sheet2"/>
      <sheetName val="주관사업"/>
      <sheetName val="변경내역"/>
      <sheetName val="마찰손실"/>
      <sheetName val="총요약서"/>
      <sheetName val="상반기손익차2총괄"/>
      <sheetName val="영업소실적"/>
      <sheetName val="N賃率-職"/>
      <sheetName val="공통비(전체)"/>
      <sheetName val="노무비"/>
      <sheetName val="일반부표"/>
      <sheetName val="코드"/>
      <sheetName val="시중노임단가"/>
      <sheetName val="단가기준"/>
      <sheetName val="반포2차"/>
      <sheetName val="공급&amp;미분양"/>
      <sheetName val="설직재-1"/>
      <sheetName val="부대공Ⅱ"/>
      <sheetName val="Sheet1"/>
      <sheetName val="국내총괄"/>
      <sheetName val="15100"/>
      <sheetName val="청산공사"/>
      <sheetName val="일위대가"/>
      <sheetName val="금액내역서"/>
      <sheetName val="내역"/>
      <sheetName val="부속동"/>
      <sheetName val="전체내역서"/>
      <sheetName val="내역서"/>
      <sheetName val="공통비총괄표"/>
      <sheetName val="수주실적0709"/>
      <sheetName val="Sheet1 (2)"/>
      <sheetName val="기계공사"/>
      <sheetName val="단면 (2)"/>
      <sheetName val="cp1"/>
      <sheetName val="마산월령동골조물량변경"/>
      <sheetName val="개요"/>
      <sheetName val="날개벽수량표"/>
      <sheetName val="정보"/>
      <sheetName val="소요자재"/>
      <sheetName val="갑지(추정)"/>
      <sheetName val="ITEM"/>
      <sheetName val="기계"/>
      <sheetName val="수정시산표"/>
      <sheetName val="산출내역서집계표"/>
      <sheetName val="국내조달(통합-1)"/>
      <sheetName val="Total"/>
      <sheetName val="계수시트"/>
      <sheetName val="POL6차-PIPING"/>
      <sheetName val="물량"/>
      <sheetName val="WEIGHT LIST"/>
      <sheetName val="산#2-1 (2)"/>
      <sheetName val="산#3-1"/>
      <sheetName val="견적대비표"/>
      <sheetName val="계수원본(99.2.28)"/>
      <sheetName val="관리,공감"/>
      <sheetName val="삼보지질"/>
      <sheetName val="실행내역"/>
      <sheetName val="직노"/>
      <sheetName val="예가표"/>
      <sheetName val="실행철강하도"/>
      <sheetName val="공사비산출내역"/>
      <sheetName val="노임"/>
      <sheetName val="관급자재"/>
      <sheetName val="구의33고"/>
      <sheetName val="대여현황"/>
      <sheetName val="수지표"/>
      <sheetName val="020114"/>
      <sheetName val="0111월"/>
      <sheetName val="공동"/>
      <sheetName val="MAIN"/>
      <sheetName val="냉천부속동"/>
      <sheetName val="견적서"/>
      <sheetName val="보고"/>
      <sheetName val="npv"/>
      <sheetName val="2.냉난방설비공사"/>
      <sheetName val="7.자동제어공사"/>
      <sheetName val="CTEMCOST"/>
      <sheetName val="COST"/>
      <sheetName val="수입"/>
      <sheetName val="7수지"/>
      <sheetName val="04.01"/>
      <sheetName val="기초목"/>
      <sheetName val="2.대외공문"/>
      <sheetName val="분당임차변경"/>
      <sheetName val="10월실적마감"/>
      <sheetName val="7월실적마감"/>
      <sheetName val="8월실적마감"/>
      <sheetName val="9월실적마감"/>
      <sheetName val="금액결정"/>
      <sheetName val="TOWER 12TON"/>
      <sheetName val="TOWER 10TON"/>
      <sheetName val="부산제일극장"/>
      <sheetName val="원가계산 (2)"/>
      <sheetName val="Sheet3"/>
      <sheetName val="정부노임단가"/>
      <sheetName val="매각(6)"/>
      <sheetName val="수목표준대가"/>
      <sheetName val="공통부대비"/>
      <sheetName val="공사비"/>
      <sheetName val="예산명세서"/>
      <sheetName val="설계명세서"/>
      <sheetName val="자료입력"/>
      <sheetName val="사업부배부A"/>
      <sheetName val="매입가격"/>
      <sheetName val="경산"/>
      <sheetName val="설비2차"/>
      <sheetName val="간접비총괄"/>
      <sheetName val="Sheet2 (2)"/>
      <sheetName val="일위대가표"/>
      <sheetName val="노임이"/>
      <sheetName val="시설물기초"/>
      <sheetName val="JUCKEYK"/>
      <sheetName val="2공구산출내역"/>
      <sheetName val="배수내역"/>
      <sheetName val="2000년1차"/>
      <sheetName val="6호기"/>
      <sheetName val="일위대가목차"/>
      <sheetName val="노임단가"/>
      <sheetName val="수목단가"/>
      <sheetName val="시설수량표"/>
      <sheetName val="식재수량표"/>
      <sheetName val="일위목록"/>
      <sheetName val="자재단가"/>
      <sheetName val="FRP PIPING 일위대가"/>
      <sheetName val="내역서2안"/>
      <sheetName val="2.1  노무비 평균단가산출"/>
      <sheetName val="데이타"/>
      <sheetName val="참조자료"/>
      <sheetName val="패널"/>
      <sheetName val="3단계"/>
      <sheetName val="2단계"/>
      <sheetName val="교통대책내역"/>
      <sheetName val="원가계산서(남측)"/>
      <sheetName val="공사손익"/>
      <sheetName val="고자현황"/>
      <sheetName val="단가조사"/>
      <sheetName val="대비"/>
      <sheetName val="9509"/>
      <sheetName val="입찰안"/>
      <sheetName val="미수금현황"/>
      <sheetName val="유림총괄"/>
      <sheetName val="도급견적가"/>
      <sheetName val="COVER"/>
      <sheetName val="건물"/>
      <sheetName val="0_갑지"/>
      <sheetName val="8_현장관리비"/>
      <sheetName val="7_안전관리비"/>
      <sheetName val="건축내역"/>
      <sheetName val="돈암사업"/>
      <sheetName val="공사비예산서_토목분_"/>
      <sheetName val="01"/>
      <sheetName val="내역서-수정본"/>
      <sheetName val="1,2,3,4,5단위수량"/>
      <sheetName val="형틀공사"/>
      <sheetName val="15 문제점"/>
      <sheetName val="B1(반포1차)"/>
      <sheetName val="견적"/>
      <sheetName val="금융비용"/>
      <sheetName val="6맨홀H"/>
      <sheetName val="시행대비_(2)"/>
      <sheetName val="7__현장관리비_"/>
      <sheetName val="6__안전관리비"/>
      <sheetName val="내___역"/>
      <sheetName val="P_M_별"/>
      <sheetName val="Sheet1_(2)"/>
      <sheetName val="단면_(2)"/>
      <sheetName val="WEIGHT_LIST"/>
      <sheetName val="산#2-1_(2)"/>
      <sheetName val="2_대외공문"/>
      <sheetName val="TOWER_12TON"/>
      <sheetName val="TOWER_10TON"/>
      <sheetName val="원가계산_(2)"/>
      <sheetName val="Sheet2_(2)"/>
      <sheetName val="2_냉난방설비공사"/>
      <sheetName val="FRP_PIPING_일위대가"/>
      <sheetName val="2_1__노무비_평균단가산출"/>
      <sheetName val="계수원본(99_2_28)"/>
      <sheetName val="7_자동제어공사"/>
      <sheetName val="04_01"/>
      <sheetName val="15_문제점"/>
      <sheetName val="본공사"/>
      <sheetName val="설계내역서"/>
      <sheetName val="봉천제출"/>
      <sheetName val="업무분장"/>
      <sheetName val="파일의이용"/>
      <sheetName val="비교1"/>
      <sheetName val="결과조달"/>
      <sheetName val="투찰"/>
      <sheetName val="터파기및재료"/>
      <sheetName val="수량집계"/>
      <sheetName val="6PILE  (돌출)"/>
      <sheetName val="적상기초자료"/>
      <sheetName val="시중노임"/>
      <sheetName val="96까지"/>
      <sheetName val="97년"/>
      <sheetName val="98이후"/>
      <sheetName val="대비표(토공1안)"/>
      <sheetName val="예산서"/>
      <sheetName val="물량내역서"/>
      <sheetName val="Sens&amp;Anal"/>
      <sheetName val="부표총괄"/>
      <sheetName val="국산화"/>
      <sheetName val="경비"/>
      <sheetName val="00노임기준"/>
      <sheetName val="교각별철근수량집계표"/>
      <sheetName val="구조물공"/>
      <sheetName val="부대공"/>
      <sheetName val="배수공"/>
      <sheetName val="토공"/>
      <sheetName val="포장공"/>
      <sheetName val="연결임시"/>
      <sheetName val="토공(우물통,기타) "/>
      <sheetName val="교량하부공"/>
      <sheetName val="내역서01"/>
      <sheetName val="단가 (2)"/>
      <sheetName val="골조시행"/>
      <sheetName val="급여관련자료"/>
      <sheetName val="평가데이터"/>
      <sheetName val="하수급견적대비"/>
      <sheetName val="청천내"/>
      <sheetName val="협력업체"/>
      <sheetName val="진주방향"/>
      <sheetName val="98지급계획"/>
      <sheetName val="변압기 및 발전기 용량"/>
      <sheetName val="작업년월"/>
      <sheetName val="세부내역"/>
      <sheetName val="시중노임(공사)"/>
      <sheetName val="납부내역"/>
      <sheetName val="빈"/>
      <sheetName val="현장현황"/>
      <sheetName val="부안일위"/>
      <sheetName val="간접비"/>
      <sheetName val="설계"/>
      <sheetName val="변경서식"/>
      <sheetName val="은행"/>
      <sheetName val="을-ATYPE"/>
      <sheetName val="조명시설"/>
      <sheetName val="중기 부표"/>
      <sheetName val="갑지"/>
      <sheetName val="단독"/>
      <sheetName val="DATA1"/>
      <sheetName val="입찰"/>
      <sheetName val="현경"/>
      <sheetName val="금액,품셈"/>
      <sheetName val="pier(각형)"/>
      <sheetName val="수리결과"/>
      <sheetName val="설계명세"/>
      <sheetName val="평형공사비"/>
      <sheetName val="단가"/>
      <sheetName val="수수료율표"/>
      <sheetName val="호실data"/>
      <sheetName val="DATA"/>
      <sheetName val="단가산출"/>
      <sheetName val="산출근거"/>
      <sheetName val="소화실적"/>
      <sheetName val="내역서(당초변경)"/>
      <sheetName val="공량산출서"/>
      <sheetName val="명세서"/>
      <sheetName val="목록"/>
      <sheetName val="도기류"/>
      <sheetName val="품셈TABLE"/>
      <sheetName val="토목"/>
      <sheetName val="익산"/>
      <sheetName val="공사비집계"/>
      <sheetName val="운영비산정가정"/>
      <sheetName val="7.수지"/>
      <sheetName val="9GNG운반"/>
      <sheetName val="총물량"/>
      <sheetName val="1월"/>
      <sheetName val="UG COM-8"/>
      <sheetName val="UG COM-11"/>
      <sheetName val="UG COM-7"/>
      <sheetName val="UG COM-6"/>
      <sheetName val="UG COM-5"/>
      <sheetName val="UG COM-4"/>
      <sheetName val="UG COM-3"/>
      <sheetName val="UG COM-2"/>
      <sheetName val="UG COM-1"/>
      <sheetName val="UG COM-12"/>
      <sheetName val="추가예산"/>
      <sheetName val="견적내역"/>
      <sheetName val="금융"/>
      <sheetName val="을지"/>
      <sheetName val="가설개략"/>
      <sheetName val="인사자료총집계"/>
      <sheetName val="대비표"/>
      <sheetName val="건축2"/>
      <sheetName val="misc"/>
      <sheetName val="국내"/>
      <sheetName val="연돌일위집계"/>
      <sheetName val="공통가설공사"/>
      <sheetName val="예약현황"/>
      <sheetName val="소개"/>
      <sheetName val="물량내역"/>
      <sheetName val="ABUT수량-A1"/>
      <sheetName val="소방기계"/>
      <sheetName val="차액보증"/>
      <sheetName val="개산공사비"/>
      <sheetName val="스케즐"/>
      <sheetName val="기초일위"/>
      <sheetName val="판가반영"/>
      <sheetName val="횡배수관집현황(2공구)"/>
      <sheetName val="세금자료"/>
      <sheetName val="요율"/>
      <sheetName val="식재가격"/>
      <sheetName val="식재총괄"/>
      <sheetName val="AJ005"/>
      <sheetName val="손익차9월2"/>
      <sheetName val="DATE"/>
      <sheetName val="목차"/>
      <sheetName val="형틀물량집계"/>
      <sheetName val="포설물량(8회분)"/>
      <sheetName val="집수정(600-700)"/>
      <sheetName val="TRE TABLE"/>
      <sheetName val="결재판(삭제하지말아주세요)"/>
      <sheetName val="O＆P"/>
      <sheetName val="자  재"/>
      <sheetName val="건축외주"/>
      <sheetName val="인상효1"/>
      <sheetName val="설계명세서(전송장비분)"/>
      <sheetName val="EQT-ESTN"/>
      <sheetName val="AL공사(원)"/>
      <sheetName val="단"/>
      <sheetName val="1차 내역서"/>
      <sheetName val="3.건축(현장안)"/>
      <sheetName val="일위_파일"/>
      <sheetName val="현장관리비"/>
      <sheetName val="현장경비"/>
      <sheetName val="공문"/>
      <sheetName val="10ADIT05"/>
      <sheetName val="하치장수불부"/>
      <sheetName val="외주"/>
      <sheetName val="코드표"/>
      <sheetName val="STAND98"/>
      <sheetName val="STAND20"/>
      <sheetName val="BEND LOSS"/>
      <sheetName val="cal"/>
      <sheetName val="인천제철"/>
      <sheetName val="자료"/>
      <sheetName val="6공구(당초)"/>
      <sheetName val="증감대비"/>
      <sheetName val="토목주소"/>
      <sheetName val="프랜트면허"/>
      <sheetName val="토사(PE)"/>
      <sheetName val="가시설"/>
      <sheetName val="품셈"/>
      <sheetName val="사통"/>
      <sheetName val="0000"/>
      <sheetName val="부대"/>
      <sheetName val="식재인부"/>
      <sheetName val="상제품매출(원가)1~10월"/>
      <sheetName val="투자비"/>
      <sheetName val="각사별공사비분개 "/>
      <sheetName val="자재(원원+원대)"/>
      <sheetName val="항목(1)"/>
      <sheetName val="BOOK4"/>
      <sheetName val="전문품의"/>
      <sheetName val="을"/>
      <sheetName val="wall"/>
      <sheetName val="ⴭⴭⴭⴭⴭ"/>
      <sheetName val="이토변실(A3-LINE)"/>
      <sheetName val="집계"/>
      <sheetName val="안전장치"/>
      <sheetName val="BLOCK(1)"/>
      <sheetName val="수량산출서"/>
      <sheetName val="건축공사실행"/>
      <sheetName val="건축원가"/>
      <sheetName val="구조부재산출서"/>
      <sheetName val="일위대가(가설)"/>
      <sheetName val="1차설계변경내역"/>
      <sheetName val="회사정보"/>
      <sheetName val="가격조사서"/>
      <sheetName val="단위수량"/>
      <sheetName val="갑지1"/>
      <sheetName val="실행"/>
      <sheetName val="금광1터널"/>
      <sheetName val="장기미처리(업체)"/>
      <sheetName val="장기미처리(센터)"/>
      <sheetName val="공비대비"/>
      <sheetName val="데리네이타현황"/>
      <sheetName val="입찰내역서"/>
      <sheetName val="공사진행"/>
      <sheetName val="부하계산"/>
      <sheetName val="MACRO(전선관)"/>
      <sheetName val="납부서"/>
      <sheetName val="마스터원본"/>
      <sheetName val="사업비총괄표"/>
      <sheetName val="총내역"/>
      <sheetName val="분류표"/>
      <sheetName val="MEED"/>
      <sheetName val="피벗테이블데이터분석"/>
      <sheetName val="평균높이산출근거"/>
      <sheetName val="횡배수관위치조서"/>
      <sheetName val="기본사항"/>
      <sheetName val="70%"/>
      <sheetName val="인건비"/>
      <sheetName val="물가시세표"/>
      <sheetName val="A조"/>
      <sheetName val="A갑지"/>
      <sheetName val="개인DATA"/>
      <sheetName val="기준단가"/>
      <sheetName val="공사비 내역 (가)"/>
      <sheetName val="계약동호배치도"/>
      <sheetName val="EUPDAT2"/>
      <sheetName val="공사내역"/>
      <sheetName val="시설물일위"/>
      <sheetName val="1.기성청구공문양식"/>
      <sheetName val="2.기성청구갑지"/>
      <sheetName val="경비원 "/>
      <sheetName val="실행간접비"/>
      <sheetName val="입력부분"/>
      <sheetName val="색인구역"/>
      <sheetName val="현장관리비데이타"/>
      <sheetName val="잡비산출"/>
      <sheetName val="원가계산서"/>
      <sheetName val="A-1"/>
      <sheetName val="수공기"/>
      <sheetName val="중기"/>
      <sheetName val="시장성초안camera"/>
      <sheetName val="XXXXXXXX"/>
      <sheetName val="건설노임"/>
      <sheetName val="안양1공구_건축"/>
      <sheetName val="토공(우물통,기타)_"/>
      <sheetName val="단가_(2)"/>
      <sheetName val="6PILE__(돌출)"/>
      <sheetName val="변압기_및_발전기_용량"/>
      <sheetName val="배수내역 (2)"/>
      <sheetName val="환산"/>
      <sheetName val="단위단가"/>
      <sheetName val="인원자료"/>
      <sheetName val="정산내역"/>
      <sheetName val="1.설계조건"/>
      <sheetName val="MOTOR"/>
      <sheetName val="대운산출"/>
      <sheetName val="부대내역"/>
      <sheetName val="#2_일위대가목록"/>
      <sheetName val="시행대비_(2)1"/>
      <sheetName val="7__현장관리비_1"/>
      <sheetName val="6__안전관리비1"/>
      <sheetName val="내___역1"/>
      <sheetName val="P_M_별1"/>
      <sheetName val="Sheet1_(2)1"/>
      <sheetName val="단면_(2)1"/>
      <sheetName val="2_대외공문1"/>
      <sheetName val="TOWER_12TON1"/>
      <sheetName val="TOWER_10TON1"/>
      <sheetName val="원가계산_(2)1"/>
      <sheetName val="Sheet2_(2)1"/>
      <sheetName val="2_냉난방설비공사1"/>
      <sheetName val="FRP_PIPING_일위대가1"/>
      <sheetName val="2_1__노무비_평균단가산출1"/>
      <sheetName val="15_문제점1"/>
      <sheetName val="WEIGHT_LIST1"/>
      <sheetName val="산#2-1_(2)1"/>
      <sheetName val="계수원본(99_2_28)1"/>
      <sheetName val="7_자동제어공사1"/>
      <sheetName val="04_011"/>
      <sheetName val="중기_부표"/>
      <sheetName val="7_수지"/>
      <sheetName val="UG_COM-8"/>
      <sheetName val="UG_COM-11"/>
      <sheetName val="UG_COM-7"/>
      <sheetName val="UG_COM-6"/>
      <sheetName val="UG_COM-5"/>
      <sheetName val="UG_COM-4"/>
      <sheetName val="UG_COM-3"/>
      <sheetName val="UG_COM-2"/>
      <sheetName val="UG_COM-1"/>
      <sheetName val="UG_COM-12"/>
      <sheetName val="TRE_TABLE"/>
      <sheetName val="자__재"/>
      <sheetName val="1차_내역서"/>
      <sheetName val="3_건축(현장안)"/>
      <sheetName val="BEND_LOSS"/>
      <sheetName val="각사별공사비분개_"/>
      <sheetName val="공사비_내역_(가)"/>
      <sheetName val="입적표"/>
      <sheetName val="수량산출서 갑지"/>
      <sheetName val="4-1. 매출원가 손익계획 집계표"/>
      <sheetName val="4.2유효폭의 계산"/>
      <sheetName val="총괄갑 "/>
      <sheetName val="부관수량집계"/>
      <sheetName val="SG"/>
      <sheetName val="첨부#2.Cash Flow(현장작성)"/>
      <sheetName val="총괄"/>
      <sheetName val="유림콘도"/>
      <sheetName val="C.배수관공"/>
      <sheetName val="PAD TR보호대기초"/>
      <sheetName val="가로등기초"/>
      <sheetName val="HANDHOLE(2)"/>
      <sheetName val="백호우계수"/>
      <sheetName val="적심사표"/>
      <sheetName val="전기"/>
      <sheetName val="96정변2"/>
      <sheetName val="유효폭의 계산"/>
      <sheetName val="EE-PROP"/>
      <sheetName val="표지 (2)"/>
      <sheetName val="I一般比"/>
      <sheetName val="환경관리"/>
      <sheetName val="시설일위"/>
      <sheetName val="조명일위"/>
      <sheetName val="XL4Poppy"/>
      <sheetName val="간접비계산"/>
      <sheetName val="전체"/>
      <sheetName val="화전내"/>
      <sheetName val="1062-X방향 "/>
      <sheetName val="첨"/>
      <sheetName val="공통가설"/>
      <sheetName val="실행원가내역"/>
      <sheetName val="수량산출"/>
      <sheetName val="TIE-IN"/>
      <sheetName val="계정과목 등"/>
      <sheetName val="수로단위수량"/>
      <sheetName val="#검토내역(상세)"/>
      <sheetName val="gyun"/>
      <sheetName val="수정계획3"/>
      <sheetName val="오산갈곳"/>
      <sheetName val="IW-LIST"/>
      <sheetName val="시멘트"/>
      <sheetName val="건축-물가변동"/>
      <sheetName val="교대시점"/>
      <sheetName val="원형1호맨홀토공수량"/>
      <sheetName val="일용노임단가"/>
      <sheetName val="5사남"/>
      <sheetName val="도근좌표"/>
      <sheetName val="GAEYO"/>
      <sheetName val="새공통(96임금인상기준)"/>
      <sheetName val="설비단가표"/>
      <sheetName val="기본일위"/>
      <sheetName val="NOTE"/>
      <sheetName val="B"/>
      <sheetName val="NP-총정리"/>
      <sheetName val="0"/>
      <sheetName val="음료실행"/>
      <sheetName val="tggwan(mac)"/>
      <sheetName val="Cash2"/>
      <sheetName val="Z"/>
      <sheetName val="1-11조직표"/>
      <sheetName val="FAB별"/>
      <sheetName val="98NS-N"/>
      <sheetName val="가설공사비"/>
      <sheetName val="시점교대"/>
      <sheetName val="CONCRETE"/>
      <sheetName val="도급원가"/>
      <sheetName val="BOJUNGGM"/>
      <sheetName val="단위중량"/>
      <sheetName val="수량산_x0000_"/>
      <sheetName val="시행대비_(2)2"/>
      <sheetName val="7__현장관리비_2"/>
      <sheetName val="6__안전관리비2"/>
      <sheetName val="내___역2"/>
      <sheetName val="P_M_별2"/>
      <sheetName val="Sheet1_(2)2"/>
      <sheetName val="단면_(2)2"/>
      <sheetName val="WEIGHT_LIST2"/>
      <sheetName val="산#2-1_(2)2"/>
      <sheetName val="계수원본(99_2_28)2"/>
      <sheetName val="2_냉난방설비공사2"/>
      <sheetName val="7_자동제어공사2"/>
      <sheetName val="04_012"/>
      <sheetName val="2_대외공문2"/>
      <sheetName val="TOWER_12TON2"/>
      <sheetName val="TOWER_10TON2"/>
      <sheetName val="원가계산_(2)2"/>
      <sheetName val="Sheet2_(2)2"/>
      <sheetName val="FRP_PIPING_일위대가2"/>
      <sheetName val="2_1__노무비_평균단가산출2"/>
      <sheetName val="15_문제점2"/>
      <sheetName val="6PILE__(돌출)1"/>
      <sheetName val="토공(우물통,기타)_1"/>
      <sheetName val="단가_(2)1"/>
      <sheetName val="변압기_및_발전기_용량1"/>
      <sheetName val="중기_부표1"/>
      <sheetName val="7_수지1"/>
      <sheetName val="UG_COM-81"/>
      <sheetName val="UG_COM-111"/>
      <sheetName val="UG_COM-71"/>
      <sheetName val="UG_COM-61"/>
      <sheetName val="UG_COM-51"/>
      <sheetName val="UG_COM-41"/>
      <sheetName val="UG_COM-31"/>
      <sheetName val="UG_COM-21"/>
      <sheetName val="입력시트"/>
      <sheetName val="신청서"/>
      <sheetName val="삭제금지단가"/>
      <sheetName val="1N"/>
      <sheetName val="UG_COM-13"/>
      <sheetName val="UG_COM-121"/>
      <sheetName val="TRE_TABLE1"/>
      <sheetName val="자__재1"/>
      <sheetName val="1차_내역서1"/>
      <sheetName val="3_건축(현장안)1"/>
      <sheetName val="BEND_LOSS1"/>
      <sheetName val="각사별공사비분개_1"/>
      <sheetName val="공사비_내역_(가)1"/>
      <sheetName val="1_기성청구공문양식"/>
      <sheetName val="2_기성청구갑지"/>
      <sheetName val="경비원_"/>
      <sheetName val="수량산출서_갑지"/>
      <sheetName val="4-1__매출원가_손익계획_집계표"/>
      <sheetName val="4_2유효폭의_계산"/>
      <sheetName val="첨부#2_Cash_Flow(현장작성)"/>
      <sheetName val="표지_(2)"/>
      <sheetName val="총괄갑_"/>
      <sheetName val="1_설계조건"/>
      <sheetName val="유효폭의_계산"/>
      <sheetName val="PAD_TR보호대기초"/>
      <sheetName val="C_배수관공"/>
      <sheetName val="배수내역_(2)"/>
      <sheetName val="1062-X방향_"/>
      <sheetName val="표지"/>
      <sheetName val="실수량산출"/>
      <sheetName val="이자율"/>
      <sheetName val="계정과목_등"/>
      <sheetName val="L_RPTB10_01"/>
      <sheetName val="유첨3.적용기준"/>
      <sheetName val="Rate"/>
      <sheetName val="분전함신설"/>
      <sheetName val="접지1종"/>
      <sheetName val="목표세부명세"/>
      <sheetName val="배수통관(좌)"/>
      <sheetName val="공사투입계획(변경결의)19.9"/>
      <sheetName val="노무비 월별지급현황19.9"/>
      <sheetName val="갑지(외주기성)19.9"/>
      <sheetName val="장비명"/>
      <sheetName val="F4-F7"/>
      <sheetName val="95TOTREV"/>
      <sheetName val="CAL1"/>
      <sheetName val="지급자재"/>
      <sheetName val="STEEL BOX 단면설계(SEC.8)"/>
      <sheetName val="간접"/>
      <sheetName val="가로등내역서"/>
      <sheetName val="공정"/>
      <sheetName val="현장"/>
      <sheetName val="캔개발배경"/>
      <sheetName val="시장"/>
      <sheetName val="일정표"/>
      <sheetName val="물량표"/>
      <sheetName val="웅진교-S2"/>
      <sheetName val="환경기계공정표 (3)"/>
      <sheetName val="형틀"/>
      <sheetName val="망미동"/>
      <sheetName val="하부철근수량"/>
      <sheetName val="Mc1"/>
      <sheetName val="골조공사"/>
      <sheetName val="인건비 "/>
      <sheetName val="철콘공사"/>
      <sheetName val="파이프류"/>
      <sheetName val="전기설계변경"/>
      <sheetName val="schedule"/>
      <sheetName val="CALCULATION"/>
      <sheetName val="A"/>
      <sheetName val="Data Sheet"/>
      <sheetName val="배명(단가)"/>
      <sheetName val="J直材4"/>
      <sheetName val="일위대가서식"/>
      <sheetName val="산근"/>
      <sheetName val="datasheet"/>
      <sheetName val="Com. - 첨부 #4 현장관리비"/>
      <sheetName val="ENE-CAL"/>
      <sheetName val="서식지정"/>
      <sheetName val="99입장목표"/>
      <sheetName val="수량산Ö"/>
      <sheetName val="石炭性状"/>
      <sheetName val="기초별표"/>
      <sheetName val="부서별공수"/>
      <sheetName val="ld-극동"/>
      <sheetName val="투입공수"/>
      <sheetName val="생산"/>
      <sheetName val="자재재고"/>
      <sheetName val="재공재고"/>
      <sheetName val="품질현황-보류"/>
      <sheetName val="품의플로"/>
      <sheetName val="물량산출근거"/>
      <sheetName val="시행대비_(2)3"/>
      <sheetName val="7__현장관리비_3"/>
      <sheetName val="6__안전관리비3"/>
      <sheetName val="내___역3"/>
      <sheetName val="P_M_별3"/>
      <sheetName val="Sheet1_(2)3"/>
      <sheetName val="단면_(2)3"/>
      <sheetName val="계수원본(99_2_28)3"/>
      <sheetName val="WEIGHT_LIST3"/>
      <sheetName val="산#2-1_(2)3"/>
      <sheetName val="2_냉난방설비공사3"/>
      <sheetName val="7_자동제어공사3"/>
      <sheetName val="04_013"/>
      <sheetName val="2_대외공문3"/>
      <sheetName val="TOWER_12TON3"/>
      <sheetName val="TOWER_10TON3"/>
      <sheetName val="원가계산_(2)3"/>
      <sheetName val="Sheet2_(2)3"/>
      <sheetName val="FRP_PIPING_일위대가3"/>
      <sheetName val="2_1__노무비_평균단가산출3"/>
      <sheetName val="15_문제점3"/>
      <sheetName val="7_수지2"/>
      <sheetName val="UG_COM-82"/>
      <sheetName val="UG_COM-112"/>
      <sheetName val="UG_COM-72"/>
      <sheetName val="UG_COM-62"/>
      <sheetName val="UG_COM-52"/>
      <sheetName val="UG_COM-42"/>
      <sheetName val="UG_COM-32"/>
      <sheetName val="UG_COM-22"/>
      <sheetName val="UG_COM-14"/>
      <sheetName val="UG_COM-122"/>
      <sheetName val="6PILE__(돌출)2"/>
      <sheetName val="토공(우물통,기타)_2"/>
      <sheetName val="단가_(2)2"/>
      <sheetName val="변압기_및_발전기_용량2"/>
      <sheetName val="중기_부표2"/>
      <sheetName val="각사별공사비분개_2"/>
      <sheetName val="TRE_TABLE2"/>
      <sheetName val="자__재2"/>
      <sheetName val="1차_내역서2"/>
      <sheetName val="3_건축(현장안)2"/>
      <sheetName val="BEND_LOSS2"/>
      <sheetName val="공사비_내역_(가)2"/>
      <sheetName val="1_기성청구공문양식1"/>
      <sheetName val="2_기성청구갑지1"/>
      <sheetName val="경비원_1"/>
      <sheetName val="첨부#2_Cash_Flow(현장작성)1"/>
      <sheetName val="수량산출서_갑지1"/>
      <sheetName val="4-1__매출원가_손익계획_집계표1"/>
      <sheetName val="4_2유효폭의_계산1"/>
      <sheetName val="총괄갑_1"/>
      <sheetName val="1_설계조건1"/>
      <sheetName val="PAD_TR보호대기초1"/>
      <sheetName val="C_배수관공1"/>
      <sheetName val="유효폭의_계산1"/>
      <sheetName val="배수내역_(2)1"/>
      <sheetName val="1062-X방향_1"/>
      <sheetName val="표지_(2)1"/>
      <sheetName val="Com__-_첨부_#4_현장관리비"/>
      <sheetName val="Eq. Mobilization"/>
      <sheetName val="제경비율"/>
      <sheetName val="보할공정"/>
      <sheetName val="식재일위"/>
      <sheetName val="단가동향_건축"/>
      <sheetName val="업무처리전"/>
      <sheetName val="관리비현황"/>
      <sheetName val="실행(표지,갑,을)"/>
      <sheetName val="입찰내역 발주처 양식"/>
      <sheetName val="단면치수"/>
      <sheetName val="일위"/>
      <sheetName val="woo(mac)"/>
      <sheetName val=" FURNACE현설"/>
      <sheetName val="RESOURCE"/>
      <sheetName val="본실행경비"/>
      <sheetName val="ELECTRIC"/>
      <sheetName val="진행 DATA (2)"/>
      <sheetName val="Cashflow Analysis"/>
      <sheetName val="연부97-1"/>
      <sheetName val="EQUIP"/>
      <sheetName val="동원인원"/>
      <sheetName val="산출서_견출(외벽)"/>
      <sheetName val="견"/>
      <sheetName val="소총괄표1"/>
      <sheetName val="8.PILE  (돌출)"/>
      <sheetName val="중기비"/>
      <sheetName val="산#3-2"/>
      <sheetName val="산#3-2-2"/>
      <sheetName val="Open"/>
      <sheetName val="预算"/>
      <sheetName val="당진1,2호기전선관설치및접지4차공사내역서-을지"/>
      <sheetName val="구리토평1전기"/>
      <sheetName val="수지예산"/>
      <sheetName val="1.취수장"/>
      <sheetName val="20관리비율"/>
      <sheetName val="총괄내역서"/>
      <sheetName val="건축공사 집계표"/>
      <sheetName val="단면가정"/>
      <sheetName val="덕전리"/>
      <sheetName val="마산방향"/>
      <sheetName val="부대tu"/>
      <sheetName val="내역표지"/>
      <sheetName val="BID"/>
      <sheetName val="3.공통공사대비"/>
      <sheetName val="기준"/>
      <sheetName val="개소별수량산출"/>
      <sheetName val="전선 및 전선관"/>
      <sheetName val="DHEQSUPT"/>
      <sheetName val="내역서form"/>
      <sheetName val="별표 "/>
      <sheetName val="9811"/>
      <sheetName val="토목내역서 (도급단가)"/>
      <sheetName val="(실사조정)총괄"/>
      <sheetName val="기호"/>
      <sheetName val="본사공가현황"/>
      <sheetName val="공조기"/>
      <sheetName val="96노임기준"/>
      <sheetName val="요약&amp;결과"/>
      <sheetName val="입주현황"/>
      <sheetName val="Income Statement"/>
      <sheetName val="준검 내역서"/>
      <sheetName val="97 사업추정(WEKI)"/>
      <sheetName val="동호수배치도"/>
      <sheetName val="보유과세"/>
      <sheetName val="아파트"/>
      <sheetName val="R&amp;D"/>
      <sheetName val="전기변내역"/>
      <sheetName val="정렬"/>
      <sheetName val="스포회원매출"/>
      <sheetName val="RCF CLAIMED"/>
      <sheetName val="BSD (2)"/>
      <sheetName val="남평내역"/>
      <sheetName val="형틀물량집계표"/>
      <sheetName val="단중표"/>
      <sheetName val="재집"/>
      <sheetName val="직재"/>
      <sheetName val="업무계획1"/>
      <sheetName val="작업금지"/>
      <sheetName val="신심사"/>
      <sheetName val="본지사합"/>
      <sheetName val="Data Pembukaan_1.1"/>
      <sheetName val="Hardware"/>
      <sheetName val="첨부1-1"/>
      <sheetName val="예총"/>
      <sheetName val="const."/>
      <sheetName val="내역서(기계)"/>
      <sheetName val="전체항목"/>
      <sheetName val="간접비 총괄표"/>
      <sheetName val="수목데이타 "/>
      <sheetName val="남양주부대"/>
      <sheetName val="별표_"/>
      <sheetName val="일위대가 집계표"/>
      <sheetName val="공사원가계산서"/>
      <sheetName val="용산1(해보)"/>
      <sheetName val="기계경비(시간당)"/>
      <sheetName val="램머"/>
      <sheetName val="실행(ALT1)"/>
      <sheetName val="남대문빌딩"/>
      <sheetName val="저"/>
      <sheetName val="정산서 "/>
      <sheetName val="자동차폐수처리장"/>
      <sheetName val="STAFFSCHED "/>
      <sheetName val="목포방향"/>
      <sheetName val="99년하반기"/>
      <sheetName val="별제권_정리담보권"/>
      <sheetName val="담보평가"/>
      <sheetName val="원가계산"/>
      <sheetName val="형틀물량집계(부재별)"/>
      <sheetName val="형틀물량집계(내역별)"/>
      <sheetName val="손실 노무비 단가 산출 근거"/>
      <sheetName val="장기차입금"/>
      <sheetName val="전도금_(정산내역)"/>
      <sheetName val="2-1Are別総括表"/>
      <sheetName val="初期値設定"/>
      <sheetName val="纏め表"/>
      <sheetName val="諸経費"/>
      <sheetName val="清水計算営業税率関連"/>
      <sheetName val="TEL"/>
      <sheetName val="본관내역서"/>
      <sheetName val="시설장비"/>
      <sheetName val="빗물받이(910-510-410)"/>
      <sheetName val="電源計画"/>
      <sheetName val="참조"/>
      <sheetName val="공사비증감"/>
      <sheetName val="콘크리트타설집계표"/>
      <sheetName val="카메라"/>
      <sheetName val="252K444"/>
      <sheetName val="의뢰서"/>
      <sheetName val="비율-종합"/>
      <sheetName val="본부별매출"/>
      <sheetName val="설계예시"/>
      <sheetName val="설계내역2"/>
      <sheetName val="토적표"/>
      <sheetName val="손익"/>
      <sheetName val="24분기"/>
      <sheetName val="수지(320%) (2)"/>
      <sheetName val="104동"/>
      <sheetName val="대목"/>
      <sheetName val="1. 작업일보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BLDG_DCI"/>
      <sheetName val="BLDG_MCI"/>
      <sheetName val="h-013211-2"/>
      <sheetName val="10월"/>
      <sheetName val="현장별계약현황('98.10.31)"/>
      <sheetName val="설비원가"/>
      <sheetName val="매립"/>
      <sheetName val="마감LIST-1"/>
      <sheetName val="충주"/>
      <sheetName val="건축개요"/>
      <sheetName val="3.장비(안)"/>
      <sheetName val="기초"/>
      <sheetName val="대가단최종"/>
      <sheetName val="횡배수관"/>
      <sheetName val="0226"/>
      <sheetName val="6.방수공사"/>
      <sheetName val="간지"/>
      <sheetName val="남Ò_x0000_✀"/>
      <sheetName val="40총괄"/>
      <sheetName val="40집계"/>
      <sheetName val="0.메모"/>
      <sheetName val="선수금"/>
      <sheetName val="S0"/>
      <sheetName val="기계경비일람"/>
      <sheetName val="1.설계기준"/>
      <sheetName val="95년기준조정"/>
      <sheetName val="GM &amp; TA"/>
      <sheetName val="G29A"/>
      <sheetName val="Consolidated"/>
      <sheetName val="age analysis"/>
      <sheetName val="STEEL_BOX_단면설계(SEC_8)"/>
      <sheetName val="ALL"/>
      <sheetName val="LIDE"/>
      <sheetName val="__Hdedms_Mepss____________1___2"/>
      <sheetName val="통합"/>
      <sheetName val="個案9411"/>
      <sheetName val="계정과목_등1"/>
      <sheetName val="유첨3_적용기준"/>
      <sheetName val="환경기계공정표_(3)"/>
      <sheetName val="인건비_"/>
      <sheetName val="공사투입계획(변경결의)19_9"/>
      <sheetName val="노무비_월별지급현황19_9"/>
      <sheetName val="갑지(외주기성)19_9"/>
      <sheetName val="Data_Sheet"/>
      <sheetName val="Eq__Mobilization"/>
      <sheetName val="OtherKPI"/>
      <sheetName val="DATA2000"/>
      <sheetName val="반납중량산출"/>
      <sheetName val="단가비교표"/>
      <sheetName val="소비자가"/>
      <sheetName val="할증 "/>
      <sheetName val="기초분물량표"/>
      <sheetName val="총괄 집계표"/>
      <sheetName val="수량산?"/>
      <sheetName val="5_x0000__x0000_"/>
      <sheetName val="수량산k"/>
      <sheetName val="Summary"/>
      <sheetName val="Public Area"/>
      <sheetName val="Sat Bah &amp; Up"/>
      <sheetName val="A____________4________FILE____2"/>
      <sheetName val="예산내역서"/>
      <sheetName val="WORK"/>
      <sheetName val="최초-대비표"/>
      <sheetName val="입력(필수)"/>
      <sheetName val="5.공통가설"/>
      <sheetName val="건축(대구야구장)"/>
      <sheetName val="건축(창원야구장)"/>
      <sheetName val="2.현장관리비"/>
      <sheetName val="집계표(육상)"/>
      <sheetName val="전기계산"/>
      <sheetName val="적용단가"/>
      <sheetName val="12CGOU"/>
      <sheetName val="대치판정"/>
      <sheetName val="포장물량집계"/>
      <sheetName val="가시설공 수량 총 집계표"/>
      <sheetName val="배수"/>
      <sheetName val="경상"/>
      <sheetName val="6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 refreshError="1"/>
      <sheetData sheetId="630" refreshError="1"/>
      <sheetData sheetId="631" refreshError="1"/>
      <sheetData sheetId="632" refreshError="1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6PILE  (돌출)"/>
      <sheetName val="내역서"/>
      <sheetName val="대로근거"/>
      <sheetName val="말뚝지지력산정"/>
      <sheetName val="식생블럭단위수량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최적단면"/>
      <sheetName val="예정(3)"/>
      <sheetName val="ABUT수량-A1"/>
      <sheetName val="방음벽기초"/>
      <sheetName val="조명시설"/>
      <sheetName val="실행철강하도"/>
      <sheetName val="Sheet1"/>
      <sheetName val="자재단가(총)"/>
      <sheetName val="노임단가"/>
      <sheetName val="앵커구조계산"/>
      <sheetName val="내역서"/>
      <sheetName val="#REF"/>
      <sheetName val="7.계측제어"/>
      <sheetName val="6.동력"/>
      <sheetName val="13.방송공사"/>
      <sheetName val="15.소방공사"/>
      <sheetName val="12.옥외 방송공사"/>
      <sheetName val="8.옥외 보안등공사"/>
      <sheetName val="9.전등공사"/>
      <sheetName val="4.전력간선공사"/>
      <sheetName val="1.전력인입"/>
      <sheetName val="10.전열 공사"/>
      <sheetName val="11.전화공사"/>
      <sheetName val="5.CABLE TRAY"/>
      <sheetName val="3.피뢰공사"/>
      <sheetName val="14.TV공사"/>
      <sheetName val="IMPEADENCE MAP 취수장"/>
      <sheetName val="일위대가(계측기설치)"/>
      <sheetName val="총괄내역서"/>
      <sheetName val="설계예산서"/>
      <sheetName val="구조물터파기수량집계"/>
      <sheetName val="배수공 시멘트 및 골재량 산출"/>
      <sheetName val="6PILE  (돌출)"/>
      <sheetName val="유림골조"/>
      <sheetName val="자재집계"/>
      <sheetName val="최적T"/>
      <sheetName val="집계표"/>
      <sheetName val="집계표 (2)"/>
      <sheetName val="원가"/>
      <sheetName val="기계경비일람"/>
      <sheetName val="대가"/>
      <sheetName val="입출재고현황 (2)"/>
      <sheetName val="품셈기준"/>
      <sheetName val="충돌 내용"/>
      <sheetName val="결과조달"/>
      <sheetName val="DATA 입력란"/>
      <sheetName val="1. 설계조건 2.단면가정 3. 하중계산"/>
      <sheetName val="재1"/>
      <sheetName val="날개벽(시점좌측)"/>
      <sheetName val="산출근거"/>
      <sheetName val="공문"/>
      <sheetName val="목표세부명세"/>
      <sheetName val="손익분석"/>
      <sheetName val="중기사용료"/>
      <sheetName val="내역서적용수량집계표"/>
      <sheetName val="부안일위"/>
      <sheetName val="SLAB&quot;1&quot;"/>
      <sheetName val="측구터파기공수량집계"/>
      <sheetName val="1.설계조건"/>
      <sheetName val="변경내역"/>
      <sheetName val="제경비(전체)"/>
      <sheetName val="es정산"/>
      <sheetName val="포장공"/>
      <sheetName val="INPUT"/>
      <sheetName val="기초수량"/>
      <sheetName val="단가조사"/>
      <sheetName val="설계조건"/>
      <sheetName val="3련 BOX"/>
      <sheetName val="EP0618"/>
      <sheetName val="1 자원총괄"/>
      <sheetName val="예가표"/>
      <sheetName val="깨기"/>
      <sheetName val="unitpric"/>
      <sheetName val="noyim"/>
      <sheetName val="BUDGE"/>
      <sheetName val="수량집계표"/>
      <sheetName val="갑지"/>
      <sheetName val="설계개요"/>
      <sheetName val="부하(성남)"/>
      <sheetName val="T13(P68~72,78)"/>
      <sheetName val="착공신고서"/>
      <sheetName val="구조물철거타공정이월"/>
      <sheetName val="부대공자재집계표"/>
      <sheetName val="1호맨홀토공"/>
      <sheetName val="준공서류"/>
      <sheetName val="제당"/>
      <sheetName val="여방수로"/>
      <sheetName val="취수탑"/>
      <sheetName val="건축공사"/>
      <sheetName val="기계공사"/>
      <sheetName val="기초처리"/>
      <sheetName val="이설도로"/>
      <sheetName val="수변공원"/>
      <sheetName val="가설공사"/>
      <sheetName val="중기운반"/>
      <sheetName val="시험비"/>
      <sheetName val="토취장"/>
      <sheetName val="2간선"/>
      <sheetName val="성토부"/>
      <sheetName val="평야부원가 (총) (2)"/>
      <sheetName val="1공구총공사비"/>
      <sheetName val="SG"/>
      <sheetName val="일위대가"/>
    </sheetNames>
    <sheetDataSet>
      <sheetData sheetId="0" refreshError="1">
        <row r="88">
          <cell r="C88">
            <v>4.6666666666666671E-3</v>
          </cell>
        </row>
        <row r="89">
          <cell r="C89">
            <v>5.7060265899122817E-3</v>
          </cell>
        </row>
        <row r="90">
          <cell r="C90">
            <v>6.7453865131578954E-3</v>
          </cell>
        </row>
        <row r="91">
          <cell r="C91">
            <v>7.7847464364035092E-3</v>
          </cell>
        </row>
        <row r="92">
          <cell r="C92">
            <v>8.8241063596491247E-3</v>
          </cell>
        </row>
        <row r="93">
          <cell r="C93">
            <v>9.8634662828947367E-3</v>
          </cell>
        </row>
        <row r="94">
          <cell r="C94">
            <v>1.0902826206140352E-2</v>
          </cell>
        </row>
        <row r="95">
          <cell r="C95">
            <v>1.1942186129385968E-2</v>
          </cell>
        </row>
        <row r="96">
          <cell r="C96">
            <v>1.298154605263158E-2</v>
          </cell>
        </row>
        <row r="97">
          <cell r="C97">
            <v>1.4020905975877195E-2</v>
          </cell>
        </row>
        <row r="98">
          <cell r="C98">
            <v>1.5060265899122807E-2</v>
          </cell>
        </row>
        <row r="99">
          <cell r="C99">
            <v>1.6099625822368423E-2</v>
          </cell>
        </row>
        <row r="100">
          <cell r="C100">
            <v>1.7138985745614038E-2</v>
          </cell>
        </row>
        <row r="101">
          <cell r="C101">
            <v>1.817834566885965E-2</v>
          </cell>
        </row>
        <row r="102">
          <cell r="C102">
            <v>1.9217705592105266E-2</v>
          </cell>
        </row>
        <row r="103">
          <cell r="C103">
            <v>2.0257065515350881E-2</v>
          </cell>
        </row>
        <row r="104">
          <cell r="C104">
            <v>2.1296425438596493E-2</v>
          </cell>
        </row>
        <row r="105">
          <cell r="C105">
            <v>2.2335785361842109E-2</v>
          </cell>
        </row>
        <row r="106">
          <cell r="C106">
            <v>2.3375145285087721E-2</v>
          </cell>
        </row>
        <row r="107">
          <cell r="C107">
            <v>2.4414505208333336E-2</v>
          </cell>
        </row>
        <row r="108">
          <cell r="C108">
            <v>2.5453865131578948E-2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0715양식"/>
      <sheetName val="유림골조"/>
      <sheetName val="공통부대비"/>
      <sheetName val="태화42 "/>
      <sheetName val="공문"/>
      <sheetName val="#REF"/>
      <sheetName val="손익분석"/>
      <sheetName val="매매"/>
      <sheetName val="설건집계"/>
      <sheetName val="현장경상비"/>
      <sheetName val="목표세부명세"/>
      <sheetName val="공사입력"/>
      <sheetName val="구분현황"/>
      <sheetName val="공정표"/>
      <sheetName val="지수산정"/>
      <sheetName val="금융"/>
      <sheetName val="부산제일극장"/>
      <sheetName val="마감사양"/>
      <sheetName val="Sheet2"/>
      <sheetName val="동해title"/>
      <sheetName val="금액내역서"/>
      <sheetName val="와동25-3(변경)"/>
      <sheetName val="A3.공사비 검토"/>
      <sheetName val="C3.토목_옹벽"/>
      <sheetName val="공통비(전체)"/>
      <sheetName val="새공통(96임금인상기준)"/>
      <sheetName val="유림총괄"/>
      <sheetName val="비교1"/>
      <sheetName val="A6.샤시등"/>
      <sheetName val="부대내역"/>
      <sheetName val="지우지마세요"/>
      <sheetName val="Sheet5"/>
      <sheetName val="중기사용료"/>
      <sheetName val="일위대가-01"/>
      <sheetName val="고창방향"/>
      <sheetName val="BSD (2)"/>
      <sheetName val="CTEMCOST"/>
      <sheetName val="ELECTRIC"/>
      <sheetName val="SCHEDULE"/>
      <sheetName val="금융비용"/>
      <sheetName val="결과조달"/>
      <sheetName val="TRE TABLE"/>
      <sheetName val="DATA"/>
      <sheetName val="신대방33(적용)"/>
      <sheetName val="전기"/>
      <sheetName val="갑지(추정)"/>
      <sheetName val="hvac(제어동)"/>
      <sheetName val="예가표"/>
      <sheetName val="1062-X방향 "/>
      <sheetName val="업무처리전"/>
      <sheetName val="개요입력"/>
      <sheetName val="수량기준"/>
      <sheetName val="단가기준"/>
      <sheetName val="태화42_"/>
      <sheetName val="TRE_TABLE"/>
      <sheetName val="A3_공사비_검토"/>
      <sheetName val="C3_토목_옹벽"/>
      <sheetName val="A6_샤시등"/>
      <sheetName val="BSD_(2)"/>
      <sheetName val="1062-X방향_"/>
      <sheetName val="정부노임단가"/>
      <sheetName val="터파기및재료"/>
      <sheetName val="자재단가"/>
      <sheetName val="일위대가목차"/>
      <sheetName val="프랜트면허"/>
      <sheetName val="총물량"/>
      <sheetName val="Sheet1"/>
      <sheetName val="6PILE  (돌출)"/>
      <sheetName val="별표총괄"/>
      <sheetName val="내2"/>
      <sheetName val="할증"/>
      <sheetName val="여흥"/>
      <sheetName val="S-curve"/>
      <sheetName val="조명시설"/>
      <sheetName val="임원,관리,별도"/>
      <sheetName val="0314재고확인"/>
      <sheetName val="CDTK"/>
      <sheetName val="예산실적전체당월"/>
      <sheetName val="설계조건"/>
      <sheetName val="106C0300"/>
      <sheetName val="SG"/>
      <sheetName val="F4-F7"/>
      <sheetName val="표준할증"/>
      <sheetName val="DRUM"/>
      <sheetName val="0226"/>
      <sheetName val="수정내역서"/>
      <sheetName val="표지"/>
      <sheetName val="대비표(토공1안)"/>
      <sheetName val="수리결과"/>
      <sheetName val="하수급견적대비"/>
      <sheetName val="인사자료총집계"/>
      <sheetName val="설계내역"/>
      <sheetName val="내역"/>
      <sheetName val="공종목록표"/>
      <sheetName val="은행"/>
      <sheetName val="단면가정"/>
      <sheetName val="기성내역"/>
      <sheetName val="P.M 별"/>
      <sheetName val="Eq. Mobilization"/>
      <sheetName val="현장"/>
      <sheetName val="일위대가표"/>
      <sheetName val="내역서"/>
      <sheetName val="신메뉴백"/>
      <sheetName val="신메뉴백2"/>
      <sheetName val="EP0618"/>
      <sheetName val="집계표"/>
      <sheetName val="건축내역"/>
      <sheetName val="BOX"/>
      <sheetName val="구리토평1전기"/>
      <sheetName val="사업관리"/>
      <sheetName val="가열로SW"/>
      <sheetName val="B"/>
      <sheetName val="FAB동(전체)"/>
      <sheetName val="VS P-Q"/>
      <sheetName val="노임"/>
      <sheetName val="단기차입금"/>
      <sheetName val="③자재비"/>
      <sheetName val="토공(우물통,기타) "/>
      <sheetName val="설계내역서"/>
      <sheetName val="태화42_1"/>
      <sheetName val="A3_공사비_검토1"/>
      <sheetName val="C3_토목_옹벽1"/>
      <sheetName val="A6_샤시등1"/>
      <sheetName val="BSD_(2)1"/>
      <sheetName val="TRE_TABLE1"/>
      <sheetName val="1062-X방향_1"/>
      <sheetName val="6PILE__(돌출)"/>
      <sheetName val="FAB별"/>
      <sheetName val="01"/>
      <sheetName val="Sheet13"/>
      <sheetName val="Sheet14"/>
      <sheetName val="평형별 세대수"/>
      <sheetName val="대비표"/>
      <sheetName val="내역서(마루공사)"/>
      <sheetName val="단가 및 재료비"/>
      <sheetName val="단가산출2"/>
      <sheetName val="단가산출1"/>
      <sheetName val="중기사용료산출근거"/>
      <sheetName val="발주수량표"/>
      <sheetName val="TTL"/>
      <sheetName val=""/>
      <sheetName val="Sheet4"/>
      <sheetName val="분석"/>
      <sheetName val="분전함신설"/>
      <sheetName val="접지1종"/>
      <sheetName val="공정data"/>
      <sheetName val="택지구간단면(관로)"/>
      <sheetName val="날개벽수량표"/>
      <sheetName val="BM"/>
      <sheetName val="PIPE"/>
      <sheetName val="총괄내역서"/>
      <sheetName val="마산월령동골조물량변경"/>
      <sheetName val="가격조사서"/>
      <sheetName val="노무비"/>
      <sheetName val="LEGEND"/>
      <sheetName val="MOTOR"/>
      <sheetName val="2000_11월설계내역"/>
      <sheetName val="잡비계산"/>
      <sheetName val="토목(대안)"/>
      <sheetName val="01노임적용기준"/>
      <sheetName val="동원인원"/>
      <sheetName val="평가데이터"/>
      <sheetName val="기계경비(시간당)"/>
      <sheetName val="내역서(교량)전체"/>
      <sheetName val="삼보지질"/>
      <sheetName val="BID"/>
      <sheetName val="노임단가"/>
      <sheetName val="램머"/>
      <sheetName val="공정표_"/>
      <sheetName val="자재(원원+원대)"/>
      <sheetName val="구의33고"/>
      <sheetName val="일위대가"/>
      <sheetName val="일위목록"/>
      <sheetName val="단가대비표"/>
      <sheetName val="요율"/>
      <sheetName val="내역_ver1_0"/>
      <sheetName val="단가표"/>
      <sheetName val="아파트 기성내역서"/>
      <sheetName val="PKG"/>
      <sheetName val="실행(표지,갑,을)"/>
      <sheetName val="5.관리사무소,보육시설,경로당 소화"/>
      <sheetName val="Config"/>
      <sheetName val="VT NC M"/>
      <sheetName val="DLDTLN"/>
      <sheetName val="Chi tiet gia DT"/>
      <sheetName val="Gia DT bo Sung"/>
      <sheetName val="PT gia DT"/>
      <sheetName val="Phan tich vat tu"/>
      <sheetName val="PTgia DT BS"/>
      <sheetName val="실행내역서 "/>
      <sheetName val="작업자 입력"/>
      <sheetName val="05월출력작업일보"/>
      <sheetName val="시산표"/>
      <sheetName val="토공정보"/>
      <sheetName val="두앙"/>
      <sheetName val="2"/>
      <sheetName val="견적대비표"/>
      <sheetName val="견적의뢰"/>
      <sheetName val="Sheet1 (2)"/>
      <sheetName val="4.전기"/>
      <sheetName val="box(1.5x1.5)"/>
      <sheetName val="ELEC"/>
      <sheetName val="안양1공구_건축"/>
      <sheetName val="총괄"/>
      <sheetName val="1TL종점(1)"/>
      <sheetName val="개산공사비"/>
      <sheetName val="맨홀수량"/>
      <sheetName val="실행철강하도"/>
      <sheetName val="환경보전비B"/>
      <sheetName val="가옥철거(지장물조서)"/>
      <sheetName val="인테리어내역"/>
      <sheetName val="quantity"/>
      <sheetName val="입찰내역 발주처 양식"/>
      <sheetName val="CAL1"/>
      <sheetName val="Sheet9"/>
      <sheetName val="Sheet10"/>
      <sheetName val="전기자료"/>
      <sheetName val="토목주소"/>
      <sheetName val="CAPVC"/>
      <sheetName val="mm10"/>
      <sheetName val="관급자재비"/>
      <sheetName val="폐기물처리비"/>
      <sheetName val="BQMPALOC"/>
      <sheetName val="경계옹벽"/>
      <sheetName val="매립공사"/>
      <sheetName val="THICKENER AREA"/>
      <sheetName val="AUTOCLAVE 건물"/>
      <sheetName val="기존AUTOCLAVE 건물 철거 설치"/>
      <sheetName val="REACTOR"/>
      <sheetName val=" 침강제 건물 철골마감"/>
      <sheetName val=" CUSHION TANK기초 토건"/>
      <sheetName val=" 저압FILTERPRESS 토건"/>
      <sheetName val="도로 포장"/>
      <sheetName val="토건 설계, 감리 용역"/>
      <sheetName val="1단지 REACTOR"/>
      <sheetName val="1단지 50M3 REACTOR 기초외"/>
      <sheetName val="1단지 연용해 THICKENER AREA"/>
      <sheetName val="2단지 저광사 옹벽 설치 외"/>
      <sheetName val="2단지 SCRUBBER 토건"/>
      <sheetName val="경비2내역"/>
      <sheetName val="Register"/>
      <sheetName val="유림콘도"/>
      <sheetName val="역삼원룸"/>
      <sheetName val="고양점소"/>
      <sheetName val="변산리조트"/>
      <sheetName val="COVER"/>
      <sheetName val="최적단면"/>
      <sheetName val="골조시행"/>
      <sheetName val="TOWER 12TON"/>
      <sheetName val="TOWER 10TON"/>
      <sheetName val="sal"/>
      <sheetName val="도"/>
      <sheetName val="입찰안"/>
      <sheetName val="포장공(부체도로)"/>
      <sheetName val="입출재고현황 (2)"/>
      <sheetName val="청"/>
      <sheetName val="Trans"/>
      <sheetName val="집계표(OPTION)"/>
      <sheetName val="산근"/>
      <sheetName val="원본"/>
      <sheetName val="PILOT품"/>
      <sheetName val="M96현황-동아"/>
      <sheetName val="Eq__Mobilization"/>
      <sheetName val="VS_P-Q"/>
      <sheetName val="P_M_별"/>
      <sheetName val="평형별_세대수"/>
      <sheetName val="태화42_2"/>
      <sheetName val="A3_공사비_검토2"/>
      <sheetName val="C3_토목_옹벽2"/>
      <sheetName val="A6_샤시등2"/>
      <sheetName val="TRE_TABLE2"/>
      <sheetName val="BSD_(2)2"/>
      <sheetName val="1062-X방향_2"/>
      <sheetName val="6PILE__(돌출)1"/>
      <sheetName val="토공(우물통,기타)_"/>
      <sheetName val="단가_및_재료비"/>
      <sheetName val="Sheet1_(2)"/>
      <sheetName val="작업자_입력"/>
      <sheetName val="실행"/>
      <sheetName val="12CGOU"/>
      <sheetName val="5.소재"/>
      <sheetName val="EE-PROP"/>
      <sheetName val="수로교총재료집계"/>
      <sheetName val="__HDEDMS_Mepss_____________AP_2"/>
      <sheetName val="__HDEDMS_Mepss_____________AP_3"/>
      <sheetName val="ENE-CAL"/>
      <sheetName val="1"/>
      <sheetName val="Rate Analysis"/>
      <sheetName val="YIELD"/>
      <sheetName val="물량내역서"/>
      <sheetName val="6월인원"/>
      <sheetName val="역공종"/>
      <sheetName val="갑지"/>
      <sheetName val="부하(성남)"/>
      <sheetName val="토공수량"/>
      <sheetName val="배수내역"/>
      <sheetName val="골조"/>
      <sheetName val="포장절단"/>
      <sheetName val="__HDEDMS_Mepss_____________AP_4"/>
      <sheetName val="__HDEDMS_Mepss_____________AP_5"/>
      <sheetName val="__HDEDMS_Mepss_____________AP_6"/>
      <sheetName val="__HDEDMS_Mepss_____________AP_7"/>
      <sheetName val="현장 기술인 PMIS-미동(PH2)"/>
      <sheetName val="기성청구내역서(sample양식)"/>
      <sheetName val="간접비집계"/>
      <sheetName val="물가연동제"/>
      <sheetName val="4_전기"/>
      <sheetName val="box(1_5x1_5)"/>
      <sheetName val="예산대비"/>
      <sheetName val="Total"/>
      <sheetName val="공통비총괄표"/>
      <sheetName val="단면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서울기계장치"/>
      <sheetName val="안산기계장치"/>
      <sheetName val="구축물"/>
      <sheetName val="금액기준"/>
      <sheetName val="조명시설"/>
      <sheetName val="6PILE  (돌출)"/>
      <sheetName val="최적단면"/>
      <sheetName val="1TL종점(1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"/>
      <sheetName val="2000년1차"/>
      <sheetName val="2000전체분"/>
      <sheetName val="퍼스트"/>
      <sheetName val="관급자재"/>
      <sheetName val="#REF"/>
      <sheetName val="일위대가"/>
      <sheetName val="터파기및재료"/>
      <sheetName val="마포토정"/>
      <sheetName val="갑지"/>
      <sheetName val="부하(성남)"/>
      <sheetName val="부하계산서"/>
      <sheetName val="Sheet3"/>
      <sheetName val="프랜트면허"/>
      <sheetName val="토목주소"/>
      <sheetName val="SCH"/>
      <sheetName val="Macro1"/>
      <sheetName val="실행내역"/>
      <sheetName val="갑지(추정)"/>
      <sheetName val="내역서"/>
      <sheetName val="A_7"/>
      <sheetName val="rate"/>
    </sheetNames>
    <sheetDataSet>
      <sheetData sheetId="0">
        <row r="1">
          <cell r="A1" t="str">
            <v>명     칭</v>
          </cell>
          <cell r="B1" t="str">
            <v>규      격</v>
          </cell>
          <cell r="C1" t="str">
            <v>수   량</v>
          </cell>
          <cell r="D1" t="str">
            <v>단위</v>
          </cell>
          <cell r="E1" t="str">
            <v>단  가</v>
          </cell>
          <cell r="F1" t="str">
            <v>금    액</v>
          </cell>
          <cell r="G1" t="str">
            <v>비   고</v>
          </cell>
        </row>
        <row r="2">
          <cell r="A2" t="str">
            <v>서부산업도로 유수암 ~ 어음간 (95호선)도로확장및 포장공사</v>
          </cell>
        </row>
        <row r="3">
          <cell r="A3" t="str">
            <v>1.토공</v>
          </cell>
          <cell r="F3">
            <v>2788053189</v>
          </cell>
        </row>
        <row r="4">
          <cell r="A4" t="str">
            <v>2.배수공</v>
          </cell>
          <cell r="F4">
            <v>2289695623</v>
          </cell>
        </row>
        <row r="5">
          <cell r="A5" t="str">
            <v>3.구조물공</v>
          </cell>
          <cell r="F5">
            <v>3077551089</v>
          </cell>
        </row>
        <row r="6">
          <cell r="A6" t="str">
            <v>4.옹벽공</v>
          </cell>
          <cell r="F6">
            <v>1489415358</v>
          </cell>
        </row>
        <row r="7">
          <cell r="A7" t="str">
            <v>5.포장공</v>
          </cell>
          <cell r="F7">
            <v>961010035</v>
          </cell>
        </row>
        <row r="8">
          <cell r="A8" t="str">
            <v>6.안전시설공</v>
          </cell>
          <cell r="F8">
            <v>1050676904</v>
          </cell>
        </row>
        <row r="9">
          <cell r="A9" t="str">
            <v>7.부대공</v>
          </cell>
          <cell r="F9">
            <v>360087650</v>
          </cell>
        </row>
        <row r="10">
          <cell r="A10" t="str">
            <v xml:space="preserve">    계</v>
          </cell>
          <cell r="F10">
            <v>12016489848</v>
          </cell>
        </row>
        <row r="11">
          <cell r="A11" t="str">
            <v>8. 간접노무비</v>
          </cell>
          <cell r="F11">
            <v>1211200000</v>
          </cell>
        </row>
        <row r="12">
          <cell r="A12" t="str">
            <v>9. 산재보험료</v>
          </cell>
          <cell r="F12">
            <v>281000000</v>
          </cell>
        </row>
        <row r="13">
          <cell r="A13" t="str">
            <v>10.고용보험료</v>
          </cell>
          <cell r="F13">
            <v>7500000</v>
          </cell>
        </row>
        <row r="14">
          <cell r="A14" t="str">
            <v>11.안전관리비</v>
          </cell>
          <cell r="F14">
            <v>361700000</v>
          </cell>
        </row>
        <row r="15">
          <cell r="A15" t="str">
            <v>12.기타경비</v>
          </cell>
          <cell r="F15">
            <v>909900000</v>
          </cell>
        </row>
        <row r="16">
          <cell r="A16" t="str">
            <v xml:space="preserve">   순공사원가</v>
          </cell>
          <cell r="F16">
            <v>14787789848</v>
          </cell>
        </row>
        <row r="17">
          <cell r="A17" t="str">
            <v>13.일반관리비</v>
          </cell>
          <cell r="F17">
            <v>739300000</v>
          </cell>
        </row>
        <row r="18">
          <cell r="A18" t="str">
            <v xml:space="preserve">   합    계</v>
          </cell>
          <cell r="F18">
            <v>15527089848</v>
          </cell>
        </row>
        <row r="19">
          <cell r="A19" t="str">
            <v>14.이          윤</v>
          </cell>
          <cell r="C19">
            <v>1</v>
          </cell>
          <cell r="D19" t="str">
            <v>식</v>
          </cell>
          <cell r="F19">
            <v>1892910152</v>
          </cell>
        </row>
        <row r="20">
          <cell r="A20" t="str">
            <v xml:space="preserve">   공급가액</v>
          </cell>
          <cell r="F20">
            <v>17420000000</v>
          </cell>
        </row>
        <row r="21">
          <cell r="A21" t="str">
            <v>15.부 가 가 치 세</v>
          </cell>
          <cell r="C21">
            <v>1</v>
          </cell>
          <cell r="D21" t="str">
            <v>식</v>
          </cell>
          <cell r="F21">
            <v>1742000000</v>
          </cell>
        </row>
        <row r="22">
          <cell r="A22" t="str">
            <v>16.도로 대장 전산화</v>
          </cell>
          <cell r="C22">
            <v>1</v>
          </cell>
          <cell r="D22" t="str">
            <v>식</v>
          </cell>
          <cell r="F22">
            <v>17000000</v>
          </cell>
        </row>
        <row r="23">
          <cell r="A23" t="str">
            <v>17.안 전 점 검 비</v>
          </cell>
          <cell r="C23">
            <v>1</v>
          </cell>
          <cell r="D23" t="str">
            <v>식</v>
          </cell>
          <cell r="F23">
            <v>19000000</v>
          </cell>
        </row>
        <row r="24">
          <cell r="A24" t="str">
            <v>18.폐기물 처리비</v>
          </cell>
          <cell r="C24">
            <v>1</v>
          </cell>
          <cell r="D24" t="str">
            <v>식</v>
          </cell>
          <cell r="F24">
            <v>15000000</v>
          </cell>
        </row>
        <row r="25">
          <cell r="A25" t="str">
            <v xml:space="preserve">   도급금액</v>
          </cell>
          <cell r="F25">
            <v>19218100000</v>
          </cell>
        </row>
        <row r="26">
          <cell r="A26" t="str">
            <v>1. 토            공</v>
          </cell>
          <cell r="F26">
            <v>2788053189</v>
          </cell>
        </row>
        <row r="27">
          <cell r="A27" t="str">
            <v>1.01 기존 구조물 철거공</v>
          </cell>
        </row>
        <row r="28">
          <cell r="A28" t="str">
            <v>a. 철근 콘크리트 깨기</v>
          </cell>
        </row>
        <row r="29">
          <cell r="A29" t="str">
            <v>-1.철근 콘크리트 깨기</v>
          </cell>
          <cell r="B29" t="str">
            <v>t=30cm 미만</v>
          </cell>
          <cell r="C29">
            <v>648</v>
          </cell>
          <cell r="D29" t="str">
            <v>㎥</v>
          </cell>
          <cell r="E29">
            <v>104209</v>
          </cell>
          <cell r="F29">
            <v>67527432</v>
          </cell>
        </row>
        <row r="30">
          <cell r="A30" t="str">
            <v>-2.철근 콘크리트 깨기</v>
          </cell>
          <cell r="B30" t="str">
            <v>t=30cm 이상</v>
          </cell>
          <cell r="C30">
            <v>193</v>
          </cell>
          <cell r="D30" t="str">
            <v>㎥</v>
          </cell>
          <cell r="E30">
            <v>107724</v>
          </cell>
          <cell r="F30">
            <v>20790732</v>
          </cell>
        </row>
        <row r="31">
          <cell r="A31" t="str">
            <v>b. 무근 콘크리트 깨기</v>
          </cell>
          <cell r="B31" t="str">
            <v>t=30cm 미만</v>
          </cell>
          <cell r="C31">
            <v>154</v>
          </cell>
          <cell r="D31" t="str">
            <v>㎥</v>
          </cell>
          <cell r="E31">
            <v>44859</v>
          </cell>
          <cell r="F31">
            <v>6908286</v>
          </cell>
        </row>
        <row r="32">
          <cell r="A32" t="str">
            <v>c. 포   장    절   단</v>
          </cell>
        </row>
        <row r="33">
          <cell r="A33" t="str">
            <v>-1. 아 스 콘  포 장</v>
          </cell>
          <cell r="C33">
            <v>819</v>
          </cell>
          <cell r="D33" t="str">
            <v>m</v>
          </cell>
          <cell r="E33">
            <v>1328</v>
          </cell>
          <cell r="F33">
            <v>1087632</v>
          </cell>
        </row>
        <row r="34">
          <cell r="A34" t="str">
            <v>-2. 콘 크 리 트 포 장</v>
          </cell>
          <cell r="C34">
            <v>114</v>
          </cell>
          <cell r="D34" t="str">
            <v>m</v>
          </cell>
          <cell r="E34">
            <v>1506</v>
          </cell>
          <cell r="F34">
            <v>171684</v>
          </cell>
        </row>
        <row r="35">
          <cell r="A35" t="str">
            <v>d. 포   장    깨   기</v>
          </cell>
        </row>
        <row r="36">
          <cell r="A36" t="str">
            <v>-1. 아 스 콘  포 장</v>
          </cell>
          <cell r="C36">
            <v>4179</v>
          </cell>
          <cell r="D36" t="str">
            <v>㎥</v>
          </cell>
          <cell r="E36">
            <v>9743</v>
          </cell>
          <cell r="F36">
            <v>40715997</v>
          </cell>
        </row>
        <row r="37">
          <cell r="A37" t="str">
            <v>-2. 콘 크 리 트 포 장</v>
          </cell>
          <cell r="C37">
            <v>251</v>
          </cell>
          <cell r="D37" t="str">
            <v>㎥</v>
          </cell>
          <cell r="E37">
            <v>19489</v>
          </cell>
          <cell r="F37">
            <v>4891739</v>
          </cell>
        </row>
        <row r="38">
          <cell r="A38" t="str">
            <v>d. 돌담 헐기 및 쌓기</v>
          </cell>
        </row>
        <row r="39">
          <cell r="A39" t="str">
            <v>-1. 돌  담  헐  기</v>
          </cell>
          <cell r="C39">
            <v>1771</v>
          </cell>
          <cell r="D39" t="str">
            <v>㎡</v>
          </cell>
          <cell r="E39">
            <v>8597</v>
          </cell>
          <cell r="F39">
            <v>15225287</v>
          </cell>
        </row>
        <row r="40">
          <cell r="A40" t="str">
            <v>-2. 돌  담  쌓  기</v>
          </cell>
          <cell r="B40" t="str">
            <v>막쌓기</v>
          </cell>
          <cell r="C40">
            <v>1084</v>
          </cell>
          <cell r="D40" t="str">
            <v>㎡</v>
          </cell>
          <cell r="E40">
            <v>21027</v>
          </cell>
          <cell r="F40">
            <v>22793268</v>
          </cell>
        </row>
        <row r="41">
          <cell r="A41" t="str">
            <v>e. 석 축 헐 기</v>
          </cell>
          <cell r="C41">
            <v>629</v>
          </cell>
          <cell r="D41" t="str">
            <v>㎡</v>
          </cell>
          <cell r="E41">
            <v>8597</v>
          </cell>
          <cell r="F41">
            <v>5407513</v>
          </cell>
        </row>
        <row r="42">
          <cell r="A42" t="str">
            <v>1.02 표   토   제   거</v>
          </cell>
          <cell r="B42" t="str">
            <v>답외구간</v>
          </cell>
          <cell r="C42">
            <v>122043</v>
          </cell>
          <cell r="D42" t="str">
            <v>㎡</v>
          </cell>
          <cell r="E42">
            <v>100</v>
          </cell>
          <cell r="F42">
            <v>12204300</v>
          </cell>
        </row>
        <row r="43">
          <cell r="A43" t="str">
            <v>1.03 층     따     기</v>
          </cell>
          <cell r="B43" t="str">
            <v>도쟈 19ton</v>
          </cell>
          <cell r="C43">
            <v>3653</v>
          </cell>
          <cell r="D43" t="str">
            <v>㎥</v>
          </cell>
          <cell r="E43">
            <v>842</v>
          </cell>
          <cell r="F43">
            <v>3075826</v>
          </cell>
        </row>
        <row r="44">
          <cell r="A44" t="str">
            <v>1.04 벌   개   제   근</v>
          </cell>
          <cell r="C44">
            <v>73909</v>
          </cell>
          <cell r="D44" t="str">
            <v>㎡</v>
          </cell>
          <cell r="E44">
            <v>222</v>
          </cell>
          <cell r="F44">
            <v>16407798</v>
          </cell>
        </row>
        <row r="45">
          <cell r="A45" t="str">
            <v>1.05 흙   깍   기   공</v>
          </cell>
        </row>
        <row r="46">
          <cell r="A46" t="str">
            <v>a. 토            사</v>
          </cell>
          <cell r="C46">
            <v>442362</v>
          </cell>
          <cell r="D46" t="str">
            <v>㎥</v>
          </cell>
          <cell r="E46">
            <v>672</v>
          </cell>
          <cell r="F46">
            <v>297267264</v>
          </cell>
        </row>
        <row r="47">
          <cell r="A47" t="str">
            <v>b.        암</v>
          </cell>
          <cell r="B47" t="str">
            <v>브레이카</v>
          </cell>
          <cell r="C47">
            <v>16355</v>
          </cell>
          <cell r="D47" t="str">
            <v>㎥</v>
          </cell>
          <cell r="E47">
            <v>18486</v>
          </cell>
          <cell r="F47">
            <v>302338530</v>
          </cell>
        </row>
        <row r="48">
          <cell r="A48" t="str">
            <v>1.06 측  구  터  파  기</v>
          </cell>
        </row>
        <row r="49">
          <cell r="A49" t="str">
            <v>a. 토            사</v>
          </cell>
          <cell r="B49" t="str">
            <v>토  사</v>
          </cell>
          <cell r="C49">
            <v>948</v>
          </cell>
          <cell r="D49" t="str">
            <v>㎥</v>
          </cell>
          <cell r="E49">
            <v>4508</v>
          </cell>
          <cell r="F49">
            <v>4273584</v>
          </cell>
        </row>
        <row r="50">
          <cell r="A50" t="str">
            <v>1.07 흙   운   반   공</v>
          </cell>
        </row>
        <row r="51">
          <cell r="A51" t="str">
            <v>a. 무           대</v>
          </cell>
        </row>
        <row r="52">
          <cell r="A52" t="str">
            <v>-1. 토        사</v>
          </cell>
          <cell r="B52" t="str">
            <v>ℓ =  20m</v>
          </cell>
          <cell r="C52">
            <v>136275</v>
          </cell>
          <cell r="D52" t="str">
            <v>㎥</v>
          </cell>
          <cell r="E52">
            <v>0</v>
          </cell>
          <cell r="F52">
            <v>0</v>
          </cell>
        </row>
        <row r="53">
          <cell r="A53" t="str">
            <v>-2.      암</v>
          </cell>
          <cell r="B53" t="str">
            <v>ℓ =  20m</v>
          </cell>
          <cell r="C53">
            <v>3957</v>
          </cell>
          <cell r="D53" t="str">
            <v>㎥</v>
          </cell>
          <cell r="E53">
            <v>0</v>
          </cell>
          <cell r="F53">
            <v>0</v>
          </cell>
        </row>
        <row r="54">
          <cell r="A54" t="str">
            <v>b. 도           쟈</v>
          </cell>
        </row>
        <row r="55">
          <cell r="A55" t="str">
            <v>-1. 토        사</v>
          </cell>
          <cell r="B55" t="str">
            <v>ℓ =  42m</v>
          </cell>
          <cell r="C55">
            <v>13054</v>
          </cell>
          <cell r="D55" t="str">
            <v>㎥</v>
          </cell>
          <cell r="E55">
            <v>508</v>
          </cell>
          <cell r="F55">
            <v>6631432</v>
          </cell>
        </row>
        <row r="56">
          <cell r="A56" t="str">
            <v>-2.      암</v>
          </cell>
          <cell r="B56" t="str">
            <v>ℓ =  42m</v>
          </cell>
          <cell r="C56">
            <v>268</v>
          </cell>
          <cell r="D56" t="str">
            <v>㎥</v>
          </cell>
          <cell r="E56">
            <v>1485</v>
          </cell>
          <cell r="F56">
            <v>397980</v>
          </cell>
        </row>
        <row r="57">
          <cell r="A57" t="str">
            <v>c. 덤           프</v>
          </cell>
        </row>
        <row r="58">
          <cell r="A58" t="str">
            <v>-1. 토        사</v>
          </cell>
          <cell r="B58" t="str">
            <v>ℓ = 1141m</v>
          </cell>
          <cell r="C58">
            <v>393284</v>
          </cell>
          <cell r="D58" t="str">
            <v>㎥</v>
          </cell>
          <cell r="E58">
            <v>1716</v>
          </cell>
          <cell r="F58">
            <v>674875344</v>
          </cell>
        </row>
        <row r="59">
          <cell r="A59" t="str">
            <v>-2.      암</v>
          </cell>
          <cell r="B59" t="str">
            <v>ℓ = 1582m</v>
          </cell>
          <cell r="C59">
            <v>15434</v>
          </cell>
          <cell r="D59" t="str">
            <v>㎥</v>
          </cell>
          <cell r="E59">
            <v>6989</v>
          </cell>
          <cell r="F59">
            <v>107868226</v>
          </cell>
        </row>
        <row r="60">
          <cell r="A60" t="str">
            <v>1.08 순성토 운반</v>
          </cell>
          <cell r="D60" t="str">
            <v>M3</v>
          </cell>
          <cell r="E60">
            <v>0</v>
          </cell>
        </row>
        <row r="61">
          <cell r="A61" t="str">
            <v>1.09 노 반   준 비 공</v>
          </cell>
          <cell r="B61" t="str">
            <v>절토부</v>
          </cell>
          <cell r="C61">
            <v>42577</v>
          </cell>
          <cell r="D61" t="str">
            <v>㎡</v>
          </cell>
          <cell r="E61">
            <v>160</v>
          </cell>
          <cell r="F61">
            <v>6812320</v>
          </cell>
        </row>
        <row r="62">
          <cell r="A62" t="str">
            <v>1.10 흙쌓기 및 다짐공</v>
          </cell>
        </row>
        <row r="63">
          <cell r="A63" t="str">
            <v>a.       〃</v>
          </cell>
          <cell r="B63" t="str">
            <v>노체, 토사</v>
          </cell>
          <cell r="C63">
            <v>493642</v>
          </cell>
          <cell r="D63" t="str">
            <v>㎥</v>
          </cell>
          <cell r="E63">
            <v>779</v>
          </cell>
          <cell r="F63">
            <v>384547118</v>
          </cell>
        </row>
        <row r="64">
          <cell r="A64" t="str">
            <v>b.       〃</v>
          </cell>
          <cell r="B64" t="str">
            <v>노상, 토사</v>
          </cell>
          <cell r="C64">
            <v>147579</v>
          </cell>
          <cell r="D64" t="str">
            <v>㎥</v>
          </cell>
          <cell r="E64">
            <v>967</v>
          </cell>
          <cell r="F64">
            <v>142708893</v>
          </cell>
        </row>
        <row r="65">
          <cell r="A65" t="str">
            <v>1.11 측 구   뚝 쌓 기</v>
          </cell>
          <cell r="C65">
            <v>200</v>
          </cell>
          <cell r="D65" t="str">
            <v>㎥</v>
          </cell>
          <cell r="E65">
            <v>2556</v>
          </cell>
          <cell r="F65">
            <v>511200</v>
          </cell>
        </row>
        <row r="66">
          <cell r="A66" t="str">
            <v>1.12 법 면   보 호 공</v>
          </cell>
        </row>
        <row r="67">
          <cell r="A67" t="str">
            <v>a. 씨앗 뿜어 붙이기</v>
          </cell>
          <cell r="C67">
            <v>106612</v>
          </cell>
          <cell r="D67" t="str">
            <v>㎡</v>
          </cell>
          <cell r="E67">
            <v>5672</v>
          </cell>
          <cell r="F67">
            <v>604703264</v>
          </cell>
        </row>
        <row r="68">
          <cell r="A68" t="str">
            <v>b. 암절개면 보호식재공</v>
          </cell>
          <cell r="B68" t="str">
            <v>t = 15㎝</v>
          </cell>
          <cell r="C68">
            <v>815</v>
          </cell>
          <cell r="D68" t="str">
            <v>㎡</v>
          </cell>
          <cell r="E68">
            <v>46516</v>
          </cell>
          <cell r="F68">
            <v>37910540</v>
          </cell>
        </row>
        <row r="70">
          <cell r="A70" t="str">
            <v>2. 배     수     공</v>
          </cell>
          <cell r="F70">
            <v>2289695623</v>
          </cell>
        </row>
        <row r="71">
          <cell r="A71" t="str">
            <v>2.01 측      구      공</v>
          </cell>
        </row>
        <row r="72">
          <cell r="A72" t="str">
            <v>a. 측 구 터 파 기</v>
          </cell>
        </row>
        <row r="73">
          <cell r="A73" t="str">
            <v>-1. 측 구 터 파 기</v>
          </cell>
          <cell r="B73" t="str">
            <v>토  사</v>
          </cell>
          <cell r="C73">
            <v>1701</v>
          </cell>
          <cell r="D73" t="str">
            <v>㎥</v>
          </cell>
          <cell r="E73">
            <v>4508</v>
          </cell>
          <cell r="F73">
            <v>7668108</v>
          </cell>
        </row>
        <row r="74">
          <cell r="A74" t="str">
            <v>b. 되   메   우   기</v>
          </cell>
        </row>
        <row r="75">
          <cell r="A75" t="str">
            <v>-1. 되  메  우  기</v>
          </cell>
          <cell r="B75" t="str">
            <v>다짐제외</v>
          </cell>
          <cell r="C75">
            <v>1556</v>
          </cell>
          <cell r="D75" t="str">
            <v>㎥</v>
          </cell>
          <cell r="E75">
            <v>1505</v>
          </cell>
          <cell r="F75">
            <v>2341780</v>
          </cell>
        </row>
        <row r="76">
          <cell r="A76" t="str">
            <v>-1. 되  메  우  기</v>
          </cell>
          <cell r="B76" t="str">
            <v>다짐포함</v>
          </cell>
          <cell r="C76">
            <v>753</v>
          </cell>
          <cell r="D76" t="str">
            <v>㎥</v>
          </cell>
          <cell r="E76">
            <v>3385</v>
          </cell>
          <cell r="F76">
            <v>2548905</v>
          </cell>
        </row>
        <row r="77">
          <cell r="A77" t="str">
            <v>c. L   형    측   구</v>
          </cell>
        </row>
        <row r="78">
          <cell r="A78" t="str">
            <v>-1. 형  식  -  1</v>
          </cell>
          <cell r="C78">
            <v>6791</v>
          </cell>
          <cell r="D78" t="str">
            <v>m</v>
          </cell>
          <cell r="E78">
            <v>17000</v>
          </cell>
          <cell r="F78">
            <v>115447000</v>
          </cell>
        </row>
        <row r="79">
          <cell r="A79" t="str">
            <v>-2. 형  식  -  2</v>
          </cell>
          <cell r="C79">
            <v>1356</v>
          </cell>
          <cell r="D79" t="str">
            <v>m</v>
          </cell>
          <cell r="E79">
            <v>17500</v>
          </cell>
          <cell r="F79">
            <v>23730000</v>
          </cell>
        </row>
        <row r="80">
          <cell r="A80" t="str">
            <v>-3. 형  식  -  3</v>
          </cell>
          <cell r="C80">
            <v>2868</v>
          </cell>
          <cell r="D80" t="str">
            <v>m</v>
          </cell>
          <cell r="E80">
            <v>18000</v>
          </cell>
          <cell r="F80">
            <v>51624000</v>
          </cell>
        </row>
        <row r="81">
          <cell r="A81" t="str">
            <v>d. V  형   측  구</v>
          </cell>
        </row>
        <row r="82">
          <cell r="A82" t="str">
            <v>-1. 형  식  -  1</v>
          </cell>
          <cell r="C82">
            <v>941</v>
          </cell>
          <cell r="D82" t="str">
            <v>m</v>
          </cell>
          <cell r="E82">
            <v>45210</v>
          </cell>
          <cell r="F82">
            <v>42542610</v>
          </cell>
        </row>
        <row r="83">
          <cell r="A83" t="str">
            <v>e.  U  형   측  구</v>
          </cell>
          <cell r="C83">
            <v>104</v>
          </cell>
          <cell r="D83" t="str">
            <v>m</v>
          </cell>
          <cell r="E83">
            <v>50000</v>
          </cell>
          <cell r="F83">
            <v>5200000</v>
          </cell>
        </row>
        <row r="84">
          <cell r="A84" t="str">
            <v>2.02  횡  배  수  관  공</v>
          </cell>
        </row>
        <row r="85">
          <cell r="A85" t="str">
            <v>a. 구 조 물 터 파 기</v>
          </cell>
        </row>
        <row r="86">
          <cell r="A86" t="str">
            <v>-1.구조물 터파기</v>
          </cell>
          <cell r="B86" t="str">
            <v>(육상토사,0~2m)</v>
          </cell>
          <cell r="C86">
            <v>1939</v>
          </cell>
          <cell r="D86" t="str">
            <v>㎥</v>
          </cell>
          <cell r="E86">
            <v>3161</v>
          </cell>
          <cell r="F86">
            <v>6129179</v>
          </cell>
        </row>
        <row r="87">
          <cell r="A87" t="str">
            <v>-2.구조물 터파기</v>
          </cell>
          <cell r="B87" t="str">
            <v>(육상토사,2~4m)</v>
          </cell>
          <cell r="C87">
            <v>120</v>
          </cell>
          <cell r="D87" t="str">
            <v>㎥</v>
          </cell>
          <cell r="E87">
            <v>4598</v>
          </cell>
          <cell r="F87">
            <v>551760</v>
          </cell>
        </row>
        <row r="88">
          <cell r="A88" t="str">
            <v>-3.구조물 터파기</v>
          </cell>
          <cell r="B88" t="str">
            <v>(육상암,0~2m)</v>
          </cell>
          <cell r="C88">
            <v>227</v>
          </cell>
          <cell r="D88" t="str">
            <v>㎥</v>
          </cell>
          <cell r="E88">
            <v>94660</v>
          </cell>
          <cell r="F88">
            <v>21487820</v>
          </cell>
        </row>
        <row r="89">
          <cell r="A89" t="str">
            <v>b. 되   메   우   기</v>
          </cell>
          <cell r="B89" t="str">
            <v>다짐포함</v>
          </cell>
          <cell r="C89">
            <v>2136</v>
          </cell>
          <cell r="D89" t="str">
            <v>㎥</v>
          </cell>
          <cell r="E89">
            <v>3385</v>
          </cell>
          <cell r="F89">
            <v>7230360</v>
          </cell>
        </row>
        <row r="90">
          <cell r="A90" t="str">
            <v>c. 배  수  관  부  설</v>
          </cell>
          <cell r="B90" t="str">
            <v>VR관</v>
          </cell>
        </row>
        <row r="91">
          <cell r="A91" t="str">
            <v>-1.       〃</v>
          </cell>
          <cell r="B91" t="str">
            <v>φ 600mm</v>
          </cell>
          <cell r="C91">
            <v>95</v>
          </cell>
          <cell r="D91" t="str">
            <v>m</v>
          </cell>
          <cell r="E91">
            <v>70801</v>
          </cell>
          <cell r="F91">
            <v>6726095</v>
          </cell>
        </row>
        <row r="92">
          <cell r="A92" t="str">
            <v>-2.       〃</v>
          </cell>
          <cell r="B92" t="str">
            <v>φ 800mm</v>
          </cell>
          <cell r="C92">
            <v>415</v>
          </cell>
          <cell r="D92" t="str">
            <v>m</v>
          </cell>
          <cell r="E92">
            <v>98466</v>
          </cell>
          <cell r="F92">
            <v>40863390</v>
          </cell>
        </row>
        <row r="93">
          <cell r="A93" t="str">
            <v>-3.       〃</v>
          </cell>
          <cell r="B93" t="str">
            <v>φ1000mm</v>
          </cell>
          <cell r="C93">
            <v>272</v>
          </cell>
          <cell r="D93" t="str">
            <v>m</v>
          </cell>
          <cell r="E93">
            <v>135049</v>
          </cell>
          <cell r="F93">
            <v>36733328</v>
          </cell>
        </row>
        <row r="94">
          <cell r="A94" t="str">
            <v>d. 배 수 관  날 개 벽</v>
          </cell>
        </row>
        <row r="95">
          <cell r="A95" t="str">
            <v>-1. 합판 거푸집</v>
          </cell>
          <cell r="B95" t="str">
            <v>3회,소형</v>
          </cell>
          <cell r="C95">
            <v>332</v>
          </cell>
          <cell r="D95" t="str">
            <v>㎡</v>
          </cell>
          <cell r="E95">
            <v>26387</v>
          </cell>
          <cell r="F95">
            <v>8760484</v>
          </cell>
        </row>
        <row r="96">
          <cell r="A96" t="str">
            <v>-2. 콘크리트 타설</v>
          </cell>
          <cell r="B96" t="str">
            <v>소형구조물</v>
          </cell>
          <cell r="C96">
            <v>72</v>
          </cell>
          <cell r="D96" t="str">
            <v>㎥</v>
          </cell>
          <cell r="E96">
            <v>32371</v>
          </cell>
          <cell r="F96">
            <v>2330712</v>
          </cell>
        </row>
        <row r="97">
          <cell r="A97" t="str">
            <v>2.03  집      수      정</v>
          </cell>
        </row>
        <row r="98">
          <cell r="A98" t="str">
            <v>a. 구 조 물 터 파 기</v>
          </cell>
        </row>
        <row r="99">
          <cell r="A99" t="str">
            <v>구조물 터파기</v>
          </cell>
          <cell r="B99" t="str">
            <v>(토사,0~2m)</v>
          </cell>
          <cell r="C99">
            <v>1048</v>
          </cell>
          <cell r="D99" t="str">
            <v>㎥</v>
          </cell>
          <cell r="E99">
            <v>3161</v>
          </cell>
          <cell r="F99">
            <v>3312728</v>
          </cell>
        </row>
        <row r="100">
          <cell r="A100" t="str">
            <v>구조물 터파기</v>
          </cell>
          <cell r="B100" t="str">
            <v>(암,0~2m)</v>
          </cell>
          <cell r="C100">
            <v>384</v>
          </cell>
          <cell r="D100" t="str">
            <v>㎥</v>
          </cell>
          <cell r="E100">
            <v>94660</v>
          </cell>
          <cell r="F100">
            <v>36349440</v>
          </cell>
        </row>
        <row r="101">
          <cell r="A101" t="str">
            <v>b. 되   메   우   기</v>
          </cell>
          <cell r="B101" t="str">
            <v>다짐포함</v>
          </cell>
          <cell r="C101">
            <v>1008</v>
          </cell>
          <cell r="D101" t="str">
            <v>㎥</v>
          </cell>
          <cell r="E101">
            <v>3385</v>
          </cell>
          <cell r="F101">
            <v>3412080</v>
          </cell>
        </row>
        <row r="102">
          <cell r="A102" t="str">
            <v>c. 콘크리트 타설</v>
          </cell>
          <cell r="B102" t="str">
            <v>(소형구조물)</v>
          </cell>
          <cell r="C102">
            <v>260</v>
          </cell>
          <cell r="D102" t="str">
            <v>㎥</v>
          </cell>
          <cell r="E102">
            <v>32371</v>
          </cell>
          <cell r="F102">
            <v>8416460</v>
          </cell>
        </row>
        <row r="103">
          <cell r="A103" t="str">
            <v>d. 합판 거푸집</v>
          </cell>
          <cell r="B103" t="str">
            <v>(4회, 0~ 7m)</v>
          </cell>
          <cell r="C103">
            <v>2839</v>
          </cell>
          <cell r="D103" t="str">
            <v>㎡</v>
          </cell>
          <cell r="E103">
            <v>19038</v>
          </cell>
          <cell r="F103">
            <v>54048882</v>
          </cell>
        </row>
        <row r="104">
          <cell r="A104" t="str">
            <v>e.철근 가공 조립</v>
          </cell>
          <cell r="B104" t="str">
            <v>(간 단)</v>
          </cell>
          <cell r="C104">
            <v>14</v>
          </cell>
          <cell r="D104" t="str">
            <v>ton</v>
          </cell>
          <cell r="E104">
            <v>264204</v>
          </cell>
          <cell r="F104">
            <v>3698856</v>
          </cell>
        </row>
        <row r="105">
          <cell r="A105" t="str">
            <v>f. 스 틸  그 레 이 팅</v>
          </cell>
        </row>
        <row r="106">
          <cell r="A106" t="str">
            <v>스틸 그레이팅</v>
          </cell>
          <cell r="B106" t="str">
            <v>아연도,1130×420×75</v>
          </cell>
          <cell r="C106">
            <v>172</v>
          </cell>
          <cell r="D106" t="str">
            <v>조</v>
          </cell>
          <cell r="E106">
            <v>33636</v>
          </cell>
          <cell r="F106">
            <v>5785392</v>
          </cell>
        </row>
        <row r="107">
          <cell r="A107" t="str">
            <v>스틸 그레이팅</v>
          </cell>
          <cell r="B107" t="str">
            <v>아연도,1180×980×50mm</v>
          </cell>
          <cell r="C107">
            <v>89</v>
          </cell>
          <cell r="D107" t="str">
            <v>조</v>
          </cell>
          <cell r="E107">
            <v>54000</v>
          </cell>
          <cell r="F107">
            <v>4806000</v>
          </cell>
        </row>
        <row r="108">
          <cell r="A108" t="str">
            <v>스틸 그레이팅</v>
          </cell>
          <cell r="B108" t="str">
            <v>아연도,940×1340×75</v>
          </cell>
          <cell r="C108">
            <v>5</v>
          </cell>
          <cell r="D108" t="str">
            <v>조</v>
          </cell>
          <cell r="E108">
            <v>75000</v>
          </cell>
          <cell r="F108">
            <v>375000</v>
          </cell>
        </row>
        <row r="109">
          <cell r="A109" t="str">
            <v>2.04  종  배  수  관  공</v>
          </cell>
        </row>
        <row r="110">
          <cell r="A110" t="str">
            <v>a. 구 조 물 터 파 기</v>
          </cell>
        </row>
        <row r="111">
          <cell r="A111" t="str">
            <v>구조물 터파기</v>
          </cell>
          <cell r="B111" t="str">
            <v>(육상토사,0~2m)</v>
          </cell>
          <cell r="C111">
            <v>7194</v>
          </cell>
          <cell r="D111" t="str">
            <v>㎥</v>
          </cell>
          <cell r="E111">
            <v>3161</v>
          </cell>
          <cell r="F111">
            <v>22740234</v>
          </cell>
        </row>
        <row r="112">
          <cell r="A112" t="str">
            <v>구조물 터파기</v>
          </cell>
          <cell r="B112" t="str">
            <v>(육상암,0~2m)</v>
          </cell>
          <cell r="C112">
            <v>2002</v>
          </cell>
          <cell r="D112" t="str">
            <v>㎥</v>
          </cell>
          <cell r="E112">
            <v>94660</v>
          </cell>
          <cell r="F112">
            <v>189509320</v>
          </cell>
        </row>
        <row r="113">
          <cell r="A113" t="str">
            <v>b. 되   메   우   기</v>
          </cell>
        </row>
        <row r="114">
          <cell r="A114" t="str">
            <v>-1.       〃</v>
          </cell>
          <cell r="B114" t="str">
            <v>다짐포함</v>
          </cell>
          <cell r="C114">
            <v>7472</v>
          </cell>
          <cell r="D114" t="str">
            <v>㎥</v>
          </cell>
          <cell r="E114">
            <v>3385</v>
          </cell>
          <cell r="F114">
            <v>25292720</v>
          </cell>
        </row>
        <row r="115">
          <cell r="A115" t="str">
            <v>c. 배  수  관  부  설</v>
          </cell>
          <cell r="B115" t="str">
            <v>흄관</v>
          </cell>
        </row>
        <row r="116">
          <cell r="A116" t="str">
            <v>-1.       〃</v>
          </cell>
          <cell r="B116" t="str">
            <v>φ 600mm</v>
          </cell>
          <cell r="C116">
            <v>52</v>
          </cell>
          <cell r="D116" t="str">
            <v>m</v>
          </cell>
          <cell r="E116">
            <v>35017</v>
          </cell>
          <cell r="F116">
            <v>1820884</v>
          </cell>
        </row>
        <row r="117">
          <cell r="A117" t="str">
            <v>-3.       〃</v>
          </cell>
          <cell r="B117" t="str">
            <v>φ1000mm</v>
          </cell>
          <cell r="C117">
            <v>90</v>
          </cell>
          <cell r="D117" t="str">
            <v>m</v>
          </cell>
          <cell r="E117">
            <v>74249</v>
          </cell>
          <cell r="F117">
            <v>6682410</v>
          </cell>
        </row>
        <row r="118">
          <cell r="A118" t="str">
            <v>d. 배  수  관  부  설</v>
          </cell>
          <cell r="B118" t="str">
            <v>V.R.관</v>
          </cell>
        </row>
        <row r="119">
          <cell r="A119" t="str">
            <v>-1        〃</v>
          </cell>
          <cell r="B119" t="str">
            <v>φ 300mm</v>
          </cell>
          <cell r="C119">
            <v>2720</v>
          </cell>
          <cell r="D119" t="str">
            <v>m</v>
          </cell>
          <cell r="E119">
            <v>17205</v>
          </cell>
          <cell r="F119">
            <v>46797600</v>
          </cell>
        </row>
        <row r="120">
          <cell r="A120" t="str">
            <v>-1.       〃</v>
          </cell>
          <cell r="B120" t="str">
            <v>φ 600mm</v>
          </cell>
          <cell r="C120">
            <v>1857</v>
          </cell>
          <cell r="D120" t="str">
            <v>m</v>
          </cell>
          <cell r="E120">
            <v>35017</v>
          </cell>
          <cell r="F120">
            <v>65026569</v>
          </cell>
        </row>
        <row r="121">
          <cell r="A121" t="str">
            <v>-2.       〃</v>
          </cell>
          <cell r="B121" t="str">
            <v>φ 800mm</v>
          </cell>
          <cell r="C121">
            <v>237</v>
          </cell>
          <cell r="D121" t="str">
            <v>m</v>
          </cell>
          <cell r="E121">
            <v>53473</v>
          </cell>
          <cell r="F121">
            <v>12673101</v>
          </cell>
        </row>
        <row r="122">
          <cell r="A122" t="str">
            <v>e.중분대 횡배수관 부설</v>
          </cell>
          <cell r="B122" t="str">
            <v>φ 300mm</v>
          </cell>
          <cell r="C122">
            <v>505</v>
          </cell>
          <cell r="D122" t="str">
            <v>m</v>
          </cell>
          <cell r="E122">
            <v>17205</v>
          </cell>
          <cell r="F122">
            <v>8688525</v>
          </cell>
        </row>
        <row r="123">
          <cell r="A123" t="str">
            <v>f.  면벽 및 날개벽</v>
          </cell>
        </row>
        <row r="124">
          <cell r="A124" t="str">
            <v>콘크리트 타설</v>
          </cell>
          <cell r="B124" t="str">
            <v>소형구조물</v>
          </cell>
          <cell r="C124">
            <v>1</v>
          </cell>
          <cell r="D124" t="str">
            <v>㎥</v>
          </cell>
          <cell r="E124">
            <v>32371</v>
          </cell>
          <cell r="F124">
            <v>32371</v>
          </cell>
        </row>
        <row r="125">
          <cell r="A125" t="str">
            <v>합 판 거 푸 집</v>
          </cell>
          <cell r="B125" t="str">
            <v>4회</v>
          </cell>
          <cell r="C125">
            <v>27</v>
          </cell>
          <cell r="D125" t="str">
            <v>㎡</v>
          </cell>
          <cell r="E125">
            <v>19038</v>
          </cell>
          <cell r="F125">
            <v>514026</v>
          </cell>
        </row>
        <row r="126">
          <cell r="A126" t="str">
            <v>2.05 도 수 로 공</v>
          </cell>
        </row>
        <row r="127">
          <cell r="A127" t="str">
            <v>a. 구 조 물 터 파 기</v>
          </cell>
        </row>
        <row r="128">
          <cell r="A128" t="str">
            <v>구조물 터파기</v>
          </cell>
          <cell r="B128" t="str">
            <v>(육상토사,0~2m)</v>
          </cell>
          <cell r="C128">
            <v>261</v>
          </cell>
          <cell r="D128" t="str">
            <v>㎥</v>
          </cell>
          <cell r="E128">
            <v>3161</v>
          </cell>
          <cell r="F128">
            <v>825021</v>
          </cell>
        </row>
        <row r="129">
          <cell r="A129" t="str">
            <v>b. 콘크리트타설</v>
          </cell>
        </row>
        <row r="130">
          <cell r="A130" t="str">
            <v>콘크리트 타설</v>
          </cell>
          <cell r="B130" t="str">
            <v>(소형구조물)</v>
          </cell>
          <cell r="C130">
            <v>53</v>
          </cell>
          <cell r="D130" t="str">
            <v>㎥</v>
          </cell>
          <cell r="E130">
            <v>32371</v>
          </cell>
          <cell r="F130">
            <v>1715663</v>
          </cell>
        </row>
        <row r="131">
          <cell r="A131" t="str">
            <v>콘크리트 타설</v>
          </cell>
          <cell r="B131" t="str">
            <v>(철근,진동기사용)</v>
          </cell>
          <cell r="C131">
            <v>41</v>
          </cell>
          <cell r="D131" t="str">
            <v>㎥</v>
          </cell>
          <cell r="E131">
            <v>22907</v>
          </cell>
          <cell r="F131">
            <v>939187</v>
          </cell>
        </row>
        <row r="132">
          <cell r="A132" t="str">
            <v>c. 거 푸 집</v>
          </cell>
        </row>
        <row r="133">
          <cell r="A133" t="str">
            <v>합 판 거 푸 집</v>
          </cell>
          <cell r="B133" t="str">
            <v>4회</v>
          </cell>
          <cell r="C133">
            <v>651</v>
          </cell>
          <cell r="D133" t="str">
            <v>㎡</v>
          </cell>
          <cell r="E133">
            <v>19038</v>
          </cell>
          <cell r="F133">
            <v>12393738</v>
          </cell>
        </row>
        <row r="134">
          <cell r="A134" t="str">
            <v>d.철근 가공 조립</v>
          </cell>
          <cell r="B134" t="str">
            <v>(간 단)</v>
          </cell>
          <cell r="C134">
            <v>2.117</v>
          </cell>
          <cell r="D134" t="str">
            <v>ton</v>
          </cell>
          <cell r="E134">
            <v>264204</v>
          </cell>
          <cell r="F134">
            <v>559319</v>
          </cell>
        </row>
        <row r="135">
          <cell r="A135" t="str">
            <v>2.07 석  축  공</v>
          </cell>
        </row>
        <row r="136">
          <cell r="A136" t="str">
            <v>구조물 터파기</v>
          </cell>
          <cell r="B136" t="str">
            <v>(육상토사,0~2m)</v>
          </cell>
          <cell r="C136">
            <v>50999</v>
          </cell>
          <cell r="D136" t="str">
            <v>㎥</v>
          </cell>
          <cell r="E136">
            <v>3161</v>
          </cell>
          <cell r="F136">
            <v>161207839</v>
          </cell>
        </row>
        <row r="137">
          <cell r="A137" t="str">
            <v>되 메 우 기</v>
          </cell>
          <cell r="B137" t="str">
            <v>다짐포함</v>
          </cell>
          <cell r="C137">
            <v>1197</v>
          </cell>
          <cell r="D137" t="str">
            <v>㎥</v>
          </cell>
          <cell r="E137">
            <v>3385</v>
          </cell>
          <cell r="F137">
            <v>4051845</v>
          </cell>
        </row>
        <row r="138">
          <cell r="A138" t="str">
            <v>석  축  쌓 기</v>
          </cell>
          <cell r="C138">
            <v>1197</v>
          </cell>
          <cell r="D138" t="str">
            <v>M2</v>
          </cell>
          <cell r="E138">
            <v>23090</v>
          </cell>
          <cell r="F138">
            <v>27638730</v>
          </cell>
        </row>
        <row r="139">
          <cell r="A139" t="str">
            <v>콘크리트 타설</v>
          </cell>
          <cell r="B139" t="str">
            <v>(무근구조물)</v>
          </cell>
          <cell r="C139">
            <v>305</v>
          </cell>
          <cell r="D139" t="str">
            <v>㎥</v>
          </cell>
          <cell r="E139">
            <v>20803</v>
          </cell>
          <cell r="F139">
            <v>6344915</v>
          </cell>
        </row>
        <row r="140">
          <cell r="A140" t="str">
            <v>몰    탈</v>
          </cell>
          <cell r="B140" t="str">
            <v>( 1 : 3 )</v>
          </cell>
          <cell r="C140">
            <v>10</v>
          </cell>
          <cell r="D140" t="str">
            <v>㎥</v>
          </cell>
          <cell r="E140">
            <v>34947</v>
          </cell>
          <cell r="F140">
            <v>349470</v>
          </cell>
        </row>
        <row r="141">
          <cell r="A141" t="str">
            <v>합판 거푸집</v>
          </cell>
          <cell r="B141" t="str">
            <v>(6회 ; 소형)</v>
          </cell>
          <cell r="C141">
            <v>171</v>
          </cell>
          <cell r="D141" t="str">
            <v>㎡</v>
          </cell>
          <cell r="E141">
            <v>20796</v>
          </cell>
          <cell r="F141">
            <v>3556116</v>
          </cell>
        </row>
        <row r="142">
          <cell r="A142" t="str">
            <v>배수 파이프</v>
          </cell>
          <cell r="B142" t="str">
            <v>(PVC PIPE φ50mm)</v>
          </cell>
          <cell r="C142">
            <v>419</v>
          </cell>
          <cell r="D142" t="str">
            <v>m</v>
          </cell>
          <cell r="E142">
            <v>1472</v>
          </cell>
          <cell r="F142">
            <v>616768</v>
          </cell>
        </row>
        <row r="143">
          <cell r="A143" t="str">
            <v>뒷 채 움</v>
          </cell>
          <cell r="B143" t="str">
            <v>보조기층재</v>
          </cell>
          <cell r="C143">
            <v>1137</v>
          </cell>
          <cell r="D143" t="str">
            <v>㎥</v>
          </cell>
          <cell r="E143">
            <v>16460</v>
          </cell>
          <cell r="F143">
            <v>18715020</v>
          </cell>
        </row>
        <row r="144">
          <cell r="A144" t="str">
            <v>2.08 수로보호공</v>
          </cell>
        </row>
        <row r="145">
          <cell r="A145" t="str">
            <v>구조물 터파기</v>
          </cell>
          <cell r="B145" t="str">
            <v>(육상토사,0~2m)</v>
          </cell>
          <cell r="C145">
            <v>9</v>
          </cell>
          <cell r="D145" t="str">
            <v>㎥</v>
          </cell>
          <cell r="E145">
            <v>3161</v>
          </cell>
          <cell r="F145">
            <v>28449</v>
          </cell>
        </row>
        <row r="146">
          <cell r="A146" t="str">
            <v>콘크리트 타설</v>
          </cell>
          <cell r="B146" t="str">
            <v>(소형구조물)</v>
          </cell>
          <cell r="C146">
            <v>7</v>
          </cell>
          <cell r="D146" t="str">
            <v>㎥</v>
          </cell>
          <cell r="E146">
            <v>32371</v>
          </cell>
          <cell r="F146">
            <v>226597</v>
          </cell>
        </row>
        <row r="147">
          <cell r="A147" t="str">
            <v>합 판 거 푸 집</v>
          </cell>
          <cell r="B147" t="str">
            <v>4회</v>
          </cell>
          <cell r="C147">
            <v>12</v>
          </cell>
          <cell r="D147" t="str">
            <v>㎡</v>
          </cell>
          <cell r="E147">
            <v>19038</v>
          </cell>
          <cell r="F147">
            <v>228456</v>
          </cell>
        </row>
        <row r="148">
          <cell r="A148" t="str">
            <v>2.07 암      거      공</v>
          </cell>
        </row>
        <row r="149">
          <cell r="A149" t="str">
            <v>◈ Sta. 4 ＋ 727</v>
          </cell>
        </row>
        <row r="150">
          <cell r="A150" t="str">
            <v>a. 구 조 물 터 파 기</v>
          </cell>
        </row>
        <row r="151">
          <cell r="A151" t="str">
            <v>구조물 터파기</v>
          </cell>
          <cell r="B151" t="str">
            <v>(육상토사,0~2m)</v>
          </cell>
          <cell r="C151">
            <v>669</v>
          </cell>
          <cell r="D151" t="str">
            <v>㎥</v>
          </cell>
          <cell r="E151">
            <v>3161</v>
          </cell>
          <cell r="F151">
            <v>2114709</v>
          </cell>
        </row>
        <row r="152">
          <cell r="A152" t="str">
            <v>되   메   우   기</v>
          </cell>
          <cell r="B152" t="str">
            <v>다짐포함</v>
          </cell>
          <cell r="C152">
            <v>173</v>
          </cell>
          <cell r="D152" t="str">
            <v>㎥</v>
          </cell>
          <cell r="E152">
            <v>3385</v>
          </cell>
          <cell r="F152">
            <v>585605</v>
          </cell>
        </row>
        <row r="153">
          <cell r="A153" t="str">
            <v>b. 뒷      채      움</v>
          </cell>
          <cell r="B153" t="str">
            <v>보조기층재</v>
          </cell>
          <cell r="C153">
            <v>1116</v>
          </cell>
          <cell r="D153" t="str">
            <v>㎥</v>
          </cell>
          <cell r="E153">
            <v>16460</v>
          </cell>
          <cell r="F153">
            <v>18369360</v>
          </cell>
        </row>
        <row r="154">
          <cell r="A154" t="str">
            <v>c. 콘 크 리 트  타 설</v>
          </cell>
        </row>
        <row r="155">
          <cell r="A155" t="str">
            <v>-1.       〃</v>
          </cell>
          <cell r="B155" t="str">
            <v>철근,진동기,펌프카</v>
          </cell>
          <cell r="C155">
            <v>439</v>
          </cell>
          <cell r="D155" t="str">
            <v>㎥</v>
          </cell>
          <cell r="E155">
            <v>10947</v>
          </cell>
          <cell r="F155">
            <v>4805733</v>
          </cell>
        </row>
        <row r="156">
          <cell r="A156" t="str">
            <v>-2.       〃</v>
          </cell>
          <cell r="B156" t="str">
            <v>무근구조물</v>
          </cell>
          <cell r="C156">
            <v>66</v>
          </cell>
          <cell r="D156" t="str">
            <v>㎥</v>
          </cell>
          <cell r="E156">
            <v>20803</v>
          </cell>
          <cell r="F156">
            <v>1372998</v>
          </cell>
        </row>
        <row r="157">
          <cell r="A157" t="str">
            <v>d. 거     푸     집</v>
          </cell>
        </row>
        <row r="158">
          <cell r="A158" t="str">
            <v>-1. 합 판  거 푸 집</v>
          </cell>
          <cell r="B158" t="str">
            <v>3회</v>
          </cell>
          <cell r="C158">
            <v>472</v>
          </cell>
          <cell r="D158" t="str">
            <v>㎡</v>
          </cell>
          <cell r="E158">
            <v>22050</v>
          </cell>
          <cell r="F158">
            <v>10407600</v>
          </cell>
        </row>
        <row r="159">
          <cell r="A159" t="str">
            <v>-2.합판 거푸집</v>
          </cell>
          <cell r="B159" t="str">
            <v>4회</v>
          </cell>
          <cell r="C159">
            <v>49</v>
          </cell>
          <cell r="D159" t="str">
            <v>㎡</v>
          </cell>
          <cell r="E159">
            <v>19038</v>
          </cell>
          <cell r="F159">
            <v>932862</v>
          </cell>
        </row>
        <row r="160">
          <cell r="A160" t="str">
            <v>-3.합판 거푸집</v>
          </cell>
          <cell r="B160" t="str">
            <v>6회</v>
          </cell>
          <cell r="C160">
            <v>4</v>
          </cell>
          <cell r="D160" t="str">
            <v>㎡</v>
          </cell>
          <cell r="E160">
            <v>15879</v>
          </cell>
          <cell r="F160">
            <v>63516</v>
          </cell>
        </row>
        <row r="161">
          <cell r="A161" t="str">
            <v>-4. 코팅 거푸집</v>
          </cell>
          <cell r="B161" t="str">
            <v>3회</v>
          </cell>
          <cell r="C161">
            <v>135</v>
          </cell>
          <cell r="D161" t="str">
            <v>㎡</v>
          </cell>
          <cell r="E161">
            <v>22050</v>
          </cell>
          <cell r="F161">
            <v>2976750</v>
          </cell>
        </row>
        <row r="162">
          <cell r="A162" t="str">
            <v>-5. 무늬거푸집</v>
          </cell>
          <cell r="C162">
            <v>340</v>
          </cell>
          <cell r="D162" t="str">
            <v>M2</v>
          </cell>
          <cell r="E162">
            <v>29285</v>
          </cell>
          <cell r="F162">
            <v>9956900</v>
          </cell>
        </row>
        <row r="163">
          <cell r="A163" t="str">
            <v>e. 철 근 가 공 조 립</v>
          </cell>
          <cell r="B163" t="str">
            <v>복 잡</v>
          </cell>
          <cell r="C163">
            <v>71.41</v>
          </cell>
          <cell r="D163" t="str">
            <v>ton</v>
          </cell>
          <cell r="E163">
            <v>456666</v>
          </cell>
          <cell r="F163">
            <v>32610519</v>
          </cell>
        </row>
        <row r="164">
          <cell r="A164" t="str">
            <v>f. 지     수     판</v>
          </cell>
          <cell r="B164" t="str">
            <v>PVC, 200×5㎜</v>
          </cell>
          <cell r="C164">
            <v>19</v>
          </cell>
          <cell r="D164" t="str">
            <v>m</v>
          </cell>
          <cell r="E164">
            <v>14840</v>
          </cell>
          <cell r="F164">
            <v>281960</v>
          </cell>
        </row>
        <row r="165">
          <cell r="A165" t="str">
            <v>g. 신   축   이   음</v>
          </cell>
          <cell r="B165" t="str">
            <v>Exp. Joint Filler,t=20mm</v>
          </cell>
          <cell r="C165">
            <v>9</v>
          </cell>
          <cell r="D165" t="str">
            <v>㎡</v>
          </cell>
          <cell r="E165">
            <v>5907</v>
          </cell>
          <cell r="F165">
            <v>53163</v>
          </cell>
        </row>
        <row r="166">
          <cell r="A166" t="str">
            <v>h. 실     런     트</v>
          </cell>
          <cell r="B166" t="str">
            <v>20 x 25mm</v>
          </cell>
          <cell r="C166">
            <v>16</v>
          </cell>
          <cell r="D166" t="str">
            <v>m</v>
          </cell>
          <cell r="E166">
            <v>2315</v>
          </cell>
          <cell r="F166">
            <v>37040</v>
          </cell>
        </row>
        <row r="167">
          <cell r="A167" t="str">
            <v>i. 강   관   비  계</v>
          </cell>
          <cell r="C167">
            <v>444</v>
          </cell>
          <cell r="D167" t="str">
            <v>㎡</v>
          </cell>
          <cell r="E167">
            <v>10525</v>
          </cell>
          <cell r="F167">
            <v>4673100</v>
          </cell>
        </row>
        <row r="168">
          <cell r="A168" t="str">
            <v>j. 강  관  동  바  리</v>
          </cell>
          <cell r="B168" t="str">
            <v>(암거구조물용)</v>
          </cell>
          <cell r="C168">
            <v>562</v>
          </cell>
          <cell r="D168" t="str">
            <v>공㎥</v>
          </cell>
          <cell r="E168">
            <v>6834</v>
          </cell>
          <cell r="F168">
            <v>3840708</v>
          </cell>
        </row>
        <row r="169">
          <cell r="A169" t="str">
            <v>k. 스   페   이   셔</v>
          </cell>
          <cell r="C169">
            <v>1084</v>
          </cell>
          <cell r="D169" t="str">
            <v>㎡</v>
          </cell>
          <cell r="E169">
            <v>230</v>
          </cell>
          <cell r="F169">
            <v>249320</v>
          </cell>
        </row>
        <row r="170">
          <cell r="A170" t="str">
            <v>l  아 스 팔 트 코 팅</v>
          </cell>
          <cell r="C170">
            <v>460</v>
          </cell>
          <cell r="D170" t="str">
            <v>M2</v>
          </cell>
          <cell r="E170">
            <v>4406</v>
          </cell>
          <cell r="F170">
            <v>2026760</v>
          </cell>
        </row>
        <row r="171">
          <cell r="A171" t="str">
            <v>m. 전 선 관</v>
          </cell>
          <cell r="B171" t="str">
            <v>(PVC PIPE φ16mm)</v>
          </cell>
          <cell r="C171">
            <v>28</v>
          </cell>
          <cell r="D171" t="str">
            <v>m</v>
          </cell>
          <cell r="E171">
            <v>381</v>
          </cell>
          <cell r="F171">
            <v>10668</v>
          </cell>
        </row>
        <row r="172">
          <cell r="A172" t="str">
            <v>m.부 직 포</v>
          </cell>
          <cell r="C172">
            <v>12</v>
          </cell>
          <cell r="D172" t="str">
            <v>㎡</v>
          </cell>
          <cell r="E172">
            <v>1604</v>
          </cell>
          <cell r="F172">
            <v>19248</v>
          </cell>
        </row>
        <row r="173">
          <cell r="A173" t="str">
            <v>n. 배수관</v>
          </cell>
          <cell r="B173" t="str">
            <v>φ100mm</v>
          </cell>
          <cell r="C173">
            <v>36</v>
          </cell>
          <cell r="D173" t="str">
            <v>개</v>
          </cell>
          <cell r="E173">
            <v>4473</v>
          </cell>
          <cell r="F173">
            <v>161028</v>
          </cell>
        </row>
        <row r="174">
          <cell r="A174" t="str">
            <v>p. 다웰바설치공</v>
          </cell>
          <cell r="C174">
            <v>88</v>
          </cell>
          <cell r="D174" t="str">
            <v>EA</v>
          </cell>
          <cell r="E174">
            <v>6278</v>
          </cell>
          <cell r="F174">
            <v>552464</v>
          </cell>
        </row>
        <row r="175">
          <cell r="A175" t="str">
            <v>q. 보조기층재 구입 및 운반</v>
          </cell>
          <cell r="C175">
            <v>29</v>
          </cell>
          <cell r="D175" t="str">
            <v>㎥</v>
          </cell>
          <cell r="E175">
            <v>5800</v>
          </cell>
          <cell r="F175">
            <v>168200</v>
          </cell>
        </row>
        <row r="176">
          <cell r="A176" t="str">
            <v>r. 보조기층 포설 및 다짐</v>
          </cell>
          <cell r="B176" t="str">
            <v>(t=20cm)</v>
          </cell>
          <cell r="C176">
            <v>22</v>
          </cell>
          <cell r="D176" t="str">
            <v>㎥</v>
          </cell>
          <cell r="E176">
            <v>1971</v>
          </cell>
          <cell r="F176">
            <v>43362</v>
          </cell>
        </row>
        <row r="177">
          <cell r="A177" t="str">
            <v>s. 스치로폴</v>
          </cell>
          <cell r="B177" t="str">
            <v>t = 20mm</v>
          </cell>
          <cell r="C177">
            <v>14</v>
          </cell>
          <cell r="D177" t="str">
            <v>M2</v>
          </cell>
          <cell r="E177">
            <v>2441</v>
          </cell>
          <cell r="F177">
            <v>34174</v>
          </cell>
        </row>
        <row r="178">
          <cell r="A178" t="str">
            <v>◈ Sta. 4 ＋ 774</v>
          </cell>
        </row>
        <row r="179">
          <cell r="A179" t="str">
            <v>a. 구 조 물 터 파 기</v>
          </cell>
        </row>
        <row r="180">
          <cell r="A180" t="str">
            <v>구조물 터파기</v>
          </cell>
          <cell r="B180" t="str">
            <v>(육상토사,0~2m)</v>
          </cell>
          <cell r="C180">
            <v>1740</v>
          </cell>
          <cell r="D180" t="str">
            <v>㎥</v>
          </cell>
          <cell r="E180">
            <v>3161</v>
          </cell>
          <cell r="F180">
            <v>5500140</v>
          </cell>
        </row>
        <row r="181">
          <cell r="A181" t="str">
            <v>구조물 터파기</v>
          </cell>
          <cell r="B181" t="str">
            <v>(육상토사,2~4m)</v>
          </cell>
          <cell r="C181">
            <v>934</v>
          </cell>
          <cell r="D181" t="str">
            <v>㎥</v>
          </cell>
          <cell r="E181">
            <v>4598</v>
          </cell>
          <cell r="F181">
            <v>4294532</v>
          </cell>
        </row>
        <row r="182">
          <cell r="A182" t="str">
            <v>되   메   우   기</v>
          </cell>
          <cell r="B182" t="str">
            <v>다짐포함</v>
          </cell>
          <cell r="C182">
            <v>124</v>
          </cell>
          <cell r="D182" t="str">
            <v>㎥</v>
          </cell>
          <cell r="E182">
            <v>3385</v>
          </cell>
          <cell r="F182">
            <v>419740</v>
          </cell>
        </row>
        <row r="183">
          <cell r="A183" t="str">
            <v>b. 뒷      채      움</v>
          </cell>
          <cell r="B183" t="str">
            <v>보조기층재</v>
          </cell>
          <cell r="C183">
            <v>1626</v>
          </cell>
          <cell r="D183" t="str">
            <v>㎥</v>
          </cell>
          <cell r="E183">
            <v>16460</v>
          </cell>
          <cell r="F183">
            <v>26763960</v>
          </cell>
        </row>
        <row r="184">
          <cell r="A184" t="str">
            <v>c. 콘 크 리 트  타 설</v>
          </cell>
        </row>
        <row r="185">
          <cell r="A185" t="str">
            <v>-1.       〃</v>
          </cell>
          <cell r="B185" t="str">
            <v>철근,진동기,펌프카</v>
          </cell>
          <cell r="C185">
            <v>570</v>
          </cell>
          <cell r="D185" t="str">
            <v>㎥</v>
          </cell>
          <cell r="E185">
            <v>10947</v>
          </cell>
          <cell r="F185">
            <v>6239790</v>
          </cell>
        </row>
        <row r="186">
          <cell r="A186" t="str">
            <v>-2.       〃</v>
          </cell>
          <cell r="B186" t="str">
            <v>무근구조물</v>
          </cell>
          <cell r="C186">
            <v>49</v>
          </cell>
          <cell r="D186" t="str">
            <v>㎥</v>
          </cell>
          <cell r="E186">
            <v>20803</v>
          </cell>
          <cell r="F186">
            <v>1019347</v>
          </cell>
        </row>
        <row r="187">
          <cell r="A187" t="str">
            <v>d. 거     푸     집</v>
          </cell>
        </row>
        <row r="188">
          <cell r="A188" t="str">
            <v>-1. 합 판  거 푸 집</v>
          </cell>
          <cell r="B188" t="str">
            <v>3회</v>
          </cell>
          <cell r="C188">
            <v>1422</v>
          </cell>
          <cell r="D188" t="str">
            <v>㎡</v>
          </cell>
          <cell r="E188">
            <v>22050</v>
          </cell>
          <cell r="F188">
            <v>31355100</v>
          </cell>
        </row>
        <row r="189">
          <cell r="A189" t="str">
            <v>-2. 합 판  거 푸 집</v>
          </cell>
          <cell r="B189" t="str">
            <v>4회</v>
          </cell>
          <cell r="C189">
            <v>43</v>
          </cell>
          <cell r="D189" t="str">
            <v>㎡</v>
          </cell>
          <cell r="E189">
            <v>19038</v>
          </cell>
          <cell r="F189">
            <v>818634</v>
          </cell>
        </row>
        <row r="190">
          <cell r="A190" t="str">
            <v>e. 철 근 가 공 조 립</v>
          </cell>
          <cell r="B190" t="str">
            <v>복 잡</v>
          </cell>
          <cell r="C190">
            <v>62.28</v>
          </cell>
          <cell r="D190" t="str">
            <v>ton</v>
          </cell>
          <cell r="E190">
            <v>456666</v>
          </cell>
          <cell r="F190">
            <v>28441158</v>
          </cell>
        </row>
        <row r="191">
          <cell r="A191" t="str">
            <v>f. 지     수     판</v>
          </cell>
          <cell r="B191" t="str">
            <v>PVC, 200×5㎜</v>
          </cell>
          <cell r="C191">
            <v>56</v>
          </cell>
          <cell r="D191" t="str">
            <v>m</v>
          </cell>
          <cell r="E191">
            <v>14840</v>
          </cell>
          <cell r="F191">
            <v>831040</v>
          </cell>
        </row>
        <row r="192">
          <cell r="A192" t="str">
            <v>g. 신   축   이   음</v>
          </cell>
          <cell r="B192" t="str">
            <v>Exp. Joint Filler,t=20mm</v>
          </cell>
          <cell r="C192">
            <v>28</v>
          </cell>
          <cell r="D192" t="str">
            <v>㎡</v>
          </cell>
          <cell r="E192">
            <v>5907</v>
          </cell>
          <cell r="F192">
            <v>165396</v>
          </cell>
        </row>
        <row r="193">
          <cell r="A193" t="str">
            <v>h. 실     런     트</v>
          </cell>
          <cell r="B193" t="str">
            <v>20 x 25mm</v>
          </cell>
          <cell r="C193">
            <v>48</v>
          </cell>
          <cell r="D193" t="str">
            <v>m</v>
          </cell>
          <cell r="E193">
            <v>2315</v>
          </cell>
          <cell r="F193">
            <v>111120</v>
          </cell>
        </row>
        <row r="194">
          <cell r="A194" t="str">
            <v>i. 강   관   비  계</v>
          </cell>
          <cell r="C194">
            <v>592</v>
          </cell>
          <cell r="D194" t="str">
            <v>㎡</v>
          </cell>
          <cell r="E194">
            <v>10525</v>
          </cell>
          <cell r="F194">
            <v>6230800</v>
          </cell>
        </row>
        <row r="195">
          <cell r="A195" t="str">
            <v>j. 강  관  동  바  리</v>
          </cell>
          <cell r="B195" t="str">
            <v>(암거구조물용)</v>
          </cell>
          <cell r="C195">
            <v>658</v>
          </cell>
          <cell r="D195" t="str">
            <v>공㎥</v>
          </cell>
          <cell r="E195">
            <v>6834</v>
          </cell>
          <cell r="F195">
            <v>4496772</v>
          </cell>
        </row>
        <row r="196">
          <cell r="A196" t="str">
            <v>k. 스   페   이   셔</v>
          </cell>
          <cell r="C196">
            <v>1549</v>
          </cell>
          <cell r="D196" t="str">
            <v>㎡</v>
          </cell>
          <cell r="E196">
            <v>230</v>
          </cell>
          <cell r="F196">
            <v>356270</v>
          </cell>
        </row>
        <row r="197">
          <cell r="A197" t="str">
            <v>m.부 직 포</v>
          </cell>
          <cell r="C197">
            <v>8</v>
          </cell>
          <cell r="D197" t="str">
            <v>㎡</v>
          </cell>
          <cell r="E197">
            <v>1604</v>
          </cell>
          <cell r="F197">
            <v>12832</v>
          </cell>
        </row>
        <row r="198">
          <cell r="A198" t="str">
            <v>n. 배수관</v>
          </cell>
          <cell r="B198" t="str">
            <v>φ100mm</v>
          </cell>
          <cell r="C198">
            <v>24</v>
          </cell>
          <cell r="D198" t="str">
            <v>개</v>
          </cell>
          <cell r="E198">
            <v>4473</v>
          </cell>
          <cell r="F198">
            <v>107352</v>
          </cell>
        </row>
        <row r="199">
          <cell r="A199" t="str">
            <v>◈ Sta. 5 ＋ 032</v>
          </cell>
        </row>
        <row r="200">
          <cell r="A200" t="str">
            <v>a. 구 조 물 터 파 기</v>
          </cell>
        </row>
        <row r="201">
          <cell r="A201" t="str">
            <v>구조물 터파기</v>
          </cell>
          <cell r="B201" t="str">
            <v>(육상토사,0~2m)</v>
          </cell>
          <cell r="C201">
            <v>877</v>
          </cell>
          <cell r="D201" t="str">
            <v>㎥</v>
          </cell>
          <cell r="E201">
            <v>3161</v>
          </cell>
          <cell r="F201">
            <v>2772197</v>
          </cell>
        </row>
        <row r="202">
          <cell r="A202" t="str">
            <v>구조물 터파기</v>
          </cell>
          <cell r="B202" t="str">
            <v>(육상토사,2~4m)</v>
          </cell>
          <cell r="C202">
            <v>70</v>
          </cell>
          <cell r="D202" t="str">
            <v>㎥</v>
          </cell>
          <cell r="E202">
            <v>4598</v>
          </cell>
          <cell r="F202">
            <v>321860</v>
          </cell>
        </row>
        <row r="203">
          <cell r="A203" t="str">
            <v>되   메   우   기</v>
          </cell>
          <cell r="B203" t="str">
            <v>다짐포함</v>
          </cell>
          <cell r="C203">
            <v>173</v>
          </cell>
          <cell r="D203" t="str">
            <v>㎥</v>
          </cell>
          <cell r="E203">
            <v>3385</v>
          </cell>
          <cell r="F203">
            <v>585605</v>
          </cell>
        </row>
        <row r="204">
          <cell r="A204" t="str">
            <v>b. 뒷      채      움</v>
          </cell>
          <cell r="B204" t="str">
            <v>보조기층재</v>
          </cell>
          <cell r="C204">
            <v>1337</v>
          </cell>
          <cell r="D204" t="str">
            <v>㎥</v>
          </cell>
          <cell r="E204">
            <v>16460</v>
          </cell>
          <cell r="F204">
            <v>22007020</v>
          </cell>
        </row>
        <row r="205">
          <cell r="A205" t="str">
            <v>c. 콘 크 리 트  타 설</v>
          </cell>
        </row>
        <row r="206">
          <cell r="A206" t="str">
            <v>-1.       〃</v>
          </cell>
          <cell r="B206" t="str">
            <v>철근,진동기,펌프카</v>
          </cell>
          <cell r="C206">
            <v>740</v>
          </cell>
          <cell r="D206" t="str">
            <v>㎥</v>
          </cell>
          <cell r="E206">
            <v>10947</v>
          </cell>
          <cell r="F206">
            <v>8100780</v>
          </cell>
        </row>
        <row r="207">
          <cell r="A207" t="str">
            <v>-2.       〃</v>
          </cell>
          <cell r="B207" t="str">
            <v>무근구조물</v>
          </cell>
          <cell r="C207">
            <v>86</v>
          </cell>
          <cell r="D207" t="str">
            <v>㎥</v>
          </cell>
          <cell r="E207">
            <v>20803</v>
          </cell>
          <cell r="F207">
            <v>1789058</v>
          </cell>
        </row>
        <row r="208">
          <cell r="A208" t="str">
            <v>d. 거     푸     집</v>
          </cell>
        </row>
        <row r="209">
          <cell r="A209" t="str">
            <v>-1. 합 판  거 푸 집</v>
          </cell>
          <cell r="B209" t="str">
            <v>3회</v>
          </cell>
          <cell r="C209">
            <v>541</v>
          </cell>
          <cell r="D209" t="str">
            <v>㎡</v>
          </cell>
          <cell r="E209">
            <v>22050</v>
          </cell>
          <cell r="F209">
            <v>11929050</v>
          </cell>
        </row>
        <row r="210">
          <cell r="A210" t="str">
            <v>-2. 합 판  거 푸 집</v>
          </cell>
          <cell r="B210" t="str">
            <v>4회</v>
          </cell>
          <cell r="C210">
            <v>50</v>
          </cell>
          <cell r="D210" t="str">
            <v>㎡</v>
          </cell>
          <cell r="E210">
            <v>19038</v>
          </cell>
          <cell r="F210">
            <v>951900</v>
          </cell>
        </row>
        <row r="211">
          <cell r="A211" t="str">
            <v>-3. 합 판  거 푸 집</v>
          </cell>
          <cell r="B211" t="str">
            <v>6회</v>
          </cell>
          <cell r="C211">
            <v>49</v>
          </cell>
          <cell r="D211" t="str">
            <v>㎡</v>
          </cell>
          <cell r="E211">
            <v>15879</v>
          </cell>
          <cell r="F211">
            <v>778071</v>
          </cell>
        </row>
        <row r="212">
          <cell r="A212" t="str">
            <v>-4. 코 팅  거 푸 집</v>
          </cell>
          <cell r="B212" t="str">
            <v>3회</v>
          </cell>
          <cell r="C212">
            <v>295</v>
          </cell>
          <cell r="D212" t="str">
            <v>㎡</v>
          </cell>
          <cell r="E212">
            <v>22050</v>
          </cell>
          <cell r="F212">
            <v>6504750</v>
          </cell>
        </row>
        <row r="213">
          <cell r="A213" t="str">
            <v>-5. 무 늬  거 푸 집</v>
          </cell>
          <cell r="C213">
            <v>337</v>
          </cell>
          <cell r="D213" t="str">
            <v>M2</v>
          </cell>
          <cell r="E213">
            <v>29285</v>
          </cell>
          <cell r="F213">
            <v>9869045</v>
          </cell>
        </row>
        <row r="214">
          <cell r="A214" t="str">
            <v>e. 철 근 가 공 조 립</v>
          </cell>
          <cell r="B214" t="str">
            <v>복 잡</v>
          </cell>
          <cell r="C214">
            <v>103.31</v>
          </cell>
          <cell r="D214" t="str">
            <v>ton</v>
          </cell>
          <cell r="E214">
            <v>456666</v>
          </cell>
          <cell r="F214">
            <v>47178164</v>
          </cell>
        </row>
        <row r="215">
          <cell r="A215" t="str">
            <v>f. 지     수     판</v>
          </cell>
          <cell r="B215" t="str">
            <v>PVC, 200×5㎜</v>
          </cell>
          <cell r="C215">
            <v>25</v>
          </cell>
          <cell r="D215" t="str">
            <v>m</v>
          </cell>
          <cell r="E215">
            <v>14840</v>
          </cell>
          <cell r="F215">
            <v>371000</v>
          </cell>
        </row>
        <row r="216">
          <cell r="A216" t="str">
            <v>g. 신   축   이   음</v>
          </cell>
          <cell r="B216" t="str">
            <v>Exp. Joint Filler,t=20mm</v>
          </cell>
          <cell r="C216">
            <v>21</v>
          </cell>
          <cell r="D216" t="str">
            <v>㎡</v>
          </cell>
          <cell r="E216">
            <v>5907</v>
          </cell>
          <cell r="F216">
            <v>124047</v>
          </cell>
        </row>
        <row r="217">
          <cell r="A217" t="str">
            <v>h. 실     런     트</v>
          </cell>
          <cell r="B217" t="str">
            <v>20 x 25mm</v>
          </cell>
          <cell r="C217">
            <v>20</v>
          </cell>
          <cell r="D217" t="str">
            <v>m</v>
          </cell>
          <cell r="E217">
            <v>2315</v>
          </cell>
          <cell r="F217">
            <v>46300</v>
          </cell>
        </row>
        <row r="218">
          <cell r="A218" t="str">
            <v>i. 강   관   비  계</v>
          </cell>
          <cell r="C218">
            <v>490</v>
          </cell>
          <cell r="D218" t="str">
            <v>㎡</v>
          </cell>
          <cell r="E218">
            <v>10525</v>
          </cell>
          <cell r="F218">
            <v>5157250</v>
          </cell>
        </row>
        <row r="219">
          <cell r="A219" t="str">
            <v>j. 강  관  동  바  리</v>
          </cell>
          <cell r="B219" t="str">
            <v>(암거구조물용)</v>
          </cell>
          <cell r="C219">
            <v>792</v>
          </cell>
          <cell r="D219" t="str">
            <v>공㎥</v>
          </cell>
          <cell r="E219">
            <v>6834</v>
          </cell>
          <cell r="F219">
            <v>5412528</v>
          </cell>
        </row>
        <row r="220">
          <cell r="A220" t="str">
            <v>k. 스   페   이   셔</v>
          </cell>
          <cell r="C220">
            <v>1243</v>
          </cell>
          <cell r="D220" t="str">
            <v>㎡</v>
          </cell>
          <cell r="E220">
            <v>230</v>
          </cell>
          <cell r="F220">
            <v>285890</v>
          </cell>
        </row>
        <row r="221">
          <cell r="A221" t="str">
            <v>l  아 스 팔 트 코 팅</v>
          </cell>
          <cell r="C221">
            <v>571</v>
          </cell>
          <cell r="D221" t="str">
            <v>M2</v>
          </cell>
          <cell r="E221">
            <v>4406</v>
          </cell>
          <cell r="F221">
            <v>2515826</v>
          </cell>
        </row>
        <row r="222">
          <cell r="A222" t="str">
            <v>m. 전 선 관</v>
          </cell>
          <cell r="B222" t="str">
            <v>(PVC PIPE φ16mm)</v>
          </cell>
          <cell r="C222">
            <v>27</v>
          </cell>
          <cell r="D222" t="str">
            <v>m</v>
          </cell>
          <cell r="E222">
            <v>381</v>
          </cell>
          <cell r="F222">
            <v>10287</v>
          </cell>
        </row>
        <row r="223">
          <cell r="A223" t="str">
            <v>n.부 직 포</v>
          </cell>
          <cell r="C223">
            <v>12</v>
          </cell>
          <cell r="D223" t="str">
            <v>㎡</v>
          </cell>
          <cell r="E223">
            <v>1604</v>
          </cell>
          <cell r="F223">
            <v>19248</v>
          </cell>
        </row>
        <row r="224">
          <cell r="A224" t="str">
            <v>o. 배수관</v>
          </cell>
          <cell r="B224" t="str">
            <v>φ100mm</v>
          </cell>
          <cell r="C224">
            <v>36</v>
          </cell>
          <cell r="D224" t="str">
            <v>개</v>
          </cell>
          <cell r="E224">
            <v>4473</v>
          </cell>
          <cell r="F224">
            <v>161028</v>
          </cell>
        </row>
        <row r="225">
          <cell r="A225" t="str">
            <v>p. 다웰바설치공</v>
          </cell>
          <cell r="C225">
            <v>88</v>
          </cell>
          <cell r="D225" t="str">
            <v>EA</v>
          </cell>
          <cell r="E225">
            <v>6278</v>
          </cell>
          <cell r="F225">
            <v>552464</v>
          </cell>
        </row>
        <row r="226">
          <cell r="A226" t="str">
            <v>q. 보조기층재 구입 및 운반</v>
          </cell>
          <cell r="C226">
            <v>46</v>
          </cell>
          <cell r="D226" t="str">
            <v>㎥</v>
          </cell>
          <cell r="E226">
            <v>5800</v>
          </cell>
          <cell r="F226">
            <v>266800</v>
          </cell>
        </row>
        <row r="227">
          <cell r="A227" t="str">
            <v>r. 보조기층 포설 및 다짐</v>
          </cell>
          <cell r="B227" t="str">
            <v>(t=20cm)</v>
          </cell>
          <cell r="C227">
            <v>36</v>
          </cell>
          <cell r="D227" t="str">
            <v>㎥</v>
          </cell>
          <cell r="E227">
            <v>1971</v>
          </cell>
          <cell r="F227">
            <v>70956</v>
          </cell>
        </row>
        <row r="228">
          <cell r="A228" t="str">
            <v>s. 스치로폴</v>
          </cell>
          <cell r="B228" t="str">
            <v>t = 20mm</v>
          </cell>
          <cell r="C228">
            <v>14</v>
          </cell>
          <cell r="D228" t="str">
            <v>M2</v>
          </cell>
          <cell r="E228">
            <v>2441</v>
          </cell>
          <cell r="F228">
            <v>34174</v>
          </cell>
        </row>
        <row r="229">
          <cell r="A229" t="str">
            <v>◈ Sta. 5 ＋ 546</v>
          </cell>
        </row>
        <row r="230">
          <cell r="A230" t="str">
            <v>a. 구 조 물 터 파 기</v>
          </cell>
        </row>
        <row r="231">
          <cell r="A231" t="str">
            <v>구조물 터파기</v>
          </cell>
          <cell r="B231" t="str">
            <v>(육상토사,0~2m)</v>
          </cell>
          <cell r="C231">
            <v>1605</v>
          </cell>
          <cell r="D231" t="str">
            <v>㎥</v>
          </cell>
          <cell r="E231">
            <v>3161</v>
          </cell>
          <cell r="F231">
            <v>5073405</v>
          </cell>
        </row>
        <row r="232">
          <cell r="A232" t="str">
            <v>되   메   우   기</v>
          </cell>
          <cell r="B232" t="str">
            <v>다짐포함</v>
          </cell>
          <cell r="C232">
            <v>179</v>
          </cell>
          <cell r="D232" t="str">
            <v>㎥</v>
          </cell>
          <cell r="E232">
            <v>3385</v>
          </cell>
          <cell r="F232">
            <v>605915</v>
          </cell>
        </row>
        <row r="233">
          <cell r="A233" t="str">
            <v>b. 뒷      채      움</v>
          </cell>
          <cell r="B233" t="str">
            <v>보조기층재</v>
          </cell>
          <cell r="C233">
            <v>1685</v>
          </cell>
          <cell r="D233" t="str">
            <v>㎥</v>
          </cell>
          <cell r="E233">
            <v>16460</v>
          </cell>
          <cell r="F233">
            <v>27735100</v>
          </cell>
        </row>
        <row r="234">
          <cell r="A234" t="str">
            <v>c. 콘 크 리 트  타 설</v>
          </cell>
        </row>
        <row r="235">
          <cell r="A235" t="str">
            <v>-1.       〃</v>
          </cell>
          <cell r="B235" t="str">
            <v>철근,진동기,펌프카</v>
          </cell>
          <cell r="C235">
            <v>656</v>
          </cell>
          <cell r="D235" t="str">
            <v>㎥</v>
          </cell>
          <cell r="E235">
            <v>10947</v>
          </cell>
          <cell r="F235">
            <v>7181232</v>
          </cell>
        </row>
        <row r="236">
          <cell r="A236" t="str">
            <v>-2.       〃</v>
          </cell>
          <cell r="B236" t="str">
            <v>무근구조물</v>
          </cell>
          <cell r="C236">
            <v>95</v>
          </cell>
          <cell r="D236" t="str">
            <v>㎥</v>
          </cell>
          <cell r="E236">
            <v>20803</v>
          </cell>
          <cell r="F236">
            <v>1976285</v>
          </cell>
        </row>
        <row r="237">
          <cell r="A237" t="str">
            <v>d. 거     푸     집</v>
          </cell>
        </row>
        <row r="238">
          <cell r="A238" t="str">
            <v>-1. 합 판  거 푸 집</v>
          </cell>
          <cell r="B238" t="str">
            <v>3회</v>
          </cell>
          <cell r="C238">
            <v>2288</v>
          </cell>
          <cell r="D238" t="str">
            <v>㎡</v>
          </cell>
          <cell r="E238">
            <v>22050</v>
          </cell>
          <cell r="F238">
            <v>50450400</v>
          </cell>
        </row>
        <row r="239">
          <cell r="A239" t="str">
            <v>-2. 합 판  거 푸 집</v>
          </cell>
          <cell r="B239" t="str">
            <v>4회</v>
          </cell>
          <cell r="C239">
            <v>46</v>
          </cell>
          <cell r="D239" t="str">
            <v>㎡</v>
          </cell>
          <cell r="E239">
            <v>19038</v>
          </cell>
          <cell r="F239">
            <v>875748</v>
          </cell>
        </row>
        <row r="240">
          <cell r="A240" t="str">
            <v>e. 철 근 가 공 조 립</v>
          </cell>
          <cell r="B240" t="str">
            <v>복 잡</v>
          </cell>
          <cell r="C240">
            <v>117.49</v>
          </cell>
          <cell r="D240" t="str">
            <v>ton</v>
          </cell>
          <cell r="E240">
            <v>456666</v>
          </cell>
          <cell r="F240">
            <v>53653688</v>
          </cell>
        </row>
        <row r="241">
          <cell r="A241" t="str">
            <v>f. 지     수     판</v>
          </cell>
          <cell r="B241" t="str">
            <v>PVC, 200×5㎜</v>
          </cell>
          <cell r="C241">
            <v>91</v>
          </cell>
          <cell r="D241" t="str">
            <v>m</v>
          </cell>
          <cell r="E241">
            <v>14840</v>
          </cell>
          <cell r="F241">
            <v>1350440</v>
          </cell>
        </row>
        <row r="242">
          <cell r="A242" t="str">
            <v>g. 신   축   이   음</v>
          </cell>
          <cell r="B242" t="str">
            <v>Exp. Joint Filler,t=20mm</v>
          </cell>
          <cell r="C242">
            <v>33</v>
          </cell>
          <cell r="D242" t="str">
            <v>㎡</v>
          </cell>
          <cell r="E242">
            <v>5907</v>
          </cell>
          <cell r="F242">
            <v>194931</v>
          </cell>
        </row>
        <row r="243">
          <cell r="A243" t="str">
            <v>h. 실     런     트</v>
          </cell>
          <cell r="B243" t="str">
            <v>20 x 25mm</v>
          </cell>
          <cell r="C243">
            <v>64</v>
          </cell>
          <cell r="D243" t="str">
            <v>m</v>
          </cell>
          <cell r="E243">
            <v>2315</v>
          </cell>
          <cell r="F243">
            <v>148160</v>
          </cell>
        </row>
        <row r="244">
          <cell r="A244" t="str">
            <v>i. 강   관   비  계</v>
          </cell>
          <cell r="C244">
            <v>614</v>
          </cell>
          <cell r="D244" t="str">
            <v>㎡</v>
          </cell>
          <cell r="E244">
            <v>10525</v>
          </cell>
          <cell r="F244">
            <v>6462350</v>
          </cell>
        </row>
        <row r="245">
          <cell r="A245" t="str">
            <v>j. 강  관  동  바  리</v>
          </cell>
          <cell r="B245" t="str">
            <v>(암거구조물용)</v>
          </cell>
          <cell r="C245">
            <v>1733</v>
          </cell>
          <cell r="D245" t="str">
            <v>공㎥</v>
          </cell>
          <cell r="E245">
            <v>6834</v>
          </cell>
          <cell r="F245">
            <v>11843322</v>
          </cell>
        </row>
        <row r="246">
          <cell r="A246" t="str">
            <v>k. 스   페   이   셔</v>
          </cell>
          <cell r="C246">
            <v>2663</v>
          </cell>
          <cell r="D246" t="str">
            <v>㎡</v>
          </cell>
          <cell r="E246">
            <v>230</v>
          </cell>
          <cell r="F246">
            <v>612490</v>
          </cell>
        </row>
        <row r="247">
          <cell r="A247" t="str">
            <v>m.부 직 포</v>
          </cell>
          <cell r="C247">
            <v>8</v>
          </cell>
          <cell r="D247" t="str">
            <v>㎡</v>
          </cell>
          <cell r="E247">
            <v>1604</v>
          </cell>
          <cell r="F247">
            <v>12832</v>
          </cell>
        </row>
        <row r="248">
          <cell r="A248" t="str">
            <v>n. 배수관</v>
          </cell>
          <cell r="B248" t="str">
            <v>φ100mm</v>
          </cell>
          <cell r="C248">
            <v>24</v>
          </cell>
          <cell r="D248" t="str">
            <v>개</v>
          </cell>
          <cell r="E248">
            <v>4473</v>
          </cell>
          <cell r="F248">
            <v>107352</v>
          </cell>
        </row>
        <row r="249">
          <cell r="A249" t="str">
            <v>◈ Sta. 5 ＋ 546 (종box)</v>
          </cell>
        </row>
        <row r="250">
          <cell r="A250" t="str">
            <v>a. 구 조 물 터 파 기</v>
          </cell>
        </row>
        <row r="251">
          <cell r="A251" t="str">
            <v>구조물 터파기</v>
          </cell>
          <cell r="B251" t="str">
            <v>(육상토사,0~2m)</v>
          </cell>
          <cell r="C251">
            <v>1803</v>
          </cell>
          <cell r="D251" t="str">
            <v>㎥</v>
          </cell>
          <cell r="E251">
            <v>3161</v>
          </cell>
          <cell r="F251">
            <v>5699283</v>
          </cell>
        </row>
        <row r="252">
          <cell r="A252" t="str">
            <v>구조물 터파기</v>
          </cell>
          <cell r="B252" t="str">
            <v>(육상토사,2~4m)</v>
          </cell>
          <cell r="C252">
            <v>531</v>
          </cell>
          <cell r="D252" t="str">
            <v>㎥</v>
          </cell>
          <cell r="E252">
            <v>4598</v>
          </cell>
          <cell r="F252">
            <v>2441538</v>
          </cell>
        </row>
        <row r="253">
          <cell r="A253" t="str">
            <v>되   메   우   기</v>
          </cell>
          <cell r="B253" t="str">
            <v>다짐포함</v>
          </cell>
          <cell r="C253">
            <v>47</v>
          </cell>
          <cell r="D253" t="str">
            <v>㎥</v>
          </cell>
          <cell r="E253">
            <v>3385</v>
          </cell>
          <cell r="F253">
            <v>159095</v>
          </cell>
        </row>
        <row r="254">
          <cell r="A254" t="str">
            <v>b. 뒷      채      움</v>
          </cell>
          <cell r="B254" t="str">
            <v>보조기층재</v>
          </cell>
          <cell r="C254">
            <v>1521</v>
          </cell>
          <cell r="D254" t="str">
            <v>㎥</v>
          </cell>
          <cell r="E254">
            <v>16460</v>
          </cell>
          <cell r="F254">
            <v>25035660</v>
          </cell>
        </row>
        <row r="255">
          <cell r="A255" t="str">
            <v>c. 콘 크 리 트  타 설</v>
          </cell>
        </row>
        <row r="256">
          <cell r="A256" t="str">
            <v>-1.       〃</v>
          </cell>
          <cell r="B256" t="str">
            <v>철근,진동기,펌프카</v>
          </cell>
          <cell r="C256">
            <v>416</v>
          </cell>
          <cell r="D256" t="str">
            <v>㎥</v>
          </cell>
          <cell r="E256">
            <v>10947</v>
          </cell>
          <cell r="F256">
            <v>4553952</v>
          </cell>
        </row>
        <row r="257">
          <cell r="A257" t="str">
            <v>-2.       〃</v>
          </cell>
          <cell r="B257" t="str">
            <v>무근구조물</v>
          </cell>
          <cell r="C257">
            <v>40</v>
          </cell>
          <cell r="D257" t="str">
            <v>㎥</v>
          </cell>
          <cell r="E257">
            <v>20803</v>
          </cell>
          <cell r="F257">
            <v>832120</v>
          </cell>
        </row>
        <row r="258">
          <cell r="A258" t="str">
            <v>d. 거     푸     집</v>
          </cell>
        </row>
        <row r="259">
          <cell r="A259" t="str">
            <v>-1. 합 판  거 푸 집</v>
          </cell>
          <cell r="B259" t="str">
            <v>3회</v>
          </cell>
          <cell r="C259">
            <v>1588</v>
          </cell>
          <cell r="D259" t="str">
            <v>㎡</v>
          </cell>
          <cell r="E259">
            <v>22050</v>
          </cell>
          <cell r="F259">
            <v>35015400</v>
          </cell>
        </row>
        <row r="260">
          <cell r="A260" t="str">
            <v>-2. 합 판  거 푸 집</v>
          </cell>
          <cell r="B260" t="str">
            <v>4회</v>
          </cell>
          <cell r="C260">
            <v>16</v>
          </cell>
          <cell r="D260" t="str">
            <v>㎡</v>
          </cell>
          <cell r="E260">
            <v>19038</v>
          </cell>
          <cell r="F260">
            <v>304608</v>
          </cell>
        </row>
        <row r="261">
          <cell r="A261" t="str">
            <v>e. 철 근 가 공 조 립</v>
          </cell>
          <cell r="B261" t="str">
            <v>복 잡</v>
          </cell>
          <cell r="C261">
            <v>57.36</v>
          </cell>
          <cell r="D261" t="str">
            <v>ton</v>
          </cell>
          <cell r="E261">
            <v>456666</v>
          </cell>
          <cell r="F261">
            <v>26194361</v>
          </cell>
        </row>
        <row r="262">
          <cell r="A262" t="str">
            <v>f. 지     수     판</v>
          </cell>
          <cell r="B262" t="str">
            <v>PVC, 200×5㎜</v>
          </cell>
          <cell r="C262">
            <v>79</v>
          </cell>
          <cell r="D262" t="str">
            <v>m</v>
          </cell>
          <cell r="E262">
            <v>14840</v>
          </cell>
          <cell r="F262">
            <v>1172360</v>
          </cell>
        </row>
        <row r="263">
          <cell r="A263" t="str">
            <v>g. 신   축   이   음</v>
          </cell>
          <cell r="B263" t="str">
            <v>Exp. Joint Filler,t=20mm</v>
          </cell>
          <cell r="C263">
            <v>26</v>
          </cell>
          <cell r="D263" t="str">
            <v>㎡</v>
          </cell>
          <cell r="E263">
            <v>5907</v>
          </cell>
          <cell r="F263">
            <v>153582</v>
          </cell>
        </row>
        <row r="264">
          <cell r="A264" t="str">
            <v>h. 실     런     트</v>
          </cell>
          <cell r="B264" t="str">
            <v>20 x 25mm</v>
          </cell>
          <cell r="C264">
            <v>66</v>
          </cell>
          <cell r="D264" t="str">
            <v>m</v>
          </cell>
          <cell r="E264">
            <v>2315</v>
          </cell>
          <cell r="F264">
            <v>152790</v>
          </cell>
        </row>
        <row r="265">
          <cell r="A265" t="str">
            <v>i. 강   관   비  계</v>
          </cell>
          <cell r="C265">
            <v>613</v>
          </cell>
          <cell r="D265" t="str">
            <v>㎡</v>
          </cell>
          <cell r="E265">
            <v>10525</v>
          </cell>
          <cell r="F265">
            <v>6451825</v>
          </cell>
        </row>
        <row r="266">
          <cell r="A266" t="str">
            <v>j. 강  관  동  바  리</v>
          </cell>
          <cell r="B266" t="str">
            <v>(암거구조물용)</v>
          </cell>
          <cell r="C266">
            <v>678</v>
          </cell>
          <cell r="D266" t="str">
            <v>공㎥</v>
          </cell>
          <cell r="E266">
            <v>6834</v>
          </cell>
          <cell r="F266">
            <v>4633452</v>
          </cell>
        </row>
        <row r="267">
          <cell r="A267" t="str">
            <v>k. 스   페   이   셔</v>
          </cell>
          <cell r="C267">
            <v>1870</v>
          </cell>
          <cell r="D267" t="str">
            <v>㎡</v>
          </cell>
          <cell r="E267">
            <v>230</v>
          </cell>
          <cell r="F267">
            <v>430100</v>
          </cell>
        </row>
        <row r="268">
          <cell r="A268" t="str">
            <v>m.부 직 포</v>
          </cell>
          <cell r="C268">
            <v>2</v>
          </cell>
          <cell r="D268" t="str">
            <v>㎡</v>
          </cell>
          <cell r="E268">
            <v>1604</v>
          </cell>
          <cell r="F268">
            <v>3208</v>
          </cell>
        </row>
        <row r="269">
          <cell r="A269" t="str">
            <v>n. 배수관</v>
          </cell>
          <cell r="B269" t="str">
            <v>φ100mm</v>
          </cell>
          <cell r="C269">
            <v>6</v>
          </cell>
          <cell r="D269" t="str">
            <v>개</v>
          </cell>
          <cell r="E269">
            <v>4473</v>
          </cell>
          <cell r="F269">
            <v>26838</v>
          </cell>
        </row>
        <row r="270">
          <cell r="A270" t="str">
            <v>◈ Sta. 5 ＋ 730</v>
          </cell>
        </row>
        <row r="271">
          <cell r="A271" t="str">
            <v>a. 구 조 물 터 파 기</v>
          </cell>
        </row>
        <row r="272">
          <cell r="A272" t="str">
            <v>구조물 터파기</v>
          </cell>
          <cell r="B272" t="str">
            <v>(육상토사,0~2m)</v>
          </cell>
          <cell r="C272">
            <v>447</v>
          </cell>
          <cell r="D272" t="str">
            <v>㎥</v>
          </cell>
          <cell r="E272">
            <v>3161</v>
          </cell>
          <cell r="F272">
            <v>1412967</v>
          </cell>
        </row>
        <row r="273">
          <cell r="A273" t="str">
            <v>되   메   우   기</v>
          </cell>
          <cell r="B273" t="str">
            <v>다짐포함</v>
          </cell>
          <cell r="C273">
            <v>173</v>
          </cell>
          <cell r="D273" t="str">
            <v>㎥</v>
          </cell>
          <cell r="E273">
            <v>3385</v>
          </cell>
          <cell r="F273">
            <v>585605</v>
          </cell>
        </row>
        <row r="274">
          <cell r="A274" t="str">
            <v>b. 뒷      채      움</v>
          </cell>
          <cell r="B274" t="str">
            <v>보조기층재</v>
          </cell>
          <cell r="C274">
            <v>1492</v>
          </cell>
          <cell r="D274" t="str">
            <v>㎥</v>
          </cell>
          <cell r="E274">
            <v>16460</v>
          </cell>
          <cell r="F274">
            <v>24558320</v>
          </cell>
        </row>
        <row r="275">
          <cell r="A275" t="str">
            <v>c. 콘 크 리 트  타 설</v>
          </cell>
        </row>
        <row r="276">
          <cell r="A276" t="str">
            <v>-1.       〃</v>
          </cell>
          <cell r="B276" t="str">
            <v>철근,진동기,펌프카</v>
          </cell>
          <cell r="C276">
            <v>545</v>
          </cell>
          <cell r="D276" t="str">
            <v>㎥</v>
          </cell>
          <cell r="E276">
            <v>10947</v>
          </cell>
          <cell r="F276">
            <v>5966115</v>
          </cell>
        </row>
        <row r="277">
          <cell r="A277" t="str">
            <v>-2.       〃</v>
          </cell>
          <cell r="B277" t="str">
            <v>무근구조물</v>
          </cell>
          <cell r="C277">
            <v>72</v>
          </cell>
          <cell r="D277" t="str">
            <v>㎥</v>
          </cell>
          <cell r="E277">
            <v>20803</v>
          </cell>
          <cell r="F277">
            <v>1497816</v>
          </cell>
        </row>
        <row r="278">
          <cell r="A278" t="str">
            <v>d. 거     푸     집</v>
          </cell>
        </row>
        <row r="279">
          <cell r="A279" t="str">
            <v>-1. 합 판  거 푸 집</v>
          </cell>
          <cell r="B279" t="str">
            <v>3회</v>
          </cell>
          <cell r="C279">
            <v>597</v>
          </cell>
          <cell r="D279" t="str">
            <v>㎡</v>
          </cell>
          <cell r="E279">
            <v>22050</v>
          </cell>
          <cell r="F279">
            <v>13163850</v>
          </cell>
        </row>
        <row r="280">
          <cell r="A280" t="str">
            <v>-2. 합 판  거 푸 집</v>
          </cell>
          <cell r="B280" t="str">
            <v>4회</v>
          </cell>
          <cell r="C280">
            <v>49</v>
          </cell>
          <cell r="D280" t="str">
            <v>㎡</v>
          </cell>
          <cell r="E280">
            <v>19038</v>
          </cell>
          <cell r="F280">
            <v>932862</v>
          </cell>
        </row>
        <row r="281">
          <cell r="A281" t="str">
            <v>-3.합판 거푸집</v>
          </cell>
          <cell r="B281" t="str">
            <v>6회</v>
          </cell>
          <cell r="C281">
            <v>4</v>
          </cell>
          <cell r="D281" t="str">
            <v>㎡</v>
          </cell>
          <cell r="E281">
            <v>15879</v>
          </cell>
          <cell r="F281">
            <v>63516</v>
          </cell>
        </row>
        <row r="282">
          <cell r="A282" t="str">
            <v>-4. 코팅 거푸집</v>
          </cell>
          <cell r="B282" t="str">
            <v>3회</v>
          </cell>
          <cell r="C282">
            <v>187</v>
          </cell>
          <cell r="D282" t="str">
            <v>㎡</v>
          </cell>
          <cell r="E282">
            <v>22050</v>
          </cell>
          <cell r="F282">
            <v>4123350</v>
          </cell>
        </row>
        <row r="283">
          <cell r="A283" t="str">
            <v>-5. 무늬거푸집</v>
          </cell>
          <cell r="C283">
            <v>433</v>
          </cell>
          <cell r="D283" t="str">
            <v>M2</v>
          </cell>
          <cell r="E283">
            <v>29285</v>
          </cell>
          <cell r="F283">
            <v>12680405</v>
          </cell>
        </row>
        <row r="284">
          <cell r="A284" t="str">
            <v>e. 철 근 가 공 조 립</v>
          </cell>
          <cell r="B284" t="str">
            <v>복 잡</v>
          </cell>
          <cell r="C284">
            <v>91.43</v>
          </cell>
          <cell r="D284" t="str">
            <v>ton</v>
          </cell>
          <cell r="E284">
            <v>456666</v>
          </cell>
          <cell r="F284">
            <v>41752972</v>
          </cell>
        </row>
        <row r="285">
          <cell r="A285" t="str">
            <v>f. 지     수     판</v>
          </cell>
          <cell r="B285" t="str">
            <v>PVC, 200×5㎜</v>
          </cell>
          <cell r="C285">
            <v>39</v>
          </cell>
          <cell r="D285" t="str">
            <v>m</v>
          </cell>
          <cell r="E285">
            <v>14840</v>
          </cell>
          <cell r="F285">
            <v>578760</v>
          </cell>
        </row>
        <row r="286">
          <cell r="A286" t="str">
            <v>g. 신   축   이   음</v>
          </cell>
          <cell r="B286" t="str">
            <v>Exp. Joint Filler,t=20mm</v>
          </cell>
          <cell r="C286">
            <v>19</v>
          </cell>
          <cell r="D286" t="str">
            <v>㎡</v>
          </cell>
          <cell r="E286">
            <v>5907</v>
          </cell>
          <cell r="F286">
            <v>112233</v>
          </cell>
        </row>
        <row r="287">
          <cell r="A287" t="str">
            <v>h. 실     런     트</v>
          </cell>
          <cell r="B287" t="str">
            <v>20 x 25mm</v>
          </cell>
          <cell r="C287">
            <v>33</v>
          </cell>
          <cell r="D287" t="str">
            <v>m</v>
          </cell>
          <cell r="E287">
            <v>2315</v>
          </cell>
          <cell r="F287">
            <v>76395</v>
          </cell>
        </row>
        <row r="288">
          <cell r="A288" t="str">
            <v>i. 강   관   비  계</v>
          </cell>
          <cell r="C288">
            <v>557</v>
          </cell>
          <cell r="D288" t="str">
            <v>㎡</v>
          </cell>
          <cell r="E288">
            <v>10525</v>
          </cell>
          <cell r="F288">
            <v>5862425</v>
          </cell>
        </row>
        <row r="289">
          <cell r="A289" t="str">
            <v>j. 강  관  동  바  리</v>
          </cell>
          <cell r="B289" t="str">
            <v>(암거구조물용)</v>
          </cell>
          <cell r="C289">
            <v>786</v>
          </cell>
          <cell r="D289" t="str">
            <v>공㎥</v>
          </cell>
          <cell r="E289">
            <v>6834</v>
          </cell>
          <cell r="F289">
            <v>5371524</v>
          </cell>
        </row>
        <row r="290">
          <cell r="A290" t="str">
            <v>k. 스   페   이   셔</v>
          </cell>
          <cell r="C290">
            <v>1417</v>
          </cell>
          <cell r="D290" t="str">
            <v>㎡</v>
          </cell>
          <cell r="E290">
            <v>230</v>
          </cell>
          <cell r="F290">
            <v>325910</v>
          </cell>
        </row>
        <row r="291">
          <cell r="A291" t="str">
            <v>l  아 스 팔 트 코 팅</v>
          </cell>
          <cell r="C291">
            <v>643</v>
          </cell>
          <cell r="D291" t="str">
            <v>M2</v>
          </cell>
          <cell r="E291">
            <v>4406</v>
          </cell>
          <cell r="F291">
            <v>2833058</v>
          </cell>
        </row>
        <row r="292">
          <cell r="A292" t="str">
            <v>m. 전 선 관</v>
          </cell>
          <cell r="B292" t="str">
            <v>(PVC PIPE φ16mm)</v>
          </cell>
          <cell r="C292">
            <v>39</v>
          </cell>
          <cell r="D292" t="str">
            <v>m</v>
          </cell>
          <cell r="E292">
            <v>381</v>
          </cell>
          <cell r="F292">
            <v>14859</v>
          </cell>
        </row>
        <row r="293">
          <cell r="A293" t="str">
            <v>n.부 직 포</v>
          </cell>
          <cell r="C293">
            <v>12</v>
          </cell>
          <cell r="D293" t="str">
            <v>㎡</v>
          </cell>
          <cell r="E293">
            <v>1604</v>
          </cell>
          <cell r="F293">
            <v>19248</v>
          </cell>
        </row>
        <row r="294">
          <cell r="A294" t="str">
            <v>o. 배수관</v>
          </cell>
          <cell r="B294" t="str">
            <v>φ100mm</v>
          </cell>
          <cell r="C294">
            <v>36</v>
          </cell>
          <cell r="D294" t="str">
            <v>개</v>
          </cell>
          <cell r="E294">
            <v>4473</v>
          </cell>
          <cell r="F294">
            <v>161028</v>
          </cell>
        </row>
        <row r="295">
          <cell r="A295" t="str">
            <v>p. 다웰바설치공</v>
          </cell>
          <cell r="C295">
            <v>88</v>
          </cell>
          <cell r="D295" t="str">
            <v>EA</v>
          </cell>
          <cell r="E295">
            <v>6278</v>
          </cell>
          <cell r="F295">
            <v>552464</v>
          </cell>
        </row>
        <row r="296">
          <cell r="A296" t="str">
            <v>q. 보조기층재 구입 및 운반</v>
          </cell>
          <cell r="C296">
            <v>29</v>
          </cell>
          <cell r="D296" t="str">
            <v>㎥</v>
          </cell>
          <cell r="E296">
            <v>5800</v>
          </cell>
          <cell r="F296">
            <v>168200</v>
          </cell>
        </row>
        <row r="297">
          <cell r="A297" t="str">
            <v>r. 보조기층 포설 및 다짐</v>
          </cell>
          <cell r="B297" t="str">
            <v>(t=20cm)</v>
          </cell>
          <cell r="C297">
            <v>22</v>
          </cell>
          <cell r="D297" t="str">
            <v>㎥</v>
          </cell>
          <cell r="E297">
            <v>1971</v>
          </cell>
          <cell r="F297">
            <v>43362</v>
          </cell>
        </row>
        <row r="298">
          <cell r="A298" t="str">
            <v>s. 스치로폴</v>
          </cell>
          <cell r="B298" t="str">
            <v>t = 20mm</v>
          </cell>
          <cell r="C298">
            <v>14</v>
          </cell>
          <cell r="D298" t="str">
            <v>M2</v>
          </cell>
          <cell r="E298">
            <v>2441</v>
          </cell>
          <cell r="F298">
            <v>34174</v>
          </cell>
        </row>
        <row r="299">
          <cell r="A299" t="str">
            <v>◈ Sta. 6 ＋ 496</v>
          </cell>
        </row>
        <row r="300">
          <cell r="A300" t="str">
            <v>a. 구 조 물 터 파 기</v>
          </cell>
        </row>
        <row r="301">
          <cell r="A301" t="str">
            <v>구조물 터파기</v>
          </cell>
          <cell r="B301" t="str">
            <v>(육상토사,0~2m)</v>
          </cell>
          <cell r="C301">
            <v>1252</v>
          </cell>
          <cell r="D301" t="str">
            <v>㎥</v>
          </cell>
          <cell r="E301">
            <v>3161</v>
          </cell>
          <cell r="F301">
            <v>3957572</v>
          </cell>
        </row>
        <row r="302">
          <cell r="A302" t="str">
            <v>구조물 터파기</v>
          </cell>
          <cell r="B302" t="str">
            <v>(육상토사,2~4m)</v>
          </cell>
          <cell r="C302">
            <v>484</v>
          </cell>
          <cell r="D302" t="str">
            <v>㎥</v>
          </cell>
          <cell r="E302">
            <v>4598</v>
          </cell>
          <cell r="F302">
            <v>2225432</v>
          </cell>
        </row>
        <row r="303">
          <cell r="A303" t="str">
            <v>되   메   우   기</v>
          </cell>
          <cell r="B303" t="str">
            <v>다짐포함</v>
          </cell>
          <cell r="C303">
            <v>200</v>
          </cell>
          <cell r="D303" t="str">
            <v>㎥</v>
          </cell>
          <cell r="E303">
            <v>3385</v>
          </cell>
          <cell r="F303">
            <v>677000</v>
          </cell>
        </row>
        <row r="304">
          <cell r="A304" t="str">
            <v>b. 뒷      채      움</v>
          </cell>
          <cell r="B304" t="str">
            <v>보조기층재</v>
          </cell>
          <cell r="C304">
            <v>2005</v>
          </cell>
          <cell r="D304" t="str">
            <v>㎥</v>
          </cell>
          <cell r="E304">
            <v>16460</v>
          </cell>
          <cell r="F304">
            <v>33002300</v>
          </cell>
        </row>
        <row r="305">
          <cell r="A305" t="str">
            <v>c. 콘 크 리 트  타 설</v>
          </cell>
        </row>
        <row r="306">
          <cell r="A306" t="str">
            <v>-1.       〃</v>
          </cell>
          <cell r="B306" t="str">
            <v>철근,진동기,펌프카</v>
          </cell>
          <cell r="C306">
            <v>297</v>
          </cell>
          <cell r="D306" t="str">
            <v>㎥</v>
          </cell>
          <cell r="E306">
            <v>10947</v>
          </cell>
          <cell r="F306">
            <v>3251259</v>
          </cell>
        </row>
        <row r="307">
          <cell r="A307" t="str">
            <v>-2.       〃</v>
          </cell>
          <cell r="B307" t="str">
            <v>무근구조물</v>
          </cell>
          <cell r="C307">
            <v>62</v>
          </cell>
          <cell r="D307" t="str">
            <v>㎥</v>
          </cell>
          <cell r="E307">
            <v>20803</v>
          </cell>
          <cell r="F307">
            <v>1289786</v>
          </cell>
        </row>
        <row r="308">
          <cell r="A308" t="str">
            <v>d. 거     푸     집</v>
          </cell>
        </row>
        <row r="309">
          <cell r="A309" t="str">
            <v>-1. 합 판  거 푸 집</v>
          </cell>
          <cell r="B309" t="str">
            <v>3회</v>
          </cell>
          <cell r="C309">
            <v>631</v>
          </cell>
          <cell r="D309" t="str">
            <v>㎡</v>
          </cell>
          <cell r="E309">
            <v>22050</v>
          </cell>
          <cell r="F309">
            <v>13913550</v>
          </cell>
        </row>
        <row r="310">
          <cell r="A310" t="str">
            <v>-2. 코팅 거푸집</v>
          </cell>
          <cell r="B310" t="str">
            <v>3회</v>
          </cell>
          <cell r="C310">
            <v>200</v>
          </cell>
          <cell r="D310" t="str">
            <v>㎡</v>
          </cell>
          <cell r="E310">
            <v>22050</v>
          </cell>
          <cell r="F310">
            <v>4410000</v>
          </cell>
        </row>
        <row r="311">
          <cell r="A311" t="str">
            <v>-3. 합 판  거 푸 집</v>
          </cell>
          <cell r="B311" t="str">
            <v>4회</v>
          </cell>
          <cell r="C311">
            <v>57</v>
          </cell>
          <cell r="D311" t="str">
            <v>㎡</v>
          </cell>
          <cell r="E311">
            <v>19038</v>
          </cell>
          <cell r="F311">
            <v>1085166</v>
          </cell>
        </row>
        <row r="312">
          <cell r="A312" t="str">
            <v>-4. 무늬거푸집</v>
          </cell>
          <cell r="C312">
            <v>476</v>
          </cell>
          <cell r="D312" t="str">
            <v>M2</v>
          </cell>
          <cell r="E312">
            <v>29285</v>
          </cell>
          <cell r="F312">
            <v>13939660</v>
          </cell>
        </row>
        <row r="313">
          <cell r="A313" t="str">
            <v>e. 철 근 가 공 조 립</v>
          </cell>
          <cell r="B313" t="str">
            <v>복 잡</v>
          </cell>
          <cell r="C313">
            <v>84.43</v>
          </cell>
          <cell r="D313" t="str">
            <v>ton</v>
          </cell>
          <cell r="E313">
            <v>456666</v>
          </cell>
          <cell r="F313">
            <v>38556310</v>
          </cell>
        </row>
        <row r="314">
          <cell r="A314" t="str">
            <v>f. 지     수     판</v>
          </cell>
          <cell r="B314" t="str">
            <v>PVC, 200×5㎜</v>
          </cell>
          <cell r="C314">
            <v>40</v>
          </cell>
          <cell r="D314" t="str">
            <v>m</v>
          </cell>
          <cell r="E314">
            <v>14840</v>
          </cell>
          <cell r="F314">
            <v>593600</v>
          </cell>
        </row>
        <row r="315">
          <cell r="A315" t="str">
            <v>g. 신   축   이   음</v>
          </cell>
          <cell r="B315" t="str">
            <v>Exp. Joint Filler,t=20mm</v>
          </cell>
          <cell r="C315">
            <v>23</v>
          </cell>
          <cell r="D315" t="str">
            <v>㎡</v>
          </cell>
          <cell r="E315">
            <v>5907</v>
          </cell>
          <cell r="F315">
            <v>135861</v>
          </cell>
        </row>
        <row r="316">
          <cell r="A316" t="str">
            <v>h. 실     런     트</v>
          </cell>
          <cell r="B316" t="str">
            <v>20 x 25mm</v>
          </cell>
          <cell r="C316">
            <v>34</v>
          </cell>
          <cell r="D316" t="str">
            <v>m</v>
          </cell>
          <cell r="E316">
            <v>2315</v>
          </cell>
          <cell r="F316">
            <v>78710</v>
          </cell>
        </row>
        <row r="317">
          <cell r="A317" t="str">
            <v>i. 강   관   비  계</v>
          </cell>
          <cell r="C317">
            <v>633</v>
          </cell>
          <cell r="D317" t="str">
            <v>㎡</v>
          </cell>
          <cell r="E317">
            <v>10525</v>
          </cell>
          <cell r="F317">
            <v>6662325</v>
          </cell>
        </row>
        <row r="318">
          <cell r="A318" t="str">
            <v>j. 강  관  동  바  리</v>
          </cell>
          <cell r="B318" t="str">
            <v>(암거구조물용)</v>
          </cell>
          <cell r="C318">
            <v>840</v>
          </cell>
          <cell r="D318" t="str">
            <v>공㎥</v>
          </cell>
          <cell r="E318">
            <v>6834</v>
          </cell>
          <cell r="F318">
            <v>5740560</v>
          </cell>
        </row>
        <row r="319">
          <cell r="A319" t="str">
            <v>k. 스   페   이   셔</v>
          </cell>
          <cell r="C319">
            <v>1276</v>
          </cell>
          <cell r="D319" t="str">
            <v>㎡</v>
          </cell>
          <cell r="E319">
            <v>230</v>
          </cell>
          <cell r="F319">
            <v>293480</v>
          </cell>
        </row>
        <row r="320">
          <cell r="A320" t="str">
            <v>l  아 스 팔 트 코 팅</v>
          </cell>
          <cell r="C320">
            <v>713</v>
          </cell>
          <cell r="D320" t="str">
            <v>M2</v>
          </cell>
          <cell r="E320">
            <v>4406</v>
          </cell>
          <cell r="F320">
            <v>3141478</v>
          </cell>
        </row>
        <row r="321">
          <cell r="A321" t="str">
            <v>m. 전 선 관</v>
          </cell>
          <cell r="B321" t="str">
            <v>(PVC PIPE φ16mm)</v>
          </cell>
          <cell r="C321">
            <v>42</v>
          </cell>
          <cell r="D321" t="str">
            <v>m</v>
          </cell>
          <cell r="E321">
            <v>381</v>
          </cell>
          <cell r="F321">
            <v>16002</v>
          </cell>
        </row>
        <row r="322">
          <cell r="A322" t="str">
            <v>n.부 직 포</v>
          </cell>
          <cell r="C322">
            <v>15</v>
          </cell>
          <cell r="D322" t="str">
            <v>㎡</v>
          </cell>
          <cell r="E322">
            <v>1604</v>
          </cell>
          <cell r="F322">
            <v>24060</v>
          </cell>
        </row>
        <row r="323">
          <cell r="A323" t="str">
            <v>o. 배수관</v>
          </cell>
          <cell r="B323" t="str">
            <v>φ100mm</v>
          </cell>
          <cell r="C323">
            <v>44</v>
          </cell>
          <cell r="D323" t="str">
            <v>개</v>
          </cell>
          <cell r="E323">
            <v>4473</v>
          </cell>
          <cell r="F323">
            <v>196812</v>
          </cell>
        </row>
        <row r="324">
          <cell r="A324" t="str">
            <v>q. 보조기층재 구입 및 운반</v>
          </cell>
          <cell r="C324">
            <v>37</v>
          </cell>
          <cell r="D324" t="str">
            <v>㎥</v>
          </cell>
          <cell r="E324">
            <v>5800</v>
          </cell>
          <cell r="F324">
            <v>214600</v>
          </cell>
        </row>
        <row r="325">
          <cell r="A325" t="str">
            <v>r. 보조기층 포설 및 다짐</v>
          </cell>
          <cell r="B325" t="str">
            <v>(t=20cm)</v>
          </cell>
          <cell r="C325">
            <v>29</v>
          </cell>
          <cell r="D325" t="str">
            <v>㎥</v>
          </cell>
          <cell r="E325">
            <v>1971</v>
          </cell>
          <cell r="F325">
            <v>57159</v>
          </cell>
        </row>
        <row r="326">
          <cell r="A326" t="str">
            <v>◈ Sta. 6 ＋ 803</v>
          </cell>
        </row>
        <row r="327">
          <cell r="A327" t="str">
            <v>a. 구 조 물 터 파 기</v>
          </cell>
        </row>
        <row r="328">
          <cell r="A328" t="str">
            <v>구조물 터파기</v>
          </cell>
          <cell r="B328" t="str">
            <v>(육상토사,0~2m)</v>
          </cell>
          <cell r="C328">
            <v>519</v>
          </cell>
          <cell r="D328" t="str">
            <v>㎥</v>
          </cell>
          <cell r="E328">
            <v>3161</v>
          </cell>
          <cell r="F328">
            <v>1640559</v>
          </cell>
        </row>
        <row r="329">
          <cell r="A329" t="str">
            <v>되   메   우   기</v>
          </cell>
          <cell r="B329" t="str">
            <v>다짐포함</v>
          </cell>
          <cell r="C329">
            <v>93</v>
          </cell>
          <cell r="D329" t="str">
            <v>㎥</v>
          </cell>
          <cell r="E329">
            <v>3385</v>
          </cell>
          <cell r="F329">
            <v>314805</v>
          </cell>
        </row>
        <row r="330">
          <cell r="A330" t="str">
            <v>b. 뒷      채      움</v>
          </cell>
          <cell r="B330" t="str">
            <v>보조기층재</v>
          </cell>
          <cell r="C330">
            <v>599</v>
          </cell>
          <cell r="D330" t="str">
            <v>㎥</v>
          </cell>
          <cell r="E330">
            <v>16460</v>
          </cell>
          <cell r="F330">
            <v>9859540</v>
          </cell>
        </row>
        <row r="331">
          <cell r="A331" t="str">
            <v>c. 콘 크 리 트  타 설</v>
          </cell>
        </row>
        <row r="332">
          <cell r="A332" t="str">
            <v>-1.       〃</v>
          </cell>
          <cell r="B332" t="str">
            <v>철근,진동기,펌프카</v>
          </cell>
          <cell r="C332">
            <v>212</v>
          </cell>
          <cell r="D332" t="str">
            <v>㎥</v>
          </cell>
          <cell r="E332">
            <v>10947</v>
          </cell>
          <cell r="F332">
            <v>2320764</v>
          </cell>
        </row>
        <row r="333">
          <cell r="A333" t="str">
            <v>-2.       〃</v>
          </cell>
          <cell r="B333" t="str">
            <v>무근구조물</v>
          </cell>
          <cell r="C333">
            <v>28</v>
          </cell>
          <cell r="D333" t="str">
            <v>㎥</v>
          </cell>
          <cell r="E333">
            <v>20803</v>
          </cell>
          <cell r="F333">
            <v>582484</v>
          </cell>
        </row>
        <row r="334">
          <cell r="A334" t="str">
            <v>d. 거     푸     집</v>
          </cell>
        </row>
        <row r="335">
          <cell r="A335" t="str">
            <v>-1. 합 판  거 푸 집</v>
          </cell>
          <cell r="B335" t="str">
            <v>3회</v>
          </cell>
          <cell r="C335">
            <v>734</v>
          </cell>
          <cell r="D335" t="str">
            <v>㎡</v>
          </cell>
          <cell r="E335">
            <v>22050</v>
          </cell>
          <cell r="F335">
            <v>16184700</v>
          </cell>
        </row>
        <row r="336">
          <cell r="A336" t="str">
            <v>-2. 합 판  거 푸 집</v>
          </cell>
          <cell r="B336" t="str">
            <v>4회</v>
          </cell>
          <cell r="C336">
            <v>33</v>
          </cell>
          <cell r="D336" t="str">
            <v>㎡</v>
          </cell>
          <cell r="E336">
            <v>19038</v>
          </cell>
          <cell r="F336">
            <v>628254</v>
          </cell>
        </row>
        <row r="337">
          <cell r="A337" t="str">
            <v>e. 철 근 가 공 조 립</v>
          </cell>
          <cell r="B337" t="str">
            <v>복 잡</v>
          </cell>
          <cell r="C337">
            <v>21.4</v>
          </cell>
          <cell r="D337" t="str">
            <v>ton</v>
          </cell>
          <cell r="E337">
            <v>456666</v>
          </cell>
          <cell r="F337">
            <v>9772652</v>
          </cell>
        </row>
        <row r="338">
          <cell r="A338" t="str">
            <v>f. 지     수     판</v>
          </cell>
          <cell r="B338" t="str">
            <v>PVC, 200×5㎜</v>
          </cell>
          <cell r="C338">
            <v>30</v>
          </cell>
          <cell r="D338" t="str">
            <v>m</v>
          </cell>
          <cell r="E338">
            <v>14840</v>
          </cell>
          <cell r="F338">
            <v>445200</v>
          </cell>
        </row>
        <row r="339">
          <cell r="A339" t="str">
            <v>g. 신   축   이   음</v>
          </cell>
          <cell r="B339" t="str">
            <v>Exp. Joint Filler,t=20mm</v>
          </cell>
          <cell r="C339">
            <v>10</v>
          </cell>
          <cell r="D339" t="str">
            <v>㎡</v>
          </cell>
          <cell r="E339">
            <v>5907</v>
          </cell>
          <cell r="F339">
            <v>59070</v>
          </cell>
        </row>
        <row r="340">
          <cell r="A340" t="str">
            <v>h. 실     런     트</v>
          </cell>
          <cell r="B340" t="str">
            <v>20 x 25mm</v>
          </cell>
          <cell r="C340">
            <v>25</v>
          </cell>
          <cell r="D340" t="str">
            <v>m</v>
          </cell>
          <cell r="E340">
            <v>2315</v>
          </cell>
          <cell r="F340">
            <v>57875</v>
          </cell>
        </row>
        <row r="341">
          <cell r="A341" t="str">
            <v>i. 강   관   비  계</v>
          </cell>
          <cell r="C341">
            <v>256</v>
          </cell>
          <cell r="D341" t="str">
            <v>㎡</v>
          </cell>
          <cell r="E341">
            <v>10525</v>
          </cell>
          <cell r="F341">
            <v>2694400</v>
          </cell>
        </row>
        <row r="342">
          <cell r="A342" t="str">
            <v>j. 강  관  동  바  리</v>
          </cell>
          <cell r="B342" t="str">
            <v>(암거구조물용)</v>
          </cell>
          <cell r="C342">
            <v>260</v>
          </cell>
          <cell r="D342" t="str">
            <v>공㎥</v>
          </cell>
          <cell r="E342">
            <v>6834</v>
          </cell>
          <cell r="F342">
            <v>1776840</v>
          </cell>
        </row>
        <row r="343">
          <cell r="A343" t="str">
            <v>k. 스   페   이   셔</v>
          </cell>
          <cell r="C343">
            <v>795</v>
          </cell>
          <cell r="D343" t="str">
            <v>㎡</v>
          </cell>
          <cell r="E343">
            <v>230</v>
          </cell>
          <cell r="F343">
            <v>182850</v>
          </cell>
        </row>
        <row r="344">
          <cell r="A344" t="str">
            <v>n.부 직 포</v>
          </cell>
          <cell r="C344">
            <v>4</v>
          </cell>
          <cell r="D344" t="str">
            <v>㎡</v>
          </cell>
          <cell r="E344">
            <v>1604</v>
          </cell>
          <cell r="F344">
            <v>6416</v>
          </cell>
        </row>
        <row r="345">
          <cell r="A345" t="str">
            <v>o. 배수관</v>
          </cell>
          <cell r="B345" t="str">
            <v>φ100mm</v>
          </cell>
          <cell r="C345">
            <v>12</v>
          </cell>
          <cell r="D345" t="str">
            <v>개</v>
          </cell>
          <cell r="E345">
            <v>4473</v>
          </cell>
          <cell r="F345">
            <v>53676</v>
          </cell>
        </row>
        <row r="346">
          <cell r="A346" t="str">
            <v>◈ Sta. 7 ＋ 100</v>
          </cell>
        </row>
        <row r="347">
          <cell r="A347" t="str">
            <v>a. 구 조 물 터 파 기</v>
          </cell>
        </row>
        <row r="348">
          <cell r="A348" t="str">
            <v>구조물 터파기</v>
          </cell>
          <cell r="B348" t="str">
            <v>(육상토사,0~2m)</v>
          </cell>
          <cell r="C348">
            <v>298</v>
          </cell>
          <cell r="D348" t="str">
            <v>㎥</v>
          </cell>
          <cell r="E348">
            <v>3161</v>
          </cell>
          <cell r="F348">
            <v>941978</v>
          </cell>
        </row>
        <row r="349">
          <cell r="A349" t="str">
            <v>b. 뒷      채      움</v>
          </cell>
          <cell r="B349" t="str">
            <v>보조기층재</v>
          </cell>
          <cell r="C349">
            <v>1231</v>
          </cell>
          <cell r="D349" t="str">
            <v>㎥</v>
          </cell>
          <cell r="E349">
            <v>16460</v>
          </cell>
          <cell r="F349">
            <v>20262260</v>
          </cell>
        </row>
        <row r="350">
          <cell r="A350" t="str">
            <v>c. 콘 크 리 트  타 설</v>
          </cell>
        </row>
        <row r="351">
          <cell r="A351" t="str">
            <v>-1.       〃</v>
          </cell>
          <cell r="B351" t="str">
            <v>철근,진동기,펌프카</v>
          </cell>
          <cell r="C351">
            <v>731</v>
          </cell>
          <cell r="D351" t="str">
            <v>㎥</v>
          </cell>
          <cell r="E351">
            <v>10947</v>
          </cell>
          <cell r="F351">
            <v>8002257</v>
          </cell>
        </row>
        <row r="352">
          <cell r="A352" t="str">
            <v>-2.       〃</v>
          </cell>
          <cell r="B352" t="str">
            <v>무근구조물</v>
          </cell>
          <cell r="C352">
            <v>43</v>
          </cell>
          <cell r="D352" t="str">
            <v>㎥</v>
          </cell>
          <cell r="E352">
            <v>20803</v>
          </cell>
          <cell r="F352">
            <v>894529</v>
          </cell>
        </row>
        <row r="353">
          <cell r="A353" t="str">
            <v>d. 거     푸     집</v>
          </cell>
        </row>
        <row r="354">
          <cell r="A354" t="str">
            <v>-1. 합 판  거 푸 집</v>
          </cell>
          <cell r="B354" t="str">
            <v>3회</v>
          </cell>
          <cell r="C354">
            <v>1554</v>
          </cell>
          <cell r="D354" t="str">
            <v>㎡</v>
          </cell>
          <cell r="E354">
            <v>22050</v>
          </cell>
          <cell r="F354">
            <v>34265700</v>
          </cell>
        </row>
        <row r="355">
          <cell r="A355" t="str">
            <v>e. 철 근 가 공 조 립</v>
          </cell>
          <cell r="B355" t="str">
            <v>복 잡</v>
          </cell>
          <cell r="C355">
            <v>93.57</v>
          </cell>
          <cell r="D355" t="str">
            <v>ton</v>
          </cell>
          <cell r="E355">
            <v>456666</v>
          </cell>
          <cell r="F355">
            <v>42730237</v>
          </cell>
        </row>
        <row r="356">
          <cell r="A356" t="str">
            <v>f. 지     수     판</v>
          </cell>
          <cell r="B356" t="str">
            <v>PVC, 200×5㎜</v>
          </cell>
          <cell r="C356">
            <v>62</v>
          </cell>
          <cell r="D356" t="str">
            <v>m</v>
          </cell>
          <cell r="E356">
            <v>14840</v>
          </cell>
          <cell r="F356">
            <v>920080</v>
          </cell>
        </row>
        <row r="357">
          <cell r="A357" t="str">
            <v>g. 신   축   이   음</v>
          </cell>
          <cell r="B357" t="str">
            <v>Exp. Joint Filler,t=20mm</v>
          </cell>
          <cell r="C357">
            <v>37</v>
          </cell>
          <cell r="D357" t="str">
            <v>㎡</v>
          </cell>
          <cell r="E357">
            <v>5907</v>
          </cell>
          <cell r="F357">
            <v>218559</v>
          </cell>
        </row>
        <row r="358">
          <cell r="A358" t="str">
            <v>h. 실     런     트</v>
          </cell>
          <cell r="B358" t="str">
            <v>20 x 25mm</v>
          </cell>
          <cell r="C358">
            <v>46</v>
          </cell>
          <cell r="D358" t="str">
            <v>m</v>
          </cell>
          <cell r="E358">
            <v>2315</v>
          </cell>
          <cell r="F358">
            <v>106490</v>
          </cell>
        </row>
        <row r="359">
          <cell r="A359" t="str">
            <v>i. 강   관   비  계</v>
          </cell>
          <cell r="C359">
            <v>420</v>
          </cell>
          <cell r="D359" t="str">
            <v>㎡</v>
          </cell>
          <cell r="E359">
            <v>10525</v>
          </cell>
          <cell r="F359">
            <v>4420500</v>
          </cell>
        </row>
        <row r="360">
          <cell r="A360" t="str">
            <v>j. 강  관  동  바  리</v>
          </cell>
          <cell r="B360" t="str">
            <v>(암거구조물용)</v>
          </cell>
          <cell r="C360">
            <v>1027</v>
          </cell>
          <cell r="D360" t="str">
            <v>공㎥</v>
          </cell>
          <cell r="E360">
            <v>6834</v>
          </cell>
          <cell r="F360">
            <v>7018518</v>
          </cell>
        </row>
        <row r="361">
          <cell r="A361" t="str">
            <v>k. 스   페   이   셔</v>
          </cell>
          <cell r="C361">
            <v>1938</v>
          </cell>
          <cell r="D361" t="str">
            <v>㎡</v>
          </cell>
          <cell r="E361">
            <v>230</v>
          </cell>
          <cell r="F361">
            <v>445740</v>
          </cell>
        </row>
        <row r="362">
          <cell r="A362" t="str">
            <v>◈ Sta. 8 ＋ 650</v>
          </cell>
        </row>
        <row r="363">
          <cell r="A363" t="str">
            <v>a. 구 조 물 터 파 기</v>
          </cell>
        </row>
        <row r="364">
          <cell r="A364" t="str">
            <v>구조물 터파기</v>
          </cell>
          <cell r="B364" t="str">
            <v>(육상토사,0~2m)</v>
          </cell>
          <cell r="C364">
            <v>1670</v>
          </cell>
          <cell r="D364" t="str">
            <v>㎥</v>
          </cell>
          <cell r="E364">
            <v>3161</v>
          </cell>
          <cell r="F364">
            <v>5278870</v>
          </cell>
        </row>
        <row r="365">
          <cell r="A365" t="str">
            <v>구조물 터파기</v>
          </cell>
          <cell r="B365" t="str">
            <v>(육상토사,2~4m)</v>
          </cell>
          <cell r="C365">
            <v>698</v>
          </cell>
          <cell r="D365" t="str">
            <v>㎥</v>
          </cell>
          <cell r="E365">
            <v>4598</v>
          </cell>
          <cell r="F365">
            <v>3209404</v>
          </cell>
        </row>
        <row r="366">
          <cell r="A366" t="str">
            <v>되   메   우   기</v>
          </cell>
          <cell r="B366" t="str">
            <v>다짐포함</v>
          </cell>
          <cell r="C366">
            <v>710</v>
          </cell>
          <cell r="D366" t="str">
            <v>㎥</v>
          </cell>
          <cell r="E366">
            <v>3385</v>
          </cell>
          <cell r="F366">
            <v>2403350</v>
          </cell>
        </row>
        <row r="367">
          <cell r="A367" t="str">
            <v>b. 뒷      채      움</v>
          </cell>
          <cell r="B367" t="str">
            <v>보조기층재</v>
          </cell>
          <cell r="C367">
            <v>932</v>
          </cell>
          <cell r="D367" t="str">
            <v>㎥</v>
          </cell>
          <cell r="E367">
            <v>16460</v>
          </cell>
          <cell r="F367">
            <v>15340720</v>
          </cell>
        </row>
        <row r="368">
          <cell r="A368" t="str">
            <v>c. 콘 크 리 트  타 설</v>
          </cell>
        </row>
        <row r="369">
          <cell r="A369" t="str">
            <v>-1.       〃</v>
          </cell>
          <cell r="B369" t="str">
            <v>철근,진동기,펌프카</v>
          </cell>
          <cell r="C369">
            <v>327</v>
          </cell>
          <cell r="D369" t="str">
            <v>㎥</v>
          </cell>
          <cell r="E369">
            <v>10947</v>
          </cell>
          <cell r="F369">
            <v>3579669</v>
          </cell>
        </row>
        <row r="370">
          <cell r="A370" t="str">
            <v>-2.       〃</v>
          </cell>
          <cell r="B370" t="str">
            <v>무근구조물</v>
          </cell>
          <cell r="C370">
            <v>40</v>
          </cell>
          <cell r="D370" t="str">
            <v>㎥</v>
          </cell>
          <cell r="E370">
            <v>20803</v>
          </cell>
          <cell r="F370">
            <v>832120</v>
          </cell>
        </row>
        <row r="371">
          <cell r="A371" t="str">
            <v>d. 거     푸     집</v>
          </cell>
        </row>
        <row r="372">
          <cell r="A372" t="str">
            <v>-1. 합 판  거 푸 집</v>
          </cell>
          <cell r="B372" t="str">
            <v>3회</v>
          </cell>
          <cell r="C372">
            <v>1130</v>
          </cell>
          <cell r="D372" t="str">
            <v>㎡</v>
          </cell>
          <cell r="E372">
            <v>22050</v>
          </cell>
          <cell r="F372">
            <v>24916500</v>
          </cell>
        </row>
        <row r="373">
          <cell r="A373" t="str">
            <v>-2. 합 판  거 푸 집</v>
          </cell>
          <cell r="B373" t="str">
            <v>4회</v>
          </cell>
          <cell r="C373">
            <v>30</v>
          </cell>
          <cell r="D373" t="str">
            <v>㎡</v>
          </cell>
          <cell r="E373">
            <v>19038</v>
          </cell>
          <cell r="F373">
            <v>571140</v>
          </cell>
        </row>
        <row r="374">
          <cell r="A374" t="str">
            <v>e. 철 근 가 공 조 립</v>
          </cell>
          <cell r="B374" t="str">
            <v>복 잡</v>
          </cell>
          <cell r="C374">
            <v>33.22</v>
          </cell>
          <cell r="D374" t="str">
            <v>ton</v>
          </cell>
          <cell r="E374">
            <v>456666</v>
          </cell>
          <cell r="F374">
            <v>15170444</v>
          </cell>
        </row>
        <row r="375">
          <cell r="A375" t="str">
            <v>f. 지     수     판</v>
          </cell>
          <cell r="B375" t="str">
            <v>PVC, 200×5㎜</v>
          </cell>
          <cell r="C375">
            <v>51</v>
          </cell>
          <cell r="D375" t="str">
            <v>m</v>
          </cell>
          <cell r="E375">
            <v>14840</v>
          </cell>
          <cell r="F375">
            <v>756840</v>
          </cell>
        </row>
        <row r="376">
          <cell r="A376" t="str">
            <v>g. 신   축   이   음</v>
          </cell>
          <cell r="B376" t="str">
            <v>Exp. Joint Filler,t=20mm</v>
          </cell>
          <cell r="C376">
            <v>17</v>
          </cell>
          <cell r="D376" t="str">
            <v>㎡</v>
          </cell>
          <cell r="E376">
            <v>5907</v>
          </cell>
          <cell r="F376">
            <v>100419</v>
          </cell>
        </row>
        <row r="377">
          <cell r="A377" t="str">
            <v>h. 실     런     트</v>
          </cell>
          <cell r="B377" t="str">
            <v>20 x 25mm</v>
          </cell>
          <cell r="C377">
            <v>42</v>
          </cell>
          <cell r="D377" t="str">
            <v>m</v>
          </cell>
          <cell r="E377">
            <v>2315</v>
          </cell>
          <cell r="F377">
            <v>97230</v>
          </cell>
        </row>
        <row r="378">
          <cell r="A378" t="str">
            <v>i. 강   관   비  계</v>
          </cell>
          <cell r="C378">
            <v>403</v>
          </cell>
          <cell r="D378" t="str">
            <v>㎡</v>
          </cell>
          <cell r="E378">
            <v>10525</v>
          </cell>
          <cell r="F378">
            <v>4241575</v>
          </cell>
        </row>
        <row r="379">
          <cell r="A379" t="str">
            <v>j. 강  관  동  바  리</v>
          </cell>
          <cell r="B379" t="str">
            <v>(암거구조물용)</v>
          </cell>
          <cell r="C379">
            <v>428</v>
          </cell>
          <cell r="D379" t="str">
            <v>공㎥</v>
          </cell>
          <cell r="E379">
            <v>6834</v>
          </cell>
          <cell r="F379">
            <v>2924952</v>
          </cell>
        </row>
        <row r="380">
          <cell r="A380" t="str">
            <v>k. 스   페   이   셔</v>
          </cell>
          <cell r="C380">
            <v>1305</v>
          </cell>
          <cell r="D380" t="str">
            <v>㎡</v>
          </cell>
          <cell r="E380">
            <v>230</v>
          </cell>
          <cell r="F380">
            <v>300150</v>
          </cell>
        </row>
        <row r="381">
          <cell r="A381" t="str">
            <v>n.부 직 포</v>
          </cell>
          <cell r="C381">
            <v>3</v>
          </cell>
          <cell r="D381" t="str">
            <v>㎡</v>
          </cell>
          <cell r="E381">
            <v>1604</v>
          </cell>
          <cell r="F381">
            <v>4812</v>
          </cell>
        </row>
        <row r="382">
          <cell r="A382" t="str">
            <v>o. 배수관</v>
          </cell>
          <cell r="B382" t="str">
            <v>φ100mm</v>
          </cell>
          <cell r="C382">
            <v>10</v>
          </cell>
          <cell r="D382" t="str">
            <v>개</v>
          </cell>
          <cell r="E382">
            <v>4473</v>
          </cell>
          <cell r="F382">
            <v>44730</v>
          </cell>
        </row>
        <row r="383">
          <cell r="A383" t="str">
            <v>◈ Sta. 11＋ 482</v>
          </cell>
        </row>
        <row r="384">
          <cell r="A384" t="str">
            <v>a. 구 조 물 터 파 기</v>
          </cell>
        </row>
        <row r="385">
          <cell r="A385" t="str">
            <v>구조물 터파기</v>
          </cell>
          <cell r="B385" t="str">
            <v>(육상토사,0~2m)</v>
          </cell>
          <cell r="C385">
            <v>677</v>
          </cell>
          <cell r="D385" t="str">
            <v>㎥</v>
          </cell>
          <cell r="E385">
            <v>3161</v>
          </cell>
          <cell r="F385">
            <v>2139997</v>
          </cell>
        </row>
        <row r="386">
          <cell r="A386" t="str">
            <v>구조물 터파기</v>
          </cell>
          <cell r="B386" t="str">
            <v>(육상토사,2~4m)</v>
          </cell>
          <cell r="C386">
            <v>31</v>
          </cell>
          <cell r="D386" t="str">
            <v>㎥</v>
          </cell>
          <cell r="E386">
            <v>4598</v>
          </cell>
          <cell r="F386">
            <v>142538</v>
          </cell>
        </row>
        <row r="387">
          <cell r="A387" t="str">
            <v>되   메   우   기</v>
          </cell>
          <cell r="B387" t="str">
            <v>다짐포함</v>
          </cell>
          <cell r="C387">
            <v>84</v>
          </cell>
          <cell r="D387" t="str">
            <v>㎥</v>
          </cell>
          <cell r="E387">
            <v>3385</v>
          </cell>
          <cell r="F387">
            <v>284340</v>
          </cell>
        </row>
        <row r="388">
          <cell r="A388" t="str">
            <v>b. 뒷      채      움</v>
          </cell>
          <cell r="B388" t="str">
            <v>보조기층재</v>
          </cell>
          <cell r="C388">
            <v>483</v>
          </cell>
          <cell r="D388" t="str">
            <v>㎥</v>
          </cell>
          <cell r="E388">
            <v>16460</v>
          </cell>
          <cell r="F388">
            <v>7950180</v>
          </cell>
        </row>
        <row r="389">
          <cell r="A389" t="str">
            <v>c. 콘 크 리 트  타 설</v>
          </cell>
        </row>
        <row r="390">
          <cell r="A390" t="str">
            <v>-1.       〃</v>
          </cell>
          <cell r="B390" t="str">
            <v>철근,진동기,펌프카</v>
          </cell>
          <cell r="C390">
            <v>150</v>
          </cell>
          <cell r="D390" t="str">
            <v>㎥</v>
          </cell>
          <cell r="E390">
            <v>10947</v>
          </cell>
          <cell r="F390">
            <v>1642050</v>
          </cell>
        </row>
        <row r="391">
          <cell r="A391" t="str">
            <v>-2.       〃</v>
          </cell>
          <cell r="B391" t="str">
            <v>무근구조물</v>
          </cell>
          <cell r="C391">
            <v>21</v>
          </cell>
          <cell r="D391" t="str">
            <v>㎥</v>
          </cell>
          <cell r="E391">
            <v>20803</v>
          </cell>
          <cell r="F391">
            <v>436863</v>
          </cell>
        </row>
        <row r="392">
          <cell r="A392" t="str">
            <v>d. 거     푸     집</v>
          </cell>
        </row>
        <row r="393">
          <cell r="A393" t="str">
            <v>-1. 합 판  거 푸 집</v>
          </cell>
          <cell r="B393" t="str">
            <v>3회</v>
          </cell>
          <cell r="C393">
            <v>621</v>
          </cell>
          <cell r="D393" t="str">
            <v>㎡</v>
          </cell>
          <cell r="E393">
            <v>22050</v>
          </cell>
          <cell r="F393">
            <v>13693050</v>
          </cell>
        </row>
        <row r="394">
          <cell r="A394" t="str">
            <v>-2. 합 판  거 푸 집</v>
          </cell>
          <cell r="B394" t="str">
            <v>4회</v>
          </cell>
          <cell r="C394">
            <v>29</v>
          </cell>
          <cell r="D394" t="str">
            <v>㎡</v>
          </cell>
          <cell r="E394">
            <v>19038</v>
          </cell>
          <cell r="F394">
            <v>552102</v>
          </cell>
        </row>
        <row r="395">
          <cell r="A395" t="str">
            <v>e. 철 근 가 공 조 립</v>
          </cell>
          <cell r="B395" t="str">
            <v>복 잡</v>
          </cell>
          <cell r="C395">
            <v>25.265000000000001</v>
          </cell>
          <cell r="D395" t="str">
            <v>ton</v>
          </cell>
          <cell r="E395">
            <v>456666</v>
          </cell>
          <cell r="F395">
            <v>11537666</v>
          </cell>
        </row>
        <row r="396">
          <cell r="A396" t="str">
            <v>f. 지     수     판</v>
          </cell>
          <cell r="B396" t="str">
            <v>PVC, 200×5㎜</v>
          </cell>
          <cell r="C396">
            <v>27</v>
          </cell>
          <cell r="D396" t="str">
            <v>m</v>
          </cell>
          <cell r="E396">
            <v>14840</v>
          </cell>
          <cell r="F396">
            <v>400680</v>
          </cell>
        </row>
        <row r="397">
          <cell r="A397" t="str">
            <v>g. 신   축   이   음</v>
          </cell>
          <cell r="B397" t="str">
            <v>Exp. Joint Filler,t=20mm</v>
          </cell>
          <cell r="C397">
            <v>7</v>
          </cell>
          <cell r="D397" t="str">
            <v>㎡</v>
          </cell>
          <cell r="E397">
            <v>5907</v>
          </cell>
          <cell r="F397">
            <v>41349</v>
          </cell>
        </row>
        <row r="398">
          <cell r="A398" t="str">
            <v>h. 실     런     트</v>
          </cell>
          <cell r="B398" t="str">
            <v>20 x 25mm</v>
          </cell>
          <cell r="C398">
            <v>22</v>
          </cell>
          <cell r="D398" t="str">
            <v>m</v>
          </cell>
          <cell r="E398">
            <v>2315</v>
          </cell>
          <cell r="F398">
            <v>50930</v>
          </cell>
        </row>
        <row r="399">
          <cell r="A399" t="str">
            <v>i. 강   관   비  계</v>
          </cell>
          <cell r="C399">
            <v>212</v>
          </cell>
          <cell r="D399" t="str">
            <v>㎡</v>
          </cell>
          <cell r="E399">
            <v>10525</v>
          </cell>
          <cell r="F399">
            <v>2231300</v>
          </cell>
        </row>
        <row r="400">
          <cell r="A400" t="str">
            <v>j. 강  관  동  바  리</v>
          </cell>
          <cell r="B400" t="str">
            <v>(암거구조물용)</v>
          </cell>
          <cell r="C400">
            <v>189</v>
          </cell>
          <cell r="D400" t="str">
            <v>공㎥</v>
          </cell>
          <cell r="E400">
            <v>6834</v>
          </cell>
          <cell r="F400">
            <v>1291626</v>
          </cell>
        </row>
        <row r="401">
          <cell r="A401" t="str">
            <v>k. 스   페   이   셔</v>
          </cell>
          <cell r="C401">
            <v>658</v>
          </cell>
          <cell r="D401" t="str">
            <v>㎡</v>
          </cell>
          <cell r="E401">
            <v>230</v>
          </cell>
          <cell r="F401">
            <v>151340</v>
          </cell>
        </row>
        <row r="402">
          <cell r="A402" t="str">
            <v>n.부 직 포</v>
          </cell>
          <cell r="C402">
            <v>3</v>
          </cell>
          <cell r="D402" t="str">
            <v>㎡</v>
          </cell>
          <cell r="E402">
            <v>1604</v>
          </cell>
          <cell r="F402">
            <v>4812</v>
          </cell>
        </row>
        <row r="403">
          <cell r="A403" t="str">
            <v>o. 배수관</v>
          </cell>
          <cell r="B403" t="str">
            <v>φ100mm</v>
          </cell>
          <cell r="C403">
            <v>10</v>
          </cell>
          <cell r="D403" t="str">
            <v>개</v>
          </cell>
          <cell r="E403">
            <v>4473</v>
          </cell>
          <cell r="F403">
            <v>44730</v>
          </cell>
        </row>
        <row r="405">
          <cell r="A405" t="str">
            <v>3. 구   조   물  공</v>
          </cell>
          <cell r="F405">
            <v>3077551089</v>
          </cell>
        </row>
        <row r="406">
          <cell r="A406" t="str">
            <v>수산교 (RAHMEN)</v>
          </cell>
        </row>
        <row r="407">
          <cell r="A407" t="str">
            <v>1) 구조물 터파기</v>
          </cell>
        </row>
        <row r="408">
          <cell r="A408" t="str">
            <v>구조물 터파기</v>
          </cell>
          <cell r="B408" t="str">
            <v>(육상토사,0~2m)</v>
          </cell>
          <cell r="C408">
            <v>1078</v>
          </cell>
          <cell r="D408" t="str">
            <v>㎥</v>
          </cell>
          <cell r="E408">
            <v>3161</v>
          </cell>
          <cell r="F408">
            <v>3407558</v>
          </cell>
        </row>
        <row r="409">
          <cell r="A409" t="str">
            <v>구조물 터파기</v>
          </cell>
          <cell r="B409" t="str">
            <v>(육상토사,2~4m)</v>
          </cell>
          <cell r="C409">
            <v>12</v>
          </cell>
          <cell r="D409" t="str">
            <v>㎥</v>
          </cell>
          <cell r="E409">
            <v>4598</v>
          </cell>
          <cell r="F409">
            <v>55176</v>
          </cell>
        </row>
        <row r="410">
          <cell r="A410" t="str">
            <v>2)되메우기 및 다짐</v>
          </cell>
          <cell r="C410">
            <v>644</v>
          </cell>
          <cell r="D410" t="str">
            <v>M3</v>
          </cell>
          <cell r="E410">
            <v>3385</v>
          </cell>
          <cell r="F410">
            <v>2179940</v>
          </cell>
        </row>
        <row r="411">
          <cell r="A411" t="str">
            <v>3)뒷 채 움</v>
          </cell>
          <cell r="B411" t="str">
            <v>(보조기층재)</v>
          </cell>
          <cell r="C411">
            <v>1549</v>
          </cell>
          <cell r="D411" t="str">
            <v>㎥</v>
          </cell>
          <cell r="E411">
            <v>16460</v>
          </cell>
          <cell r="F411">
            <v>25496540</v>
          </cell>
        </row>
        <row r="412">
          <cell r="A412" t="str">
            <v>4) 콘크리트타설</v>
          </cell>
        </row>
        <row r="413">
          <cell r="A413" t="str">
            <v>콘크리트 타설</v>
          </cell>
          <cell r="B413" t="str">
            <v>(무근구조물)</v>
          </cell>
          <cell r="C413">
            <v>35</v>
          </cell>
          <cell r="D413" t="str">
            <v>㎥</v>
          </cell>
          <cell r="E413">
            <v>20803</v>
          </cell>
          <cell r="F413">
            <v>728105</v>
          </cell>
        </row>
        <row r="414">
          <cell r="A414" t="str">
            <v>콘크리트 타설</v>
          </cell>
          <cell r="B414" t="str">
            <v>(철근,진동기,펌프카)</v>
          </cell>
          <cell r="C414">
            <v>1083</v>
          </cell>
          <cell r="D414" t="str">
            <v>㎥</v>
          </cell>
          <cell r="E414">
            <v>10947</v>
          </cell>
          <cell r="F414">
            <v>11855601</v>
          </cell>
        </row>
        <row r="415">
          <cell r="A415" t="str">
            <v>5) 거푸집공</v>
          </cell>
        </row>
        <row r="416">
          <cell r="A416" t="str">
            <v>합판 거푸집</v>
          </cell>
          <cell r="B416" t="str">
            <v>(3회, 0~ 7m)</v>
          </cell>
          <cell r="C416">
            <v>657</v>
          </cell>
          <cell r="D416" t="str">
            <v>㎡</v>
          </cell>
          <cell r="E416">
            <v>22050</v>
          </cell>
          <cell r="F416">
            <v>14486850</v>
          </cell>
        </row>
        <row r="417">
          <cell r="A417" t="str">
            <v>합판 거푸집</v>
          </cell>
          <cell r="B417" t="str">
            <v>(3회, 7~10m)</v>
          </cell>
          <cell r="C417">
            <v>110</v>
          </cell>
          <cell r="D417" t="str">
            <v>M2</v>
          </cell>
          <cell r="E417">
            <v>23476</v>
          </cell>
          <cell r="F417">
            <v>2582360</v>
          </cell>
        </row>
        <row r="418">
          <cell r="A418" t="str">
            <v>합판 거푸집</v>
          </cell>
          <cell r="B418" t="str">
            <v>(4회)</v>
          </cell>
          <cell r="C418">
            <v>206</v>
          </cell>
          <cell r="D418" t="str">
            <v>㎡</v>
          </cell>
          <cell r="E418">
            <v>19038</v>
          </cell>
          <cell r="F418">
            <v>3921828</v>
          </cell>
        </row>
        <row r="419">
          <cell r="A419" t="str">
            <v>합판 거푸집</v>
          </cell>
          <cell r="B419" t="str">
            <v>(6회)</v>
          </cell>
          <cell r="C419">
            <v>7</v>
          </cell>
          <cell r="D419" t="str">
            <v>㎡</v>
          </cell>
          <cell r="E419">
            <v>15879</v>
          </cell>
          <cell r="F419">
            <v>111153</v>
          </cell>
        </row>
        <row r="420">
          <cell r="A420" t="str">
            <v>무늬거푸집</v>
          </cell>
          <cell r="C420">
            <v>168</v>
          </cell>
          <cell r="D420" t="str">
            <v>M2</v>
          </cell>
          <cell r="E420">
            <v>29285</v>
          </cell>
          <cell r="F420">
            <v>4919880</v>
          </cell>
        </row>
        <row r="421">
          <cell r="A421" t="str">
            <v>코팅 거푸집</v>
          </cell>
          <cell r="B421" t="str">
            <v>(3회)</v>
          </cell>
          <cell r="C421">
            <v>467</v>
          </cell>
          <cell r="D421" t="str">
            <v>㎡</v>
          </cell>
          <cell r="E421">
            <v>22050</v>
          </cell>
          <cell r="F421">
            <v>10297350</v>
          </cell>
        </row>
        <row r="422">
          <cell r="A422" t="str">
            <v>6) 강관 비계</v>
          </cell>
          <cell r="C422">
            <v>764</v>
          </cell>
          <cell r="D422" t="str">
            <v>㎡</v>
          </cell>
          <cell r="E422">
            <v>10525</v>
          </cell>
          <cell r="F422">
            <v>8041100</v>
          </cell>
        </row>
        <row r="423">
          <cell r="A423" t="str">
            <v>7) 동바리공</v>
          </cell>
        </row>
        <row r="424">
          <cell r="A424" t="str">
            <v>강관 동바리</v>
          </cell>
          <cell r="B424" t="str">
            <v>(교량구조물용)</v>
          </cell>
          <cell r="C424">
            <v>2177</v>
          </cell>
          <cell r="D424" t="str">
            <v>공㎥</v>
          </cell>
          <cell r="E424">
            <v>17339</v>
          </cell>
          <cell r="F424">
            <v>37747003</v>
          </cell>
        </row>
        <row r="425">
          <cell r="A425" t="str">
            <v>8)표면처리</v>
          </cell>
        </row>
        <row r="426">
          <cell r="A426" t="str">
            <v>슬라브 양생</v>
          </cell>
          <cell r="B426" t="str">
            <v>(피막양생)</v>
          </cell>
          <cell r="C426">
            <v>285</v>
          </cell>
          <cell r="D426" t="str">
            <v>㎡</v>
          </cell>
          <cell r="E426">
            <v>313</v>
          </cell>
          <cell r="F426">
            <v>89205</v>
          </cell>
        </row>
        <row r="427">
          <cell r="A427" t="str">
            <v>면고르기</v>
          </cell>
          <cell r="B427" t="str">
            <v>(교량슬라브면)</v>
          </cell>
          <cell r="C427">
            <v>285</v>
          </cell>
          <cell r="D427" t="str">
            <v>㎡</v>
          </cell>
          <cell r="E427">
            <v>544</v>
          </cell>
          <cell r="F427">
            <v>155040</v>
          </cell>
        </row>
        <row r="428">
          <cell r="A428" t="str">
            <v>교면 방수</v>
          </cell>
          <cell r="B428" t="str">
            <v>(침투식)</v>
          </cell>
          <cell r="C428">
            <v>285</v>
          </cell>
          <cell r="D428" t="str">
            <v>㎡</v>
          </cell>
          <cell r="E428">
            <v>2785</v>
          </cell>
          <cell r="F428">
            <v>793725</v>
          </cell>
        </row>
        <row r="429">
          <cell r="A429" t="str">
            <v>9)교명판 및 설명판</v>
          </cell>
        </row>
        <row r="430">
          <cell r="A430" t="str">
            <v>교명주</v>
          </cell>
          <cell r="B430" t="str">
            <v>(화강석,600×600×1250mm)</v>
          </cell>
          <cell r="C430">
            <v>4</v>
          </cell>
          <cell r="D430" t="str">
            <v>개소</v>
          </cell>
          <cell r="E430">
            <v>1300000</v>
          </cell>
          <cell r="F430">
            <v>5200000</v>
          </cell>
        </row>
        <row r="431">
          <cell r="A431" t="str">
            <v>교명판</v>
          </cell>
          <cell r="B431" t="str">
            <v>(황동,450×200×10㎜)</v>
          </cell>
          <cell r="C431">
            <v>2</v>
          </cell>
          <cell r="D431" t="str">
            <v>개</v>
          </cell>
          <cell r="E431">
            <v>82000</v>
          </cell>
          <cell r="F431">
            <v>164000</v>
          </cell>
        </row>
        <row r="432">
          <cell r="A432" t="str">
            <v>설명판</v>
          </cell>
          <cell r="B432" t="str">
            <v>(황동,350×250×10㎜)</v>
          </cell>
          <cell r="C432">
            <v>2</v>
          </cell>
          <cell r="D432" t="str">
            <v>개</v>
          </cell>
          <cell r="E432">
            <v>45000</v>
          </cell>
          <cell r="F432">
            <v>90000</v>
          </cell>
        </row>
        <row r="433">
          <cell r="A433" t="str">
            <v>10)측량 기준점 설치</v>
          </cell>
          <cell r="C433">
            <v>1</v>
          </cell>
          <cell r="D433" t="str">
            <v>개</v>
          </cell>
          <cell r="E433">
            <v>25007</v>
          </cell>
          <cell r="F433">
            <v>25007</v>
          </cell>
        </row>
        <row r="434">
          <cell r="A434" t="str">
            <v>11)전 선 관</v>
          </cell>
          <cell r="B434" t="str">
            <v>(강관φ100mm)</v>
          </cell>
          <cell r="C434">
            <v>51</v>
          </cell>
          <cell r="D434" t="str">
            <v>m</v>
          </cell>
          <cell r="E434">
            <v>29640</v>
          </cell>
          <cell r="F434">
            <v>1511640</v>
          </cell>
        </row>
        <row r="435">
          <cell r="A435" t="str">
            <v>12)철근가공조립</v>
          </cell>
        </row>
        <row r="436">
          <cell r="A436" t="str">
            <v>철근가공 및 조립</v>
          </cell>
          <cell r="B436" t="str">
            <v>보 통</v>
          </cell>
          <cell r="C436">
            <v>39.122999999999998</v>
          </cell>
          <cell r="D436" t="str">
            <v>TON</v>
          </cell>
          <cell r="E436">
            <v>363984</v>
          </cell>
          <cell r="F436">
            <v>14240146</v>
          </cell>
        </row>
        <row r="437">
          <cell r="A437" t="str">
            <v>철근가공 및 조립</v>
          </cell>
          <cell r="B437" t="str">
            <v>복 잡</v>
          </cell>
          <cell r="C437">
            <v>126.252</v>
          </cell>
          <cell r="D437" t="str">
            <v>TON</v>
          </cell>
          <cell r="E437">
            <v>456666</v>
          </cell>
          <cell r="F437">
            <v>57654995</v>
          </cell>
        </row>
        <row r="438">
          <cell r="A438" t="str">
            <v>13)다웰바 설치</v>
          </cell>
          <cell r="C438">
            <v>118</v>
          </cell>
          <cell r="D438" t="str">
            <v>EA</v>
          </cell>
          <cell r="E438">
            <v>6278</v>
          </cell>
          <cell r="F438">
            <v>740804</v>
          </cell>
        </row>
        <row r="439">
          <cell r="A439" t="str">
            <v>14)타르페이퍼 설치</v>
          </cell>
          <cell r="B439" t="str">
            <v>t = 5mm</v>
          </cell>
          <cell r="C439">
            <v>14</v>
          </cell>
          <cell r="D439" t="str">
            <v>M2</v>
          </cell>
          <cell r="E439">
            <v>13117</v>
          </cell>
          <cell r="F439">
            <v>183638</v>
          </cell>
        </row>
        <row r="440">
          <cell r="A440" t="str">
            <v>15)스페이서 설치</v>
          </cell>
        </row>
        <row r="441">
          <cell r="A441" t="str">
            <v>스페이서 설치</v>
          </cell>
          <cell r="B441" t="str">
            <v>수직부</v>
          </cell>
          <cell r="C441">
            <v>894</v>
          </cell>
          <cell r="D441" t="str">
            <v>M2</v>
          </cell>
          <cell r="E441">
            <v>230</v>
          </cell>
          <cell r="F441">
            <v>205620</v>
          </cell>
        </row>
        <row r="442">
          <cell r="A442" t="str">
            <v>스페이서 설치</v>
          </cell>
          <cell r="B442" t="str">
            <v>수평부</v>
          </cell>
          <cell r="C442">
            <v>690</v>
          </cell>
          <cell r="D442" t="str">
            <v>M2</v>
          </cell>
          <cell r="E442">
            <v>230</v>
          </cell>
          <cell r="F442">
            <v>158700</v>
          </cell>
        </row>
        <row r="443">
          <cell r="A443" t="str">
            <v>16)스치로폴 채움</v>
          </cell>
        </row>
        <row r="444">
          <cell r="A444" t="str">
            <v>스치로폴</v>
          </cell>
          <cell r="B444" t="str">
            <v>t = 10mm</v>
          </cell>
          <cell r="C444">
            <v>36</v>
          </cell>
          <cell r="D444" t="str">
            <v>M2</v>
          </cell>
          <cell r="E444">
            <v>1898</v>
          </cell>
          <cell r="F444">
            <v>68328</v>
          </cell>
        </row>
        <row r="445">
          <cell r="A445" t="str">
            <v>스치로폴</v>
          </cell>
          <cell r="B445" t="str">
            <v>t = 20mm</v>
          </cell>
          <cell r="C445">
            <v>18</v>
          </cell>
          <cell r="D445" t="str">
            <v>M2</v>
          </cell>
          <cell r="E445">
            <v>2441</v>
          </cell>
          <cell r="F445">
            <v>43938</v>
          </cell>
        </row>
        <row r="446">
          <cell r="A446" t="str">
            <v>17)NOTCH 설치</v>
          </cell>
          <cell r="C446">
            <v>40</v>
          </cell>
          <cell r="D446" t="str">
            <v>M</v>
          </cell>
          <cell r="E446">
            <v>10000</v>
          </cell>
          <cell r="F446">
            <v>400000</v>
          </cell>
        </row>
        <row r="447">
          <cell r="A447" t="str">
            <v>18)부 직 포</v>
          </cell>
          <cell r="C447">
            <v>26</v>
          </cell>
          <cell r="D447" t="str">
            <v>㎡</v>
          </cell>
          <cell r="E447">
            <v>1604</v>
          </cell>
          <cell r="F447">
            <v>41704</v>
          </cell>
        </row>
        <row r="448">
          <cell r="A448" t="str">
            <v>19)드레인보드</v>
          </cell>
          <cell r="C448">
            <v>26</v>
          </cell>
          <cell r="D448" t="str">
            <v>㎡</v>
          </cell>
          <cell r="E448">
            <v>5200</v>
          </cell>
          <cell r="F448">
            <v>135200</v>
          </cell>
        </row>
        <row r="449">
          <cell r="A449" t="str">
            <v>20)P.V.C PIPE</v>
          </cell>
          <cell r="B449" t="str">
            <v>φ100mm</v>
          </cell>
          <cell r="C449">
            <v>6</v>
          </cell>
          <cell r="D449" t="str">
            <v>M</v>
          </cell>
          <cell r="E449">
            <v>4473</v>
          </cell>
          <cell r="F449">
            <v>26838</v>
          </cell>
        </row>
        <row r="450">
          <cell r="A450" t="str">
            <v>21)배면방수(아스팔트 코팅)</v>
          </cell>
          <cell r="C450">
            <v>430</v>
          </cell>
          <cell r="D450" t="str">
            <v>M2</v>
          </cell>
          <cell r="E450">
            <v>4406</v>
          </cell>
          <cell r="F450">
            <v>1894580</v>
          </cell>
        </row>
        <row r="451">
          <cell r="A451" t="str">
            <v>22)교  면   포  장</v>
          </cell>
        </row>
        <row r="452">
          <cell r="A452" t="str">
            <v>택 코 팅</v>
          </cell>
          <cell r="B452" t="str">
            <v>RSC-4, 30ℓ/a</v>
          </cell>
          <cell r="C452">
            <v>3</v>
          </cell>
          <cell r="D452" t="str">
            <v>a</v>
          </cell>
          <cell r="E452">
            <v>17382</v>
          </cell>
          <cell r="F452">
            <v>52146</v>
          </cell>
        </row>
        <row r="453">
          <cell r="A453" t="str">
            <v>아스콘포장</v>
          </cell>
          <cell r="B453" t="str">
            <v>표층, t=8.0㎝</v>
          </cell>
          <cell r="C453">
            <v>3</v>
          </cell>
          <cell r="D453" t="str">
            <v>a</v>
          </cell>
          <cell r="E453">
            <v>55854</v>
          </cell>
          <cell r="F453">
            <v>167562</v>
          </cell>
        </row>
        <row r="454">
          <cell r="A454" t="str">
            <v>장진교 (RAHMEN)</v>
          </cell>
        </row>
        <row r="455">
          <cell r="A455" t="str">
            <v>1) 구조물 터파기</v>
          </cell>
        </row>
        <row r="456">
          <cell r="A456" t="str">
            <v>구조물 터파기</v>
          </cell>
          <cell r="B456" t="str">
            <v>(육상토사,0~2m)</v>
          </cell>
          <cell r="C456">
            <v>2780</v>
          </cell>
          <cell r="D456" t="str">
            <v>㎥</v>
          </cell>
          <cell r="E456">
            <v>3161</v>
          </cell>
          <cell r="F456">
            <v>8787580</v>
          </cell>
        </row>
        <row r="457">
          <cell r="A457" t="str">
            <v>구조물 터파기</v>
          </cell>
          <cell r="B457" t="str">
            <v>(육상토사,2~4m)</v>
          </cell>
          <cell r="C457">
            <v>1662</v>
          </cell>
          <cell r="D457" t="str">
            <v>㎥</v>
          </cell>
          <cell r="E457">
            <v>4598</v>
          </cell>
          <cell r="F457">
            <v>7641876</v>
          </cell>
        </row>
        <row r="458">
          <cell r="A458" t="str">
            <v>구조물 터파기</v>
          </cell>
          <cell r="B458" t="str">
            <v>(육상토사,4~6m)</v>
          </cell>
          <cell r="C458">
            <v>854</v>
          </cell>
          <cell r="D458" t="str">
            <v>㎥</v>
          </cell>
          <cell r="E458">
            <v>6133</v>
          </cell>
          <cell r="F458">
            <v>5237582</v>
          </cell>
        </row>
        <row r="459">
          <cell r="A459" t="str">
            <v>구조물 터파기</v>
          </cell>
          <cell r="B459" t="str">
            <v>(육상토사,6~8m)</v>
          </cell>
          <cell r="C459">
            <v>418</v>
          </cell>
          <cell r="D459" t="str">
            <v>㎥</v>
          </cell>
          <cell r="E459">
            <v>7968</v>
          </cell>
          <cell r="F459">
            <v>3330624</v>
          </cell>
        </row>
        <row r="460">
          <cell r="A460" t="str">
            <v>2)되메우기 및 다짐</v>
          </cell>
          <cell r="C460">
            <v>5143</v>
          </cell>
          <cell r="D460" t="str">
            <v>M3</v>
          </cell>
          <cell r="E460">
            <v>3385</v>
          </cell>
          <cell r="F460">
            <v>17409055</v>
          </cell>
        </row>
        <row r="461">
          <cell r="A461" t="str">
            <v>3)뒷 채 움</v>
          </cell>
          <cell r="B461" t="str">
            <v>(보조기층재)</v>
          </cell>
          <cell r="C461">
            <v>1311</v>
          </cell>
          <cell r="D461" t="str">
            <v>㎥</v>
          </cell>
          <cell r="E461">
            <v>16460</v>
          </cell>
          <cell r="F461">
            <v>21579060</v>
          </cell>
        </row>
        <row r="462">
          <cell r="A462" t="str">
            <v>4) 콘크리트타설</v>
          </cell>
        </row>
        <row r="463">
          <cell r="A463" t="str">
            <v>콘크리트 타설</v>
          </cell>
          <cell r="B463" t="str">
            <v>(무근구조물)</v>
          </cell>
          <cell r="C463">
            <v>48</v>
          </cell>
          <cell r="D463" t="str">
            <v>㎥</v>
          </cell>
          <cell r="E463">
            <v>20803</v>
          </cell>
          <cell r="F463">
            <v>998544</v>
          </cell>
        </row>
        <row r="464">
          <cell r="A464" t="str">
            <v>콘크리트 타설</v>
          </cell>
          <cell r="B464" t="str">
            <v>(철근,진동기,펌프카)</v>
          </cell>
          <cell r="C464">
            <v>1384</v>
          </cell>
          <cell r="D464" t="str">
            <v>㎥</v>
          </cell>
          <cell r="E464">
            <v>10947</v>
          </cell>
          <cell r="F464">
            <v>15150648</v>
          </cell>
        </row>
        <row r="465">
          <cell r="A465" t="str">
            <v>5) 거푸집공</v>
          </cell>
        </row>
        <row r="466">
          <cell r="A466" t="str">
            <v>합판 거푸집</v>
          </cell>
          <cell r="B466" t="str">
            <v>(3회, 0~ 7m)</v>
          </cell>
          <cell r="C466">
            <v>759</v>
          </cell>
          <cell r="D466" t="str">
            <v>㎡</v>
          </cell>
          <cell r="E466">
            <v>22050</v>
          </cell>
          <cell r="F466">
            <v>16735950</v>
          </cell>
        </row>
        <row r="467">
          <cell r="A467" t="str">
            <v>합판 거푸집</v>
          </cell>
          <cell r="B467" t="str">
            <v>(3회, 7~10m)</v>
          </cell>
          <cell r="C467">
            <v>76</v>
          </cell>
          <cell r="D467" t="str">
            <v>M2</v>
          </cell>
          <cell r="E467">
            <v>23476</v>
          </cell>
          <cell r="F467">
            <v>1784176</v>
          </cell>
        </row>
        <row r="468">
          <cell r="A468" t="str">
            <v>합판 거푸집</v>
          </cell>
          <cell r="B468" t="str">
            <v>(4회)</v>
          </cell>
          <cell r="C468">
            <v>322</v>
          </cell>
          <cell r="D468" t="str">
            <v>㎡</v>
          </cell>
          <cell r="E468">
            <v>19038</v>
          </cell>
          <cell r="F468">
            <v>6130236</v>
          </cell>
        </row>
        <row r="469">
          <cell r="A469" t="str">
            <v>합판 거푸집</v>
          </cell>
          <cell r="B469" t="str">
            <v>(6회)</v>
          </cell>
          <cell r="C469">
            <v>26</v>
          </cell>
          <cell r="D469" t="str">
            <v>㎡</v>
          </cell>
          <cell r="E469">
            <v>15879</v>
          </cell>
          <cell r="F469">
            <v>412854</v>
          </cell>
        </row>
        <row r="470">
          <cell r="A470" t="str">
            <v>무늬거푸집</v>
          </cell>
          <cell r="C470">
            <v>166</v>
          </cell>
          <cell r="D470" t="str">
            <v>M2</v>
          </cell>
          <cell r="E470">
            <v>29285</v>
          </cell>
          <cell r="F470">
            <v>4861310</v>
          </cell>
        </row>
        <row r="471">
          <cell r="A471" t="str">
            <v>코팅 거푸집</v>
          </cell>
          <cell r="B471" t="str">
            <v>(3회)</v>
          </cell>
          <cell r="C471">
            <v>768</v>
          </cell>
          <cell r="D471" t="str">
            <v>㎡</v>
          </cell>
          <cell r="E471">
            <v>22050</v>
          </cell>
          <cell r="F471">
            <v>16934400</v>
          </cell>
        </row>
        <row r="472">
          <cell r="A472" t="str">
            <v>원형거푸집 3회</v>
          </cell>
          <cell r="C472">
            <v>15</v>
          </cell>
          <cell r="D472" t="str">
            <v>M2</v>
          </cell>
          <cell r="E472">
            <v>48522</v>
          </cell>
          <cell r="F472">
            <v>727830</v>
          </cell>
        </row>
        <row r="473">
          <cell r="A473" t="str">
            <v>6) 강관 비계</v>
          </cell>
          <cell r="C473">
            <v>945</v>
          </cell>
          <cell r="D473" t="str">
            <v>㎡</v>
          </cell>
          <cell r="E473">
            <v>10525</v>
          </cell>
          <cell r="F473">
            <v>9946125</v>
          </cell>
        </row>
        <row r="474">
          <cell r="A474" t="str">
            <v>7) 동바리공</v>
          </cell>
        </row>
        <row r="475">
          <cell r="A475" t="str">
            <v>강관 동바리</v>
          </cell>
          <cell r="B475" t="str">
            <v>(교량구조물용)</v>
          </cell>
          <cell r="C475">
            <v>2074</v>
          </cell>
          <cell r="D475" t="str">
            <v>공㎥</v>
          </cell>
          <cell r="E475">
            <v>17339</v>
          </cell>
          <cell r="F475">
            <v>35961086</v>
          </cell>
        </row>
        <row r="476">
          <cell r="A476" t="str">
            <v>8)표면처리</v>
          </cell>
        </row>
        <row r="477">
          <cell r="A477" t="str">
            <v>슬라브 양생</v>
          </cell>
          <cell r="B477" t="str">
            <v>(피막양생)</v>
          </cell>
          <cell r="C477">
            <v>477</v>
          </cell>
          <cell r="D477" t="str">
            <v>㎡</v>
          </cell>
          <cell r="E477">
            <v>313</v>
          </cell>
          <cell r="F477">
            <v>149301</v>
          </cell>
        </row>
        <row r="478">
          <cell r="A478" t="str">
            <v>면고르기</v>
          </cell>
          <cell r="B478" t="str">
            <v>(교량슬라브면)</v>
          </cell>
          <cell r="C478">
            <v>477</v>
          </cell>
          <cell r="D478" t="str">
            <v>㎡</v>
          </cell>
          <cell r="E478">
            <v>544</v>
          </cell>
          <cell r="F478">
            <v>259488</v>
          </cell>
        </row>
        <row r="479">
          <cell r="A479" t="str">
            <v>교면 방수</v>
          </cell>
          <cell r="B479" t="str">
            <v>(침투식)</v>
          </cell>
          <cell r="C479">
            <v>477</v>
          </cell>
          <cell r="D479" t="str">
            <v>㎡</v>
          </cell>
          <cell r="E479">
            <v>2785</v>
          </cell>
          <cell r="F479">
            <v>1328445</v>
          </cell>
        </row>
        <row r="480">
          <cell r="A480" t="str">
            <v>9)교명판 및 설명판</v>
          </cell>
        </row>
        <row r="481">
          <cell r="A481" t="str">
            <v>교명주</v>
          </cell>
          <cell r="B481" t="str">
            <v>(화강석,600×600×1250mm)</v>
          </cell>
          <cell r="C481">
            <v>4</v>
          </cell>
          <cell r="D481" t="str">
            <v>개소</v>
          </cell>
          <cell r="E481">
            <v>1300000</v>
          </cell>
          <cell r="F481">
            <v>5200000</v>
          </cell>
        </row>
        <row r="482">
          <cell r="A482" t="str">
            <v>교명판</v>
          </cell>
          <cell r="B482" t="str">
            <v>(황동,450×200×10㎜)</v>
          </cell>
          <cell r="C482">
            <v>2</v>
          </cell>
          <cell r="D482" t="str">
            <v>개</v>
          </cell>
          <cell r="E482">
            <v>82000</v>
          </cell>
          <cell r="F482">
            <v>164000</v>
          </cell>
        </row>
        <row r="483">
          <cell r="A483" t="str">
            <v>설명판</v>
          </cell>
          <cell r="B483" t="str">
            <v>(황동,350×250×10㎜)</v>
          </cell>
          <cell r="C483">
            <v>2</v>
          </cell>
          <cell r="D483" t="str">
            <v>개</v>
          </cell>
          <cell r="E483">
            <v>45000</v>
          </cell>
          <cell r="F483">
            <v>90000</v>
          </cell>
        </row>
        <row r="484">
          <cell r="A484" t="str">
            <v>10)측량 기준점 설치</v>
          </cell>
          <cell r="C484">
            <v>1</v>
          </cell>
          <cell r="D484" t="str">
            <v>개</v>
          </cell>
          <cell r="E484">
            <v>25007</v>
          </cell>
          <cell r="F484">
            <v>25007</v>
          </cell>
        </row>
        <row r="485">
          <cell r="A485" t="str">
            <v>11)전 선 관</v>
          </cell>
          <cell r="B485" t="str">
            <v>(강관φ100mm)</v>
          </cell>
          <cell r="C485">
            <v>67</v>
          </cell>
          <cell r="D485" t="str">
            <v>m</v>
          </cell>
          <cell r="E485">
            <v>29640</v>
          </cell>
          <cell r="F485">
            <v>1985880</v>
          </cell>
        </row>
        <row r="486">
          <cell r="A486" t="str">
            <v>12)철근가공조립</v>
          </cell>
        </row>
        <row r="487">
          <cell r="A487" t="str">
            <v>철근가공 및 조립</v>
          </cell>
          <cell r="B487" t="str">
            <v>보 통</v>
          </cell>
          <cell r="C487">
            <v>38.828000000000003</v>
          </cell>
          <cell r="D487" t="str">
            <v>TON</v>
          </cell>
          <cell r="E487">
            <v>363984</v>
          </cell>
          <cell r="F487">
            <v>14132770</v>
          </cell>
        </row>
        <row r="488">
          <cell r="A488" t="str">
            <v>철근가공 및 조립</v>
          </cell>
          <cell r="B488" t="str">
            <v>복 잡</v>
          </cell>
          <cell r="C488">
            <v>187.59399999999999</v>
          </cell>
          <cell r="D488" t="str">
            <v>TON</v>
          </cell>
          <cell r="E488">
            <v>456666</v>
          </cell>
          <cell r="F488">
            <v>85667801</v>
          </cell>
        </row>
        <row r="489">
          <cell r="A489" t="str">
            <v>13)다웰바 설치</v>
          </cell>
          <cell r="C489">
            <v>118</v>
          </cell>
          <cell r="D489" t="str">
            <v>EA</v>
          </cell>
          <cell r="E489">
            <v>6278</v>
          </cell>
          <cell r="F489">
            <v>740804</v>
          </cell>
        </row>
        <row r="490">
          <cell r="A490" t="str">
            <v>14)타르페이퍼 설치</v>
          </cell>
          <cell r="B490" t="str">
            <v>t = 5mm</v>
          </cell>
          <cell r="C490">
            <v>14</v>
          </cell>
          <cell r="D490" t="str">
            <v>M2</v>
          </cell>
          <cell r="E490">
            <v>13117</v>
          </cell>
          <cell r="F490">
            <v>183638</v>
          </cell>
        </row>
        <row r="491">
          <cell r="A491" t="str">
            <v>15)스페이서 설치</v>
          </cell>
        </row>
        <row r="492">
          <cell r="A492" t="str">
            <v>스페이서 설치</v>
          </cell>
          <cell r="B492" t="str">
            <v>수직부</v>
          </cell>
          <cell r="C492">
            <v>942</v>
          </cell>
          <cell r="D492" t="str">
            <v>M2</v>
          </cell>
          <cell r="E492">
            <v>230</v>
          </cell>
          <cell r="F492">
            <v>216660</v>
          </cell>
        </row>
        <row r="493">
          <cell r="A493" t="str">
            <v>스페이서 설치</v>
          </cell>
          <cell r="B493" t="str">
            <v>수평부</v>
          </cell>
          <cell r="C493">
            <v>1009</v>
          </cell>
          <cell r="D493" t="str">
            <v>M2</v>
          </cell>
          <cell r="E493">
            <v>230</v>
          </cell>
          <cell r="F493">
            <v>232070</v>
          </cell>
        </row>
        <row r="494">
          <cell r="A494" t="str">
            <v>16)스치로폴 채움</v>
          </cell>
        </row>
        <row r="495">
          <cell r="A495" t="str">
            <v>스치로폴</v>
          </cell>
          <cell r="B495" t="str">
            <v>t = 10mm</v>
          </cell>
          <cell r="C495">
            <v>47</v>
          </cell>
          <cell r="D495" t="str">
            <v>M2</v>
          </cell>
          <cell r="E495">
            <v>1898</v>
          </cell>
          <cell r="F495">
            <v>89206</v>
          </cell>
        </row>
        <row r="496">
          <cell r="A496" t="str">
            <v>스치로폴</v>
          </cell>
          <cell r="B496" t="str">
            <v>t = 20mm</v>
          </cell>
          <cell r="C496">
            <v>39</v>
          </cell>
          <cell r="D496" t="str">
            <v>M2</v>
          </cell>
          <cell r="E496">
            <v>2441</v>
          </cell>
          <cell r="F496">
            <v>95199</v>
          </cell>
        </row>
        <row r="497">
          <cell r="A497" t="str">
            <v>17)NOTCH 설치</v>
          </cell>
          <cell r="C497">
            <v>62</v>
          </cell>
          <cell r="D497" t="str">
            <v>M</v>
          </cell>
          <cell r="E497">
            <v>10000</v>
          </cell>
          <cell r="F497">
            <v>620000</v>
          </cell>
        </row>
        <row r="498">
          <cell r="A498" t="str">
            <v>18)부 직 포</v>
          </cell>
          <cell r="C498">
            <v>92</v>
          </cell>
          <cell r="D498" t="str">
            <v>㎡</v>
          </cell>
          <cell r="E498">
            <v>1604</v>
          </cell>
          <cell r="F498">
            <v>147568</v>
          </cell>
        </row>
        <row r="499">
          <cell r="A499" t="str">
            <v>19)드레인보드</v>
          </cell>
          <cell r="C499">
            <v>92</v>
          </cell>
          <cell r="D499" t="str">
            <v>㎡</v>
          </cell>
          <cell r="E499">
            <v>5200</v>
          </cell>
          <cell r="F499">
            <v>478400</v>
          </cell>
        </row>
        <row r="500">
          <cell r="A500" t="str">
            <v>20)P.V.C PIPE</v>
          </cell>
          <cell r="B500" t="str">
            <v>φ100mm</v>
          </cell>
          <cell r="C500">
            <v>3</v>
          </cell>
          <cell r="D500" t="str">
            <v>M</v>
          </cell>
          <cell r="E500">
            <v>4473</v>
          </cell>
          <cell r="F500">
            <v>13419</v>
          </cell>
        </row>
        <row r="501">
          <cell r="A501" t="str">
            <v>21)배면방수(아스팔트 코팅)</v>
          </cell>
          <cell r="C501">
            <v>407</v>
          </cell>
          <cell r="D501" t="str">
            <v>M2</v>
          </cell>
          <cell r="E501">
            <v>4406</v>
          </cell>
          <cell r="F501">
            <v>1793242</v>
          </cell>
        </row>
        <row r="502">
          <cell r="A502" t="str">
            <v>22)난 간</v>
          </cell>
          <cell r="B502" t="str">
            <v>알미늄, H=0.65m</v>
          </cell>
          <cell r="C502">
            <v>43</v>
          </cell>
          <cell r="D502" t="str">
            <v>m</v>
          </cell>
          <cell r="E502">
            <v>85000</v>
          </cell>
          <cell r="F502">
            <v>3655000</v>
          </cell>
        </row>
        <row r="503">
          <cell r="A503" t="str">
            <v>23)교  면   포  장</v>
          </cell>
        </row>
        <row r="504">
          <cell r="A504" t="str">
            <v>택 코 팅</v>
          </cell>
          <cell r="B504" t="str">
            <v>RSC-4, 30ℓ/a</v>
          </cell>
          <cell r="C504">
            <v>4</v>
          </cell>
          <cell r="D504" t="str">
            <v>a</v>
          </cell>
          <cell r="E504">
            <v>17382</v>
          </cell>
          <cell r="F504">
            <v>69528</v>
          </cell>
        </row>
        <row r="505">
          <cell r="A505" t="str">
            <v>아스콘포장</v>
          </cell>
          <cell r="B505" t="str">
            <v>표층, t=8.0㎝</v>
          </cell>
          <cell r="C505">
            <v>4</v>
          </cell>
          <cell r="D505" t="str">
            <v>a</v>
          </cell>
          <cell r="E505">
            <v>55854</v>
          </cell>
          <cell r="F505">
            <v>223416</v>
          </cell>
        </row>
        <row r="506">
          <cell r="A506" t="str">
            <v>소길교 (RAHMEN)</v>
          </cell>
        </row>
        <row r="507">
          <cell r="A507" t="str">
            <v>1) 구조물 터파기</v>
          </cell>
        </row>
        <row r="508">
          <cell r="A508" t="str">
            <v>구조물 터파기</v>
          </cell>
          <cell r="B508" t="str">
            <v>(육상토사,0~2m)</v>
          </cell>
          <cell r="C508">
            <v>2362</v>
          </cell>
          <cell r="D508" t="str">
            <v>㎥</v>
          </cell>
          <cell r="E508">
            <v>3161</v>
          </cell>
          <cell r="F508">
            <v>7466282</v>
          </cell>
        </row>
        <row r="509">
          <cell r="A509" t="str">
            <v>구조물 터파기</v>
          </cell>
          <cell r="B509" t="str">
            <v>(육상토사,2~4m)</v>
          </cell>
          <cell r="C509">
            <v>1566</v>
          </cell>
          <cell r="D509" t="str">
            <v>㎥</v>
          </cell>
          <cell r="E509">
            <v>4598</v>
          </cell>
          <cell r="F509">
            <v>7200468</v>
          </cell>
        </row>
        <row r="510">
          <cell r="A510" t="str">
            <v>구조물 터파기</v>
          </cell>
          <cell r="B510" t="str">
            <v>(육상토사,4~6m)</v>
          </cell>
          <cell r="C510">
            <v>1134</v>
          </cell>
          <cell r="D510" t="str">
            <v>㎥</v>
          </cell>
          <cell r="E510">
            <v>6133</v>
          </cell>
          <cell r="F510">
            <v>6954822</v>
          </cell>
        </row>
        <row r="511">
          <cell r="A511" t="str">
            <v>구조물 터파기</v>
          </cell>
          <cell r="B511" t="str">
            <v>(육상토사,6~8m)</v>
          </cell>
          <cell r="C511">
            <v>187</v>
          </cell>
          <cell r="D511" t="str">
            <v>㎥</v>
          </cell>
          <cell r="E511">
            <v>7968</v>
          </cell>
          <cell r="F511">
            <v>1490016</v>
          </cell>
        </row>
        <row r="512">
          <cell r="A512" t="str">
            <v>2)되메우기 및 다짐</v>
          </cell>
          <cell r="C512">
            <v>3685</v>
          </cell>
          <cell r="D512" t="str">
            <v>M3</v>
          </cell>
          <cell r="E512">
            <v>3385</v>
          </cell>
          <cell r="F512">
            <v>12473725</v>
          </cell>
        </row>
        <row r="513">
          <cell r="A513" t="str">
            <v>3)뒷 채 움</v>
          </cell>
          <cell r="B513" t="str">
            <v>(보조기층재)</v>
          </cell>
          <cell r="C513">
            <v>1577</v>
          </cell>
          <cell r="D513" t="str">
            <v>㎥</v>
          </cell>
          <cell r="E513">
            <v>16460</v>
          </cell>
          <cell r="F513">
            <v>25957420</v>
          </cell>
        </row>
        <row r="514">
          <cell r="A514" t="str">
            <v>4) 콘크리트타설</v>
          </cell>
        </row>
        <row r="515">
          <cell r="A515" t="str">
            <v>콘크리트 타설</v>
          </cell>
          <cell r="B515" t="str">
            <v>(무근구조물)</v>
          </cell>
          <cell r="C515">
            <v>43</v>
          </cell>
          <cell r="D515" t="str">
            <v>㎥</v>
          </cell>
          <cell r="E515">
            <v>20803</v>
          </cell>
          <cell r="F515">
            <v>894529</v>
          </cell>
        </row>
        <row r="516">
          <cell r="A516" t="str">
            <v>콘크리트 타설</v>
          </cell>
          <cell r="B516" t="str">
            <v>(철근,진동기,펌프카)</v>
          </cell>
          <cell r="C516">
            <v>1577</v>
          </cell>
          <cell r="D516" t="str">
            <v>㎥</v>
          </cell>
          <cell r="E516">
            <v>10947</v>
          </cell>
          <cell r="F516">
            <v>17263419</v>
          </cell>
        </row>
        <row r="517">
          <cell r="A517" t="str">
            <v>5) 거푸집공</v>
          </cell>
        </row>
        <row r="518">
          <cell r="A518" t="str">
            <v>합판 거푸집</v>
          </cell>
          <cell r="B518" t="str">
            <v>(3회, 0~ 7m)</v>
          </cell>
          <cell r="C518">
            <v>685</v>
          </cell>
          <cell r="D518" t="str">
            <v>㎡</v>
          </cell>
          <cell r="E518">
            <v>22050</v>
          </cell>
          <cell r="F518">
            <v>15104250</v>
          </cell>
        </row>
        <row r="519">
          <cell r="A519" t="str">
            <v>합판 거푸집</v>
          </cell>
          <cell r="B519" t="str">
            <v>(3회, 7~10m)</v>
          </cell>
          <cell r="C519">
            <v>103</v>
          </cell>
          <cell r="D519" t="str">
            <v>M2</v>
          </cell>
          <cell r="E519">
            <v>23476</v>
          </cell>
          <cell r="F519">
            <v>2418028</v>
          </cell>
        </row>
        <row r="520">
          <cell r="A520" t="str">
            <v>합판 거푸집</v>
          </cell>
          <cell r="B520" t="str">
            <v>(4회)</v>
          </cell>
          <cell r="C520">
            <v>262</v>
          </cell>
          <cell r="D520" t="str">
            <v>㎡</v>
          </cell>
          <cell r="E520">
            <v>19038</v>
          </cell>
          <cell r="F520">
            <v>4987956</v>
          </cell>
        </row>
        <row r="521">
          <cell r="A521" t="str">
            <v>합판 거푸집</v>
          </cell>
          <cell r="B521" t="str">
            <v>(6회)</v>
          </cell>
          <cell r="C521">
            <v>25</v>
          </cell>
          <cell r="D521" t="str">
            <v>㎡</v>
          </cell>
          <cell r="E521">
            <v>15879</v>
          </cell>
          <cell r="F521">
            <v>396975</v>
          </cell>
        </row>
        <row r="522">
          <cell r="A522" t="str">
            <v>무늬거푸집</v>
          </cell>
          <cell r="C522">
            <v>144</v>
          </cell>
          <cell r="D522" t="str">
            <v>M2</v>
          </cell>
          <cell r="E522">
            <v>29285</v>
          </cell>
          <cell r="F522">
            <v>4217040</v>
          </cell>
        </row>
        <row r="523">
          <cell r="A523" t="str">
            <v>코팅 거푸집</v>
          </cell>
          <cell r="B523" t="str">
            <v>(3회)</v>
          </cell>
          <cell r="C523">
            <v>1130</v>
          </cell>
          <cell r="D523" t="str">
            <v>㎡</v>
          </cell>
          <cell r="E523">
            <v>22050</v>
          </cell>
          <cell r="F523">
            <v>24916500</v>
          </cell>
        </row>
        <row r="524">
          <cell r="A524" t="str">
            <v>원형거푸집 3회</v>
          </cell>
          <cell r="C524">
            <v>18</v>
          </cell>
          <cell r="D524" t="str">
            <v>M2</v>
          </cell>
          <cell r="E524">
            <v>48522</v>
          </cell>
          <cell r="F524">
            <v>873396</v>
          </cell>
        </row>
        <row r="525">
          <cell r="A525" t="str">
            <v>6) 강관 비계</v>
          </cell>
          <cell r="C525">
            <v>810</v>
          </cell>
          <cell r="D525" t="str">
            <v>㎡</v>
          </cell>
          <cell r="E525">
            <v>10525</v>
          </cell>
          <cell r="F525">
            <v>8525250</v>
          </cell>
        </row>
        <row r="526">
          <cell r="A526" t="str">
            <v>7) 동바리공</v>
          </cell>
        </row>
        <row r="527">
          <cell r="A527" t="str">
            <v>강관 동바리</v>
          </cell>
          <cell r="B527" t="str">
            <v>(교량구조물용)</v>
          </cell>
          <cell r="C527">
            <v>2696</v>
          </cell>
          <cell r="D527" t="str">
            <v>공㎥</v>
          </cell>
          <cell r="E527">
            <v>17339</v>
          </cell>
          <cell r="F527">
            <v>46745944</v>
          </cell>
        </row>
        <row r="528">
          <cell r="A528" t="str">
            <v>8)표면처리</v>
          </cell>
        </row>
        <row r="529">
          <cell r="A529" t="str">
            <v>슬라브 양생</v>
          </cell>
          <cell r="B529" t="str">
            <v>(피막양생)</v>
          </cell>
          <cell r="C529">
            <v>447</v>
          </cell>
          <cell r="D529" t="str">
            <v>㎡</v>
          </cell>
          <cell r="E529">
            <v>313</v>
          </cell>
          <cell r="F529">
            <v>139911</v>
          </cell>
        </row>
        <row r="530">
          <cell r="A530" t="str">
            <v>면고르기</v>
          </cell>
          <cell r="B530" t="str">
            <v>(교량슬라브면)</v>
          </cell>
          <cell r="C530">
            <v>447</v>
          </cell>
          <cell r="D530" t="str">
            <v>㎡</v>
          </cell>
          <cell r="E530">
            <v>544</v>
          </cell>
          <cell r="F530">
            <v>243168</v>
          </cell>
        </row>
        <row r="531">
          <cell r="A531" t="str">
            <v>교면 방수</v>
          </cell>
          <cell r="B531" t="str">
            <v>(침투식)</v>
          </cell>
          <cell r="C531">
            <v>447</v>
          </cell>
          <cell r="D531" t="str">
            <v>㎡</v>
          </cell>
          <cell r="E531">
            <v>2785</v>
          </cell>
          <cell r="F531">
            <v>1244895</v>
          </cell>
        </row>
        <row r="532">
          <cell r="A532" t="str">
            <v>9)교명판 및 설명판</v>
          </cell>
        </row>
        <row r="533">
          <cell r="A533" t="str">
            <v>교명주</v>
          </cell>
          <cell r="B533" t="str">
            <v>(화강석,600×600×1250mm)</v>
          </cell>
          <cell r="C533">
            <v>4</v>
          </cell>
          <cell r="D533" t="str">
            <v>개소</v>
          </cell>
          <cell r="E533">
            <v>1300000</v>
          </cell>
          <cell r="F533">
            <v>5200000</v>
          </cell>
        </row>
        <row r="534">
          <cell r="A534" t="str">
            <v>교명판</v>
          </cell>
          <cell r="B534" t="str">
            <v>(황동,450×200×10㎜)</v>
          </cell>
          <cell r="C534">
            <v>2</v>
          </cell>
          <cell r="D534" t="str">
            <v>개</v>
          </cell>
          <cell r="E534">
            <v>82000</v>
          </cell>
          <cell r="F534">
            <v>164000</v>
          </cell>
        </row>
        <row r="535">
          <cell r="A535" t="str">
            <v>설명판</v>
          </cell>
          <cell r="B535" t="str">
            <v>(황동,350×250×10㎜)</v>
          </cell>
          <cell r="C535">
            <v>2</v>
          </cell>
          <cell r="D535" t="str">
            <v>개</v>
          </cell>
          <cell r="E535">
            <v>45000</v>
          </cell>
          <cell r="F535">
            <v>90000</v>
          </cell>
        </row>
        <row r="536">
          <cell r="A536" t="str">
            <v>10)측량 기준점 설치</v>
          </cell>
          <cell r="C536">
            <v>1</v>
          </cell>
          <cell r="D536" t="str">
            <v>개</v>
          </cell>
          <cell r="E536">
            <v>25007</v>
          </cell>
          <cell r="F536">
            <v>25007</v>
          </cell>
        </row>
        <row r="537">
          <cell r="A537" t="str">
            <v>11)전 선 관</v>
          </cell>
          <cell r="B537" t="str">
            <v>(강관φ100mm)</v>
          </cell>
          <cell r="C537">
            <v>67</v>
          </cell>
          <cell r="D537" t="str">
            <v>m</v>
          </cell>
          <cell r="E537">
            <v>29640</v>
          </cell>
          <cell r="F537">
            <v>1985880</v>
          </cell>
        </row>
        <row r="538">
          <cell r="A538" t="str">
            <v>12)철근가공조립</v>
          </cell>
        </row>
        <row r="539">
          <cell r="A539" t="str">
            <v>철근가공 및 조립</v>
          </cell>
          <cell r="B539" t="str">
            <v>보 통</v>
          </cell>
          <cell r="C539">
            <v>33.021000000000001</v>
          </cell>
          <cell r="D539" t="str">
            <v>TON</v>
          </cell>
          <cell r="E539">
            <v>363984</v>
          </cell>
          <cell r="F539">
            <v>12019115</v>
          </cell>
        </row>
        <row r="540">
          <cell r="A540" t="str">
            <v>철근가공 및 조립</v>
          </cell>
          <cell r="B540" t="str">
            <v>복 잡</v>
          </cell>
          <cell r="C540">
            <v>190.09100000000001</v>
          </cell>
          <cell r="D540" t="str">
            <v>TON</v>
          </cell>
          <cell r="E540">
            <v>456666</v>
          </cell>
          <cell r="F540">
            <v>86808096</v>
          </cell>
        </row>
        <row r="541">
          <cell r="A541" t="str">
            <v>13)다웰바 설치</v>
          </cell>
          <cell r="C541">
            <v>116</v>
          </cell>
          <cell r="D541" t="str">
            <v>EA</v>
          </cell>
          <cell r="E541">
            <v>6278</v>
          </cell>
          <cell r="F541">
            <v>728248</v>
          </cell>
        </row>
        <row r="542">
          <cell r="A542" t="str">
            <v>14)타르페이퍼 설치</v>
          </cell>
          <cell r="B542" t="str">
            <v>t = 5mm</v>
          </cell>
          <cell r="C542">
            <v>14</v>
          </cell>
          <cell r="D542" t="str">
            <v>M2</v>
          </cell>
          <cell r="E542">
            <v>13117</v>
          </cell>
          <cell r="F542">
            <v>183638</v>
          </cell>
        </row>
        <row r="543">
          <cell r="A543" t="str">
            <v>15)스페이서 설치</v>
          </cell>
        </row>
        <row r="544">
          <cell r="A544" t="str">
            <v>스페이서 설치</v>
          </cell>
          <cell r="B544" t="str">
            <v>수직부</v>
          </cell>
          <cell r="C544">
            <v>1080</v>
          </cell>
          <cell r="D544" t="str">
            <v>M2</v>
          </cell>
          <cell r="E544">
            <v>230</v>
          </cell>
          <cell r="F544">
            <v>248400</v>
          </cell>
        </row>
        <row r="545">
          <cell r="A545" t="str">
            <v>스페이서 설치</v>
          </cell>
          <cell r="B545" t="str">
            <v>수평부</v>
          </cell>
          <cell r="C545">
            <v>830</v>
          </cell>
          <cell r="D545" t="str">
            <v>M2</v>
          </cell>
          <cell r="E545">
            <v>230</v>
          </cell>
          <cell r="F545">
            <v>190900</v>
          </cell>
        </row>
        <row r="546">
          <cell r="A546" t="str">
            <v>16)스치로폴 채움</v>
          </cell>
        </row>
        <row r="547">
          <cell r="A547" t="str">
            <v>스치로폴</v>
          </cell>
          <cell r="B547" t="str">
            <v>t = 10mm</v>
          </cell>
          <cell r="C547">
            <v>56</v>
          </cell>
          <cell r="D547" t="str">
            <v>M2</v>
          </cell>
          <cell r="E547">
            <v>1898</v>
          </cell>
          <cell r="F547">
            <v>106288</v>
          </cell>
        </row>
        <row r="548">
          <cell r="A548" t="str">
            <v>스치로폴</v>
          </cell>
          <cell r="B548" t="str">
            <v>t = 20mm</v>
          </cell>
          <cell r="C548">
            <v>19</v>
          </cell>
          <cell r="D548" t="str">
            <v>M2</v>
          </cell>
          <cell r="E548">
            <v>2441</v>
          </cell>
          <cell r="F548">
            <v>46379</v>
          </cell>
        </row>
        <row r="549">
          <cell r="A549" t="str">
            <v>17)NOTCH 설치</v>
          </cell>
          <cell r="C549">
            <v>62</v>
          </cell>
          <cell r="D549" t="str">
            <v>M</v>
          </cell>
          <cell r="E549">
            <v>10000</v>
          </cell>
          <cell r="F549">
            <v>620000</v>
          </cell>
        </row>
        <row r="550">
          <cell r="A550" t="str">
            <v>18)부 직 포</v>
          </cell>
          <cell r="C550">
            <v>77</v>
          </cell>
          <cell r="D550" t="str">
            <v>㎡</v>
          </cell>
          <cell r="E550">
            <v>1604</v>
          </cell>
          <cell r="F550">
            <v>123508</v>
          </cell>
        </row>
        <row r="551">
          <cell r="A551" t="str">
            <v>19)드레인보드</v>
          </cell>
          <cell r="C551">
            <v>77</v>
          </cell>
          <cell r="D551" t="str">
            <v>㎡</v>
          </cell>
          <cell r="E551">
            <v>5200</v>
          </cell>
          <cell r="F551">
            <v>400400</v>
          </cell>
        </row>
        <row r="552">
          <cell r="A552" t="str">
            <v>20)P.V.C PIPE</v>
          </cell>
          <cell r="B552" t="str">
            <v>φ100mm</v>
          </cell>
          <cell r="C552">
            <v>3</v>
          </cell>
          <cell r="D552" t="str">
            <v>M</v>
          </cell>
          <cell r="E552">
            <v>4473</v>
          </cell>
          <cell r="F552">
            <v>13419</v>
          </cell>
        </row>
        <row r="553">
          <cell r="A553" t="str">
            <v>21)배면방수(아스팔트 코팅)</v>
          </cell>
          <cell r="C553">
            <v>430</v>
          </cell>
          <cell r="D553" t="str">
            <v>M2</v>
          </cell>
          <cell r="E553">
            <v>4406</v>
          </cell>
          <cell r="F553">
            <v>1894580</v>
          </cell>
        </row>
        <row r="554">
          <cell r="A554" t="str">
            <v>22)난 간</v>
          </cell>
          <cell r="B554" t="str">
            <v>알미늄, H=0.65m</v>
          </cell>
          <cell r="C554">
            <v>43</v>
          </cell>
          <cell r="D554" t="str">
            <v>m</v>
          </cell>
          <cell r="E554">
            <v>85000</v>
          </cell>
          <cell r="F554">
            <v>3655000</v>
          </cell>
        </row>
        <row r="555">
          <cell r="A555" t="str">
            <v>23)교  면   포  장</v>
          </cell>
        </row>
        <row r="556">
          <cell r="A556" t="str">
            <v>택 코 팅</v>
          </cell>
          <cell r="B556" t="str">
            <v>RSC-4, 30ℓ/a</v>
          </cell>
          <cell r="C556">
            <v>4</v>
          </cell>
          <cell r="D556" t="str">
            <v>a</v>
          </cell>
          <cell r="E556">
            <v>17382</v>
          </cell>
          <cell r="F556">
            <v>69528</v>
          </cell>
        </row>
        <row r="557">
          <cell r="A557" t="str">
            <v>아스콘포장</v>
          </cell>
          <cell r="B557" t="str">
            <v>표층, t=8.0㎝</v>
          </cell>
          <cell r="C557">
            <v>4</v>
          </cell>
          <cell r="D557" t="str">
            <v>a</v>
          </cell>
          <cell r="E557">
            <v>55854</v>
          </cell>
          <cell r="F557">
            <v>223416</v>
          </cell>
        </row>
        <row r="558">
          <cell r="A558" t="str">
            <v>원동1교 (RAHMEN)</v>
          </cell>
        </row>
        <row r="559">
          <cell r="A559" t="str">
            <v>1) 구조물 터파기</v>
          </cell>
        </row>
        <row r="560">
          <cell r="A560" t="str">
            <v>구조물 터파기</v>
          </cell>
          <cell r="B560" t="str">
            <v>(육상토사,0~2m)</v>
          </cell>
          <cell r="C560">
            <v>3358</v>
          </cell>
          <cell r="D560" t="str">
            <v>㎥</v>
          </cell>
          <cell r="E560">
            <v>3161</v>
          </cell>
          <cell r="F560">
            <v>10614638</v>
          </cell>
        </row>
        <row r="561">
          <cell r="A561" t="str">
            <v>구조물 터파기</v>
          </cell>
          <cell r="B561" t="str">
            <v>(육상토사,2~4m)</v>
          </cell>
          <cell r="C561">
            <v>2084</v>
          </cell>
          <cell r="D561" t="str">
            <v>㎥</v>
          </cell>
          <cell r="E561">
            <v>4598</v>
          </cell>
          <cell r="F561">
            <v>9582232</v>
          </cell>
        </row>
        <row r="562">
          <cell r="A562" t="str">
            <v>구조물 터파기</v>
          </cell>
          <cell r="B562" t="str">
            <v>(육상토사,4~6m)</v>
          </cell>
          <cell r="C562">
            <v>346</v>
          </cell>
          <cell r="D562" t="str">
            <v>㎥</v>
          </cell>
          <cell r="E562">
            <v>6133</v>
          </cell>
          <cell r="F562">
            <v>2122018</v>
          </cell>
        </row>
        <row r="563">
          <cell r="A563" t="str">
            <v>구조물 터파기</v>
          </cell>
          <cell r="B563" t="str">
            <v>(육상토사,6~8m)</v>
          </cell>
          <cell r="C563">
            <v>131</v>
          </cell>
          <cell r="D563" t="str">
            <v>㎥</v>
          </cell>
          <cell r="E563">
            <v>7968</v>
          </cell>
          <cell r="F563">
            <v>1043808</v>
          </cell>
        </row>
        <row r="564">
          <cell r="A564" t="str">
            <v>2)되메우기 및 다짐</v>
          </cell>
          <cell r="C564">
            <v>4909</v>
          </cell>
          <cell r="D564" t="str">
            <v>M3</v>
          </cell>
          <cell r="E564">
            <v>3385</v>
          </cell>
          <cell r="F564">
            <v>16616965</v>
          </cell>
        </row>
        <row r="565">
          <cell r="A565" t="str">
            <v>3)뒷 채 움</v>
          </cell>
          <cell r="B565" t="str">
            <v>(보조기층재)</v>
          </cell>
          <cell r="C565">
            <v>2240</v>
          </cell>
          <cell r="D565" t="str">
            <v>㎥</v>
          </cell>
          <cell r="E565">
            <v>16460</v>
          </cell>
          <cell r="F565">
            <v>36870400</v>
          </cell>
        </row>
        <row r="566">
          <cell r="A566" t="str">
            <v>4) 콘크리트타설</v>
          </cell>
        </row>
        <row r="567">
          <cell r="A567" t="str">
            <v>콘크리트 타설</v>
          </cell>
          <cell r="B567" t="str">
            <v>(무근구조물)</v>
          </cell>
          <cell r="C567">
            <v>193</v>
          </cell>
          <cell r="D567" t="str">
            <v>㎥</v>
          </cell>
          <cell r="E567">
            <v>20803</v>
          </cell>
          <cell r="F567">
            <v>4014979</v>
          </cell>
        </row>
        <row r="568">
          <cell r="A568" t="str">
            <v>콘크리트 타설</v>
          </cell>
          <cell r="B568" t="str">
            <v>(철근,진동기,펌프카)</v>
          </cell>
          <cell r="C568">
            <v>1901</v>
          </cell>
          <cell r="D568" t="str">
            <v>㎥</v>
          </cell>
          <cell r="E568">
            <v>10947</v>
          </cell>
          <cell r="F568">
            <v>20810247</v>
          </cell>
        </row>
        <row r="569">
          <cell r="A569" t="str">
            <v>5) 거푸집공</v>
          </cell>
        </row>
        <row r="570">
          <cell r="A570" t="str">
            <v>합판 거푸집</v>
          </cell>
          <cell r="B570" t="str">
            <v>(3회, 0~ 7m)</v>
          </cell>
          <cell r="C570">
            <v>568</v>
          </cell>
          <cell r="D570" t="str">
            <v>㎡</v>
          </cell>
          <cell r="E570">
            <v>22050</v>
          </cell>
          <cell r="F570">
            <v>12524400</v>
          </cell>
        </row>
        <row r="571">
          <cell r="A571" t="str">
            <v>합판 거푸집</v>
          </cell>
          <cell r="B571" t="str">
            <v>(3회, 7~10m)</v>
          </cell>
          <cell r="C571">
            <v>500</v>
          </cell>
          <cell r="D571" t="str">
            <v>M2</v>
          </cell>
          <cell r="E571">
            <v>23476</v>
          </cell>
          <cell r="F571">
            <v>11738000</v>
          </cell>
        </row>
        <row r="572">
          <cell r="A572" t="str">
            <v>합판 거푸집</v>
          </cell>
          <cell r="B572" t="str">
            <v>(4회)</v>
          </cell>
          <cell r="C572">
            <v>262</v>
          </cell>
          <cell r="D572" t="str">
            <v>㎡</v>
          </cell>
          <cell r="E572">
            <v>19038</v>
          </cell>
          <cell r="F572">
            <v>4987956</v>
          </cell>
        </row>
        <row r="573">
          <cell r="A573" t="str">
            <v>합판 거푸집</v>
          </cell>
          <cell r="B573" t="str">
            <v>(6회)</v>
          </cell>
          <cell r="C573">
            <v>20</v>
          </cell>
          <cell r="D573" t="str">
            <v>㎡</v>
          </cell>
          <cell r="E573">
            <v>15879</v>
          </cell>
          <cell r="F573">
            <v>317580</v>
          </cell>
        </row>
        <row r="574">
          <cell r="A574" t="str">
            <v>무늬거푸집</v>
          </cell>
          <cell r="C574">
            <v>59</v>
          </cell>
          <cell r="D574" t="str">
            <v>M2</v>
          </cell>
          <cell r="E574">
            <v>29285</v>
          </cell>
          <cell r="F574">
            <v>1727815</v>
          </cell>
        </row>
        <row r="575">
          <cell r="A575" t="str">
            <v>코팅 거푸집</v>
          </cell>
          <cell r="B575" t="str">
            <v>(3회)</v>
          </cell>
          <cell r="C575">
            <v>1584</v>
          </cell>
          <cell r="D575" t="str">
            <v>㎡</v>
          </cell>
          <cell r="E575">
            <v>22050</v>
          </cell>
          <cell r="F575">
            <v>34927200</v>
          </cell>
        </row>
        <row r="576">
          <cell r="A576" t="str">
            <v>원형거푸집 3회</v>
          </cell>
          <cell r="C576">
            <v>34</v>
          </cell>
          <cell r="D576" t="str">
            <v>M2</v>
          </cell>
          <cell r="E576">
            <v>48522</v>
          </cell>
          <cell r="F576">
            <v>1649748</v>
          </cell>
        </row>
        <row r="577">
          <cell r="A577" t="str">
            <v>6) 강관 비계</v>
          </cell>
          <cell r="C577">
            <v>762</v>
          </cell>
          <cell r="D577" t="str">
            <v>㎡</v>
          </cell>
          <cell r="E577">
            <v>10525</v>
          </cell>
          <cell r="F577">
            <v>8020050</v>
          </cell>
        </row>
        <row r="578">
          <cell r="A578" t="str">
            <v>7) 동바리공</v>
          </cell>
        </row>
        <row r="579">
          <cell r="A579" t="str">
            <v>강관 동바리</v>
          </cell>
          <cell r="B579" t="str">
            <v>(교량구조물용)</v>
          </cell>
          <cell r="C579">
            <v>4454</v>
          </cell>
          <cell r="D579" t="str">
            <v>공㎥</v>
          </cell>
          <cell r="E579">
            <v>17339</v>
          </cell>
          <cell r="F579">
            <v>77227906</v>
          </cell>
        </row>
        <row r="580">
          <cell r="A580" t="str">
            <v>8)표면처리</v>
          </cell>
        </row>
        <row r="581">
          <cell r="A581" t="str">
            <v>슬라브 양생</v>
          </cell>
          <cell r="B581" t="str">
            <v>(피막양생)</v>
          </cell>
          <cell r="C581">
            <v>612</v>
          </cell>
          <cell r="D581" t="str">
            <v>㎡</v>
          </cell>
          <cell r="E581">
            <v>313</v>
          </cell>
          <cell r="F581">
            <v>191556</v>
          </cell>
        </row>
        <row r="582">
          <cell r="A582" t="str">
            <v>면고르기</v>
          </cell>
          <cell r="B582" t="str">
            <v>(교량슬라브면)</v>
          </cell>
          <cell r="C582">
            <v>612</v>
          </cell>
          <cell r="D582" t="str">
            <v>㎡</v>
          </cell>
          <cell r="E582">
            <v>544</v>
          </cell>
          <cell r="F582">
            <v>332928</v>
          </cell>
        </row>
        <row r="583">
          <cell r="A583" t="str">
            <v>교면 방수</v>
          </cell>
          <cell r="B583" t="str">
            <v>(침투식)</v>
          </cell>
          <cell r="C583">
            <v>612</v>
          </cell>
          <cell r="D583" t="str">
            <v>㎡</v>
          </cell>
          <cell r="E583">
            <v>2785</v>
          </cell>
          <cell r="F583">
            <v>1704420</v>
          </cell>
        </row>
        <row r="584">
          <cell r="A584" t="str">
            <v>9)교명판 및 설명판</v>
          </cell>
        </row>
        <row r="585">
          <cell r="A585" t="str">
            <v>교명주</v>
          </cell>
          <cell r="B585" t="str">
            <v>(화강석,600×600×1250mm)</v>
          </cell>
          <cell r="C585">
            <v>4</v>
          </cell>
          <cell r="D585" t="str">
            <v>개소</v>
          </cell>
          <cell r="E585">
            <v>1300000</v>
          </cell>
          <cell r="F585">
            <v>5200000</v>
          </cell>
        </row>
        <row r="586">
          <cell r="A586" t="str">
            <v>교명판</v>
          </cell>
          <cell r="B586" t="str">
            <v>(황동,450×200×10㎜)</v>
          </cell>
          <cell r="C586">
            <v>2</v>
          </cell>
          <cell r="D586" t="str">
            <v>개</v>
          </cell>
          <cell r="E586">
            <v>82000</v>
          </cell>
          <cell r="F586">
            <v>164000</v>
          </cell>
        </row>
        <row r="587">
          <cell r="A587" t="str">
            <v>설명판</v>
          </cell>
          <cell r="B587" t="str">
            <v>(황동,350×250×10㎜)</v>
          </cell>
          <cell r="C587">
            <v>2</v>
          </cell>
          <cell r="D587" t="str">
            <v>개</v>
          </cell>
          <cell r="E587">
            <v>45000</v>
          </cell>
          <cell r="F587">
            <v>90000</v>
          </cell>
        </row>
        <row r="588">
          <cell r="A588" t="str">
            <v>10)측량 기준점 설치</v>
          </cell>
          <cell r="C588">
            <v>1</v>
          </cell>
          <cell r="D588" t="str">
            <v>개</v>
          </cell>
          <cell r="E588">
            <v>25007</v>
          </cell>
          <cell r="F588">
            <v>25007</v>
          </cell>
        </row>
        <row r="589">
          <cell r="A589" t="str">
            <v>11)전 선 관</v>
          </cell>
          <cell r="B589" t="str">
            <v>(강관φ100mm)</v>
          </cell>
          <cell r="C589">
            <v>64</v>
          </cell>
          <cell r="D589" t="str">
            <v>m</v>
          </cell>
          <cell r="E589">
            <v>29640</v>
          </cell>
          <cell r="F589">
            <v>1896960</v>
          </cell>
        </row>
        <row r="590">
          <cell r="A590" t="str">
            <v>12)철근가공조립</v>
          </cell>
        </row>
        <row r="591">
          <cell r="A591" t="str">
            <v>철근가공 및 조립</v>
          </cell>
          <cell r="B591" t="str">
            <v>보 통</v>
          </cell>
          <cell r="C591">
            <v>22.552</v>
          </cell>
          <cell r="D591" t="str">
            <v>TON</v>
          </cell>
          <cell r="E591">
            <v>363984</v>
          </cell>
          <cell r="F591">
            <v>8208567</v>
          </cell>
        </row>
        <row r="592">
          <cell r="A592" t="str">
            <v>철근가공 및 조립</v>
          </cell>
          <cell r="B592" t="str">
            <v>복 잡</v>
          </cell>
          <cell r="C592">
            <v>182.74199999999999</v>
          </cell>
          <cell r="D592" t="str">
            <v>TON</v>
          </cell>
          <cell r="E592">
            <v>456666</v>
          </cell>
          <cell r="F592">
            <v>83452058</v>
          </cell>
        </row>
        <row r="593">
          <cell r="A593" t="str">
            <v>13)다웰바 설치</v>
          </cell>
          <cell r="C593">
            <v>122</v>
          </cell>
          <cell r="D593" t="str">
            <v>EA</v>
          </cell>
          <cell r="E593">
            <v>6278</v>
          </cell>
          <cell r="F593">
            <v>765916</v>
          </cell>
        </row>
        <row r="594">
          <cell r="A594" t="str">
            <v>14)타르페이퍼 설치</v>
          </cell>
          <cell r="B594" t="str">
            <v>t = 5mm</v>
          </cell>
          <cell r="C594">
            <v>32</v>
          </cell>
          <cell r="D594" t="str">
            <v>M2</v>
          </cell>
          <cell r="E594">
            <v>13117</v>
          </cell>
          <cell r="F594">
            <v>419744</v>
          </cell>
        </row>
        <row r="595">
          <cell r="A595" t="str">
            <v>15)스페이서 설치</v>
          </cell>
        </row>
        <row r="596">
          <cell r="A596" t="str">
            <v>스페이서 설치</v>
          </cell>
          <cell r="B596" t="str">
            <v>수직부</v>
          </cell>
          <cell r="C596">
            <v>1057</v>
          </cell>
          <cell r="D596" t="str">
            <v>M2</v>
          </cell>
          <cell r="E596">
            <v>230</v>
          </cell>
          <cell r="F596">
            <v>243110</v>
          </cell>
        </row>
        <row r="597">
          <cell r="A597" t="str">
            <v>스페이서 설치</v>
          </cell>
          <cell r="B597" t="str">
            <v>수평부</v>
          </cell>
          <cell r="C597">
            <v>1028</v>
          </cell>
          <cell r="D597" t="str">
            <v>M2</v>
          </cell>
          <cell r="E597">
            <v>230</v>
          </cell>
          <cell r="F597">
            <v>236440</v>
          </cell>
        </row>
        <row r="598">
          <cell r="A598" t="str">
            <v>16)스치로폴 채움</v>
          </cell>
        </row>
        <row r="599">
          <cell r="A599" t="str">
            <v>스치로폴</v>
          </cell>
          <cell r="B599" t="str">
            <v>t = 10mm</v>
          </cell>
          <cell r="C599">
            <v>62</v>
          </cell>
          <cell r="D599" t="str">
            <v>M2</v>
          </cell>
          <cell r="E599">
            <v>1898</v>
          </cell>
          <cell r="F599">
            <v>117676</v>
          </cell>
        </row>
        <row r="600">
          <cell r="A600" t="str">
            <v>스치로폴</v>
          </cell>
          <cell r="B600" t="str">
            <v>t = 20mm</v>
          </cell>
          <cell r="C600">
            <v>21</v>
          </cell>
          <cell r="D600" t="str">
            <v>M2</v>
          </cell>
          <cell r="E600">
            <v>2441</v>
          </cell>
          <cell r="F600">
            <v>51261</v>
          </cell>
        </row>
        <row r="601">
          <cell r="A601" t="str">
            <v>세굴방지용 사석 채움</v>
          </cell>
          <cell r="B601" t="str">
            <v>(100㎏/개)</v>
          </cell>
          <cell r="C601">
            <v>842</v>
          </cell>
          <cell r="D601" t="str">
            <v>㎥</v>
          </cell>
          <cell r="E601">
            <v>30658</v>
          </cell>
          <cell r="F601">
            <v>25814036</v>
          </cell>
        </row>
        <row r="602">
          <cell r="A602" t="str">
            <v>17)NOTCH 설치</v>
          </cell>
          <cell r="C602">
            <v>42</v>
          </cell>
          <cell r="D602" t="str">
            <v>M</v>
          </cell>
          <cell r="E602">
            <v>10000</v>
          </cell>
          <cell r="F602">
            <v>420000</v>
          </cell>
        </row>
        <row r="603">
          <cell r="A603" t="str">
            <v>19)배면방수(아스팔트 코팅)</v>
          </cell>
          <cell r="C603">
            <v>570</v>
          </cell>
          <cell r="D603" t="str">
            <v>M2</v>
          </cell>
          <cell r="E603">
            <v>4406</v>
          </cell>
          <cell r="F603">
            <v>2511420</v>
          </cell>
        </row>
        <row r="604">
          <cell r="A604" t="str">
            <v>20)난 간</v>
          </cell>
          <cell r="B604" t="str">
            <v>알미늄, H=0.65m</v>
          </cell>
          <cell r="C604">
            <v>49</v>
          </cell>
          <cell r="D604" t="str">
            <v>m</v>
          </cell>
          <cell r="E604">
            <v>85000</v>
          </cell>
          <cell r="F604">
            <v>4165000</v>
          </cell>
        </row>
        <row r="605">
          <cell r="A605" t="str">
            <v>21)교  면   포  장</v>
          </cell>
        </row>
        <row r="606">
          <cell r="A606" t="str">
            <v>택 코 팅</v>
          </cell>
          <cell r="B606" t="str">
            <v>RSC-4, 30ℓ/a</v>
          </cell>
          <cell r="C606">
            <v>6</v>
          </cell>
          <cell r="D606" t="str">
            <v>a</v>
          </cell>
          <cell r="E606">
            <v>17382</v>
          </cell>
          <cell r="F606">
            <v>104292</v>
          </cell>
        </row>
        <row r="607">
          <cell r="A607" t="str">
            <v>아스콘포장</v>
          </cell>
          <cell r="B607" t="str">
            <v>표층, t=8.0㎝</v>
          </cell>
          <cell r="C607">
            <v>6</v>
          </cell>
          <cell r="D607" t="str">
            <v>a</v>
          </cell>
          <cell r="E607">
            <v>55854</v>
          </cell>
          <cell r="F607">
            <v>335124</v>
          </cell>
        </row>
        <row r="608">
          <cell r="A608" t="str">
            <v>원동2교 (RAHMEN)</v>
          </cell>
        </row>
        <row r="609">
          <cell r="A609" t="str">
            <v>1) 구조물 터파기</v>
          </cell>
        </row>
        <row r="610">
          <cell r="A610" t="str">
            <v>구조물 터파기</v>
          </cell>
          <cell r="B610" t="str">
            <v>(육상토사,0~2m)</v>
          </cell>
          <cell r="C610">
            <v>2125</v>
          </cell>
          <cell r="D610" t="str">
            <v>㎥</v>
          </cell>
          <cell r="E610">
            <v>3161</v>
          </cell>
          <cell r="F610">
            <v>6717125</v>
          </cell>
        </row>
        <row r="611">
          <cell r="A611" t="str">
            <v>구조물 터파기</v>
          </cell>
          <cell r="B611" t="str">
            <v>(육상토사,2~4m)</v>
          </cell>
          <cell r="C611">
            <v>1637</v>
          </cell>
          <cell r="D611" t="str">
            <v>㎥</v>
          </cell>
          <cell r="E611">
            <v>4598</v>
          </cell>
          <cell r="F611">
            <v>7526926</v>
          </cell>
        </row>
        <row r="612">
          <cell r="A612" t="str">
            <v>구조물 터파기</v>
          </cell>
          <cell r="B612" t="str">
            <v>(육상토사,4~6m)</v>
          </cell>
          <cell r="C612">
            <v>1197</v>
          </cell>
          <cell r="D612" t="str">
            <v>㎥</v>
          </cell>
          <cell r="E612">
            <v>6133</v>
          </cell>
          <cell r="F612">
            <v>7341201</v>
          </cell>
        </row>
        <row r="613">
          <cell r="A613" t="str">
            <v>구조물 터파기</v>
          </cell>
          <cell r="B613" t="str">
            <v>(육상토사,6~8m)</v>
          </cell>
          <cell r="C613">
            <v>327</v>
          </cell>
          <cell r="D613" t="str">
            <v>㎥</v>
          </cell>
          <cell r="E613">
            <v>7968</v>
          </cell>
          <cell r="F613">
            <v>2605536</v>
          </cell>
        </row>
        <row r="614">
          <cell r="A614" t="str">
            <v>2)되메우기 및 다짐</v>
          </cell>
          <cell r="C614">
            <v>3704</v>
          </cell>
          <cell r="D614" t="str">
            <v>M3</v>
          </cell>
          <cell r="E614">
            <v>3385</v>
          </cell>
          <cell r="F614">
            <v>12538040</v>
          </cell>
        </row>
        <row r="615">
          <cell r="A615" t="str">
            <v>3)뒷 채 움</v>
          </cell>
          <cell r="B615" t="str">
            <v>(보조기층재)</v>
          </cell>
          <cell r="C615">
            <v>1335</v>
          </cell>
          <cell r="D615" t="str">
            <v>㎥</v>
          </cell>
          <cell r="E615">
            <v>16460</v>
          </cell>
          <cell r="F615">
            <v>21974100</v>
          </cell>
        </row>
        <row r="616">
          <cell r="A616" t="str">
            <v>4) 콘크리트타설</v>
          </cell>
        </row>
        <row r="617">
          <cell r="A617" t="str">
            <v>콘크리트 타설</v>
          </cell>
          <cell r="B617" t="str">
            <v>(무근구조물)</v>
          </cell>
          <cell r="C617">
            <v>33</v>
          </cell>
          <cell r="D617" t="str">
            <v>㎥</v>
          </cell>
          <cell r="E617">
            <v>20803</v>
          </cell>
          <cell r="F617">
            <v>686499</v>
          </cell>
        </row>
        <row r="618">
          <cell r="A618" t="str">
            <v>콘크리트 타설</v>
          </cell>
          <cell r="B618" t="str">
            <v>(철근,진동기,펌프카)</v>
          </cell>
          <cell r="C618">
            <v>1465</v>
          </cell>
          <cell r="D618" t="str">
            <v>㎥</v>
          </cell>
          <cell r="E618">
            <v>10947</v>
          </cell>
          <cell r="F618">
            <v>16037355</v>
          </cell>
        </row>
        <row r="619">
          <cell r="A619" t="str">
            <v>5) 거푸집공</v>
          </cell>
        </row>
        <row r="620">
          <cell r="A620" t="str">
            <v>합판 거푸집</v>
          </cell>
          <cell r="B620" t="str">
            <v>(3회, 0~ 7m)</v>
          </cell>
          <cell r="C620">
            <v>496</v>
          </cell>
          <cell r="D620" t="str">
            <v>㎡</v>
          </cell>
          <cell r="E620">
            <v>22050</v>
          </cell>
          <cell r="F620">
            <v>10936800</v>
          </cell>
        </row>
        <row r="621">
          <cell r="A621" t="str">
            <v>합판 거푸집</v>
          </cell>
          <cell r="B621" t="str">
            <v>(3회, 7~10m)</v>
          </cell>
          <cell r="C621">
            <v>44</v>
          </cell>
          <cell r="D621" t="str">
            <v>M2</v>
          </cell>
          <cell r="E621">
            <v>23476</v>
          </cell>
          <cell r="F621">
            <v>1032944</v>
          </cell>
        </row>
        <row r="622">
          <cell r="A622" t="str">
            <v>합판 거푸집</v>
          </cell>
          <cell r="B622" t="str">
            <v>(4회)</v>
          </cell>
          <cell r="C622">
            <v>224</v>
          </cell>
          <cell r="D622" t="str">
            <v>㎡</v>
          </cell>
          <cell r="E622">
            <v>19038</v>
          </cell>
          <cell r="F622">
            <v>4264512</v>
          </cell>
        </row>
        <row r="623">
          <cell r="A623" t="str">
            <v>합판 거푸집</v>
          </cell>
          <cell r="B623" t="str">
            <v>(6회)</v>
          </cell>
          <cell r="C623">
            <v>17</v>
          </cell>
          <cell r="D623" t="str">
            <v>㎡</v>
          </cell>
          <cell r="E623">
            <v>15879</v>
          </cell>
          <cell r="F623">
            <v>269943</v>
          </cell>
        </row>
        <row r="624">
          <cell r="A624" t="str">
            <v>무늬거푸집</v>
          </cell>
          <cell r="C624">
            <v>59</v>
          </cell>
          <cell r="D624" t="str">
            <v>M2</v>
          </cell>
          <cell r="E624">
            <v>29285</v>
          </cell>
          <cell r="F624">
            <v>1727815</v>
          </cell>
        </row>
        <row r="625">
          <cell r="A625" t="str">
            <v>코팅 거푸집</v>
          </cell>
          <cell r="B625" t="str">
            <v>(3회)</v>
          </cell>
          <cell r="C625">
            <v>954</v>
          </cell>
          <cell r="D625" t="str">
            <v>㎡</v>
          </cell>
          <cell r="E625">
            <v>22050</v>
          </cell>
          <cell r="F625">
            <v>21035700</v>
          </cell>
        </row>
        <row r="626">
          <cell r="A626" t="str">
            <v>원형거푸집 3회</v>
          </cell>
          <cell r="C626">
            <v>9</v>
          </cell>
          <cell r="D626" t="str">
            <v>M2</v>
          </cell>
          <cell r="E626">
            <v>48522</v>
          </cell>
          <cell r="F626">
            <v>436698</v>
          </cell>
        </row>
        <row r="627">
          <cell r="A627" t="str">
            <v>6) 강관 비계</v>
          </cell>
          <cell r="C627">
            <v>813</v>
          </cell>
          <cell r="D627" t="str">
            <v>㎡</v>
          </cell>
          <cell r="E627">
            <v>10525</v>
          </cell>
          <cell r="F627">
            <v>8556825</v>
          </cell>
        </row>
        <row r="628">
          <cell r="A628" t="str">
            <v>7) 동바리공</v>
          </cell>
        </row>
        <row r="629">
          <cell r="A629" t="str">
            <v>강관 동바리</v>
          </cell>
          <cell r="B629" t="str">
            <v>(교량구조물용)</v>
          </cell>
          <cell r="C629">
            <v>2381</v>
          </cell>
          <cell r="D629" t="str">
            <v>공㎥</v>
          </cell>
          <cell r="E629">
            <v>17339</v>
          </cell>
          <cell r="F629">
            <v>41284159</v>
          </cell>
        </row>
        <row r="630">
          <cell r="A630" t="str">
            <v>8)표면처리</v>
          </cell>
        </row>
        <row r="631">
          <cell r="A631" t="str">
            <v>슬라브 양생</v>
          </cell>
          <cell r="B631" t="str">
            <v>(피막양생)</v>
          </cell>
          <cell r="C631">
            <v>453</v>
          </cell>
          <cell r="D631" t="str">
            <v>㎡</v>
          </cell>
          <cell r="E631">
            <v>313</v>
          </cell>
          <cell r="F631">
            <v>141789</v>
          </cell>
        </row>
        <row r="632">
          <cell r="A632" t="str">
            <v>면고르기</v>
          </cell>
          <cell r="B632" t="str">
            <v>(교량슬라브면)</v>
          </cell>
          <cell r="C632">
            <v>453</v>
          </cell>
          <cell r="D632" t="str">
            <v>㎡</v>
          </cell>
          <cell r="E632">
            <v>544</v>
          </cell>
          <cell r="F632">
            <v>246432</v>
          </cell>
        </row>
        <row r="633">
          <cell r="A633" t="str">
            <v>교면 방수</v>
          </cell>
          <cell r="B633" t="str">
            <v>(침투식)</v>
          </cell>
          <cell r="C633">
            <v>453</v>
          </cell>
          <cell r="D633" t="str">
            <v>㎡</v>
          </cell>
          <cell r="E633">
            <v>2785</v>
          </cell>
          <cell r="F633">
            <v>1261605</v>
          </cell>
        </row>
        <row r="634">
          <cell r="A634" t="str">
            <v>9)교명판 및 설명판</v>
          </cell>
        </row>
        <row r="635">
          <cell r="A635" t="str">
            <v>교명주</v>
          </cell>
          <cell r="B635" t="str">
            <v>(화강석,600×600×1250mm)</v>
          </cell>
          <cell r="C635">
            <v>4</v>
          </cell>
          <cell r="D635" t="str">
            <v>개소</v>
          </cell>
          <cell r="E635">
            <v>1300000</v>
          </cell>
          <cell r="F635">
            <v>5200000</v>
          </cell>
        </row>
        <row r="636">
          <cell r="A636" t="str">
            <v>교명판</v>
          </cell>
          <cell r="B636" t="str">
            <v>(황동,450×200×10㎜)</v>
          </cell>
          <cell r="C636">
            <v>2</v>
          </cell>
          <cell r="D636" t="str">
            <v>개</v>
          </cell>
          <cell r="E636">
            <v>82000</v>
          </cell>
          <cell r="F636">
            <v>164000</v>
          </cell>
        </row>
        <row r="637">
          <cell r="A637" t="str">
            <v>설명판</v>
          </cell>
          <cell r="B637" t="str">
            <v>(황동,350×250×10㎜)</v>
          </cell>
          <cell r="C637">
            <v>2</v>
          </cell>
          <cell r="D637" t="str">
            <v>개</v>
          </cell>
          <cell r="E637">
            <v>45000</v>
          </cell>
          <cell r="F637">
            <v>90000</v>
          </cell>
        </row>
        <row r="638">
          <cell r="A638" t="str">
            <v>10)측량 기준점 설치</v>
          </cell>
          <cell r="C638">
            <v>1</v>
          </cell>
          <cell r="D638" t="str">
            <v>개</v>
          </cell>
          <cell r="E638">
            <v>25007</v>
          </cell>
          <cell r="F638">
            <v>25007</v>
          </cell>
        </row>
        <row r="639">
          <cell r="A639" t="str">
            <v>11)전 선 관</v>
          </cell>
          <cell r="B639" t="str">
            <v>(강관φ100mm)</v>
          </cell>
          <cell r="C639">
            <v>51</v>
          </cell>
          <cell r="D639" t="str">
            <v>m</v>
          </cell>
          <cell r="E639">
            <v>29640</v>
          </cell>
          <cell r="F639">
            <v>1511640</v>
          </cell>
        </row>
        <row r="640">
          <cell r="A640" t="str">
            <v>12)철근가공조립</v>
          </cell>
        </row>
        <row r="641">
          <cell r="A641" t="str">
            <v>철근가공 및 조립</v>
          </cell>
          <cell r="B641" t="str">
            <v>보 통</v>
          </cell>
          <cell r="C641">
            <v>23.164999999999999</v>
          </cell>
          <cell r="D641" t="str">
            <v>TON</v>
          </cell>
          <cell r="E641">
            <v>363984</v>
          </cell>
          <cell r="F641">
            <v>8431689</v>
          </cell>
        </row>
        <row r="642">
          <cell r="A642" t="str">
            <v>철근가공 및 조립</v>
          </cell>
          <cell r="B642" t="str">
            <v>복 잡</v>
          </cell>
          <cell r="C642">
            <v>183.98599999999999</v>
          </cell>
          <cell r="D642" t="str">
            <v>TON</v>
          </cell>
          <cell r="E642">
            <v>456666</v>
          </cell>
          <cell r="F642">
            <v>84020150</v>
          </cell>
        </row>
        <row r="643">
          <cell r="A643" t="str">
            <v>13)다웰바 설치</v>
          </cell>
          <cell r="C643">
            <v>118</v>
          </cell>
          <cell r="D643" t="str">
            <v>EA</v>
          </cell>
          <cell r="E643">
            <v>6278</v>
          </cell>
          <cell r="F643">
            <v>740804</v>
          </cell>
        </row>
        <row r="644">
          <cell r="A644" t="str">
            <v>14)타르페이퍼 설치</v>
          </cell>
          <cell r="B644" t="str">
            <v>t = 5mm</v>
          </cell>
          <cell r="C644">
            <v>14</v>
          </cell>
          <cell r="D644" t="str">
            <v>M2</v>
          </cell>
          <cell r="E644">
            <v>13117</v>
          </cell>
          <cell r="F644">
            <v>183638</v>
          </cell>
        </row>
        <row r="645">
          <cell r="A645" t="str">
            <v>15)스페이서 설치</v>
          </cell>
        </row>
        <row r="646">
          <cell r="A646" t="str">
            <v>스페이서 설치</v>
          </cell>
          <cell r="B646" t="str">
            <v>수직부</v>
          </cell>
          <cell r="C646">
            <v>911</v>
          </cell>
          <cell r="D646" t="str">
            <v>M2</v>
          </cell>
          <cell r="E646">
            <v>230</v>
          </cell>
          <cell r="F646">
            <v>209530</v>
          </cell>
        </row>
        <row r="647">
          <cell r="A647" t="str">
            <v>스페이서 설치</v>
          </cell>
          <cell r="B647" t="str">
            <v>수평부</v>
          </cell>
          <cell r="C647">
            <v>700</v>
          </cell>
          <cell r="D647" t="str">
            <v>M2</v>
          </cell>
          <cell r="E647">
            <v>230</v>
          </cell>
          <cell r="F647">
            <v>161000</v>
          </cell>
        </row>
        <row r="648">
          <cell r="A648" t="str">
            <v>16)스치로폴 채움</v>
          </cell>
        </row>
        <row r="649">
          <cell r="A649" t="str">
            <v>스치로폴</v>
          </cell>
          <cell r="B649" t="str">
            <v>t = 10mm</v>
          </cell>
          <cell r="C649">
            <v>55</v>
          </cell>
          <cell r="D649" t="str">
            <v>M2</v>
          </cell>
          <cell r="E649">
            <v>1898</v>
          </cell>
          <cell r="F649">
            <v>104390</v>
          </cell>
        </row>
        <row r="650">
          <cell r="A650" t="str">
            <v>스치로폴</v>
          </cell>
          <cell r="B650" t="str">
            <v>t = 20mm</v>
          </cell>
          <cell r="C650">
            <v>18</v>
          </cell>
          <cell r="D650" t="str">
            <v>M2</v>
          </cell>
          <cell r="E650">
            <v>2441</v>
          </cell>
          <cell r="F650">
            <v>43938</v>
          </cell>
        </row>
        <row r="651">
          <cell r="A651" t="str">
            <v>17)NOTCH 설치</v>
          </cell>
          <cell r="C651">
            <v>31</v>
          </cell>
          <cell r="D651" t="str">
            <v>M</v>
          </cell>
          <cell r="E651">
            <v>10000</v>
          </cell>
          <cell r="F651">
            <v>310000</v>
          </cell>
        </row>
        <row r="652">
          <cell r="A652" t="str">
            <v>18)배면방수(아스팔트 코팅)</v>
          </cell>
          <cell r="C652">
            <v>390</v>
          </cell>
          <cell r="D652" t="str">
            <v>M2</v>
          </cell>
          <cell r="E652">
            <v>4406</v>
          </cell>
          <cell r="F652">
            <v>1718340</v>
          </cell>
        </row>
        <row r="653">
          <cell r="A653" t="str">
            <v>19)난 간</v>
          </cell>
          <cell r="B653" t="str">
            <v>알미늄, H=0.65m</v>
          </cell>
          <cell r="C653">
            <v>43</v>
          </cell>
          <cell r="D653" t="str">
            <v>m</v>
          </cell>
          <cell r="E653">
            <v>85000</v>
          </cell>
          <cell r="F653">
            <v>3655000</v>
          </cell>
        </row>
        <row r="654">
          <cell r="A654" t="str">
            <v>20)교  면   포  장</v>
          </cell>
        </row>
        <row r="655">
          <cell r="A655" t="str">
            <v>택 코 팅</v>
          </cell>
          <cell r="B655" t="str">
            <v>RSC-4, 30ℓ/a</v>
          </cell>
          <cell r="C655">
            <v>9</v>
          </cell>
          <cell r="D655" t="str">
            <v>a</v>
          </cell>
          <cell r="E655">
            <v>17382</v>
          </cell>
          <cell r="F655">
            <v>156438</v>
          </cell>
        </row>
        <row r="656">
          <cell r="A656" t="str">
            <v>아스콘포장</v>
          </cell>
          <cell r="B656" t="str">
            <v>표층, t=8.0㎝</v>
          </cell>
          <cell r="C656">
            <v>9</v>
          </cell>
          <cell r="D656" t="str">
            <v>a</v>
          </cell>
          <cell r="E656">
            <v>55854</v>
          </cell>
          <cell r="F656">
            <v>502686</v>
          </cell>
        </row>
        <row r="657">
          <cell r="A657" t="str">
            <v>원동3교 (RAHMEN)</v>
          </cell>
        </row>
        <row r="658">
          <cell r="A658" t="str">
            <v>1) 구조물 터파기</v>
          </cell>
        </row>
        <row r="659">
          <cell r="A659" t="str">
            <v>구조물 터파기</v>
          </cell>
          <cell r="B659" t="str">
            <v>(육상토사,0~2m)</v>
          </cell>
          <cell r="C659">
            <v>3980</v>
          </cell>
          <cell r="D659" t="str">
            <v>㎥</v>
          </cell>
          <cell r="E659">
            <v>3161</v>
          </cell>
          <cell r="F659">
            <v>12580780</v>
          </cell>
        </row>
        <row r="660">
          <cell r="A660" t="str">
            <v>구조물 터파기</v>
          </cell>
          <cell r="B660" t="str">
            <v>(육상토사,2~4m)</v>
          </cell>
          <cell r="C660">
            <v>1936</v>
          </cell>
          <cell r="D660" t="str">
            <v>㎥</v>
          </cell>
          <cell r="E660">
            <v>4598</v>
          </cell>
          <cell r="F660">
            <v>8901728</v>
          </cell>
        </row>
        <row r="661">
          <cell r="A661" t="str">
            <v>구조물 터파기</v>
          </cell>
          <cell r="B661" t="str">
            <v>(육상토사,4~6m)</v>
          </cell>
          <cell r="C661">
            <v>1239</v>
          </cell>
          <cell r="D661" t="str">
            <v>㎥</v>
          </cell>
          <cell r="E661">
            <v>6133</v>
          </cell>
          <cell r="F661">
            <v>7598787</v>
          </cell>
        </row>
        <row r="662">
          <cell r="A662" t="str">
            <v>구조물 터파기</v>
          </cell>
          <cell r="B662" t="str">
            <v>(육상토사,6~8m)</v>
          </cell>
          <cell r="C662">
            <v>917</v>
          </cell>
          <cell r="D662" t="str">
            <v>㎥</v>
          </cell>
          <cell r="E662">
            <v>7968</v>
          </cell>
          <cell r="F662">
            <v>7306656</v>
          </cell>
        </row>
        <row r="663">
          <cell r="A663" t="str">
            <v>2)되메우기 및 다짐</v>
          </cell>
          <cell r="C663">
            <v>5954</v>
          </cell>
          <cell r="D663" t="str">
            <v>M3</v>
          </cell>
          <cell r="E663">
            <v>3385</v>
          </cell>
          <cell r="F663">
            <v>20154290</v>
          </cell>
        </row>
        <row r="664">
          <cell r="A664" t="str">
            <v>3)뒷 채 움</v>
          </cell>
          <cell r="B664" t="str">
            <v>(보조기층재)</v>
          </cell>
          <cell r="C664">
            <v>1117</v>
          </cell>
          <cell r="D664" t="str">
            <v>㎥</v>
          </cell>
          <cell r="E664">
            <v>16460</v>
          </cell>
          <cell r="F664">
            <v>18385820</v>
          </cell>
        </row>
        <row r="665">
          <cell r="A665" t="str">
            <v>4) 콘크리트타설</v>
          </cell>
        </row>
        <row r="666">
          <cell r="A666" t="str">
            <v>콘크리트 타설</v>
          </cell>
          <cell r="B666" t="str">
            <v>(무근구조물)</v>
          </cell>
          <cell r="C666">
            <v>115</v>
          </cell>
          <cell r="D666" t="str">
            <v>㎥</v>
          </cell>
          <cell r="E666">
            <v>20803</v>
          </cell>
          <cell r="F666">
            <v>2392345</v>
          </cell>
        </row>
        <row r="667">
          <cell r="A667" t="str">
            <v>콘크리트 타설</v>
          </cell>
          <cell r="B667" t="str">
            <v>(철근,진동기,펌프카)</v>
          </cell>
          <cell r="C667">
            <v>1294</v>
          </cell>
          <cell r="D667" t="str">
            <v>㎥</v>
          </cell>
          <cell r="E667">
            <v>10947</v>
          </cell>
          <cell r="F667">
            <v>14165418</v>
          </cell>
        </row>
        <row r="668">
          <cell r="A668" t="str">
            <v>5) 거푸집공</v>
          </cell>
        </row>
        <row r="669">
          <cell r="A669" t="str">
            <v>합판 거푸집</v>
          </cell>
          <cell r="B669" t="str">
            <v>(3회, 0~ 7m)</v>
          </cell>
          <cell r="C669">
            <v>1254</v>
          </cell>
          <cell r="D669" t="str">
            <v>㎡</v>
          </cell>
          <cell r="E669">
            <v>22050</v>
          </cell>
          <cell r="F669">
            <v>27650700</v>
          </cell>
        </row>
        <row r="670">
          <cell r="A670" t="str">
            <v>합판 거푸집</v>
          </cell>
          <cell r="B670" t="str">
            <v>(3회, 7~10m)</v>
          </cell>
          <cell r="C670">
            <v>131</v>
          </cell>
          <cell r="D670" t="str">
            <v>M2</v>
          </cell>
          <cell r="E670">
            <v>23476</v>
          </cell>
          <cell r="F670">
            <v>3075356</v>
          </cell>
        </row>
        <row r="671">
          <cell r="A671" t="str">
            <v>합판 거푸집</v>
          </cell>
          <cell r="B671" t="str">
            <v>(4회)</v>
          </cell>
          <cell r="C671">
            <v>268</v>
          </cell>
          <cell r="D671" t="str">
            <v>㎡</v>
          </cell>
          <cell r="E671">
            <v>19038</v>
          </cell>
          <cell r="F671">
            <v>5102184</v>
          </cell>
        </row>
        <row r="672">
          <cell r="A672" t="str">
            <v>합판 거푸집</v>
          </cell>
          <cell r="B672" t="str">
            <v>(6회)</v>
          </cell>
          <cell r="C672">
            <v>29</v>
          </cell>
          <cell r="D672" t="str">
            <v>㎡</v>
          </cell>
          <cell r="E672">
            <v>15879</v>
          </cell>
          <cell r="F672">
            <v>460491</v>
          </cell>
        </row>
        <row r="673">
          <cell r="A673" t="str">
            <v>무늬거푸집</v>
          </cell>
          <cell r="C673">
            <v>491</v>
          </cell>
          <cell r="D673" t="str">
            <v>M2</v>
          </cell>
          <cell r="E673">
            <v>29285</v>
          </cell>
          <cell r="F673">
            <v>14378935</v>
          </cell>
        </row>
        <row r="674">
          <cell r="A674" t="str">
            <v>코팅 거푸집</v>
          </cell>
          <cell r="B674" t="str">
            <v>(3회)</v>
          </cell>
          <cell r="C674">
            <v>613</v>
          </cell>
          <cell r="D674" t="str">
            <v>㎡</v>
          </cell>
          <cell r="E674">
            <v>22050</v>
          </cell>
          <cell r="F674">
            <v>13516650</v>
          </cell>
        </row>
        <row r="675">
          <cell r="A675" t="str">
            <v>원형거푸집 3회</v>
          </cell>
          <cell r="C675">
            <v>1</v>
          </cell>
          <cell r="D675" t="str">
            <v>M2</v>
          </cell>
          <cell r="E675">
            <v>48522</v>
          </cell>
          <cell r="F675">
            <v>48522</v>
          </cell>
        </row>
        <row r="676">
          <cell r="A676" t="str">
            <v>6) 강관 비계</v>
          </cell>
          <cell r="C676">
            <v>1369</v>
          </cell>
          <cell r="D676" t="str">
            <v>㎡</v>
          </cell>
          <cell r="E676">
            <v>10525</v>
          </cell>
          <cell r="F676">
            <v>14408725</v>
          </cell>
        </row>
        <row r="677">
          <cell r="A677" t="str">
            <v>7) 동바리공</v>
          </cell>
        </row>
        <row r="678">
          <cell r="A678" t="str">
            <v>강관 동바리</v>
          </cell>
          <cell r="B678" t="str">
            <v>(교량구조물용)</v>
          </cell>
          <cell r="C678">
            <v>3098</v>
          </cell>
          <cell r="D678" t="str">
            <v>공㎥</v>
          </cell>
          <cell r="E678">
            <v>17339</v>
          </cell>
          <cell r="F678">
            <v>53716222</v>
          </cell>
        </row>
        <row r="679">
          <cell r="A679" t="str">
            <v>8)표면처리</v>
          </cell>
        </row>
        <row r="680">
          <cell r="A680" t="str">
            <v>슬라브 양생</v>
          </cell>
          <cell r="B680" t="str">
            <v>(피막양생)</v>
          </cell>
          <cell r="C680">
            <v>229</v>
          </cell>
          <cell r="D680" t="str">
            <v>㎡</v>
          </cell>
          <cell r="E680">
            <v>313</v>
          </cell>
          <cell r="F680">
            <v>71677</v>
          </cell>
        </row>
        <row r="681">
          <cell r="A681" t="str">
            <v>면고르기</v>
          </cell>
          <cell r="B681" t="str">
            <v>(교량슬라브면)</v>
          </cell>
          <cell r="C681">
            <v>229</v>
          </cell>
          <cell r="D681" t="str">
            <v>㎡</v>
          </cell>
          <cell r="E681">
            <v>544</v>
          </cell>
          <cell r="F681">
            <v>124576</v>
          </cell>
        </row>
        <row r="682">
          <cell r="A682" t="str">
            <v>교면 방수</v>
          </cell>
          <cell r="B682" t="str">
            <v>(침투식)</v>
          </cell>
          <cell r="C682">
            <v>229</v>
          </cell>
          <cell r="D682" t="str">
            <v>㎡</v>
          </cell>
          <cell r="E682">
            <v>2785</v>
          </cell>
          <cell r="F682">
            <v>637765</v>
          </cell>
        </row>
        <row r="683">
          <cell r="A683" t="str">
            <v>9)교명판 및 설명판</v>
          </cell>
        </row>
        <row r="684">
          <cell r="A684" t="str">
            <v>교명주</v>
          </cell>
          <cell r="B684" t="str">
            <v>(화강석,600×600×1250mm)</v>
          </cell>
          <cell r="C684">
            <v>2</v>
          </cell>
          <cell r="D684" t="str">
            <v>개소</v>
          </cell>
          <cell r="E684">
            <v>1300000</v>
          </cell>
          <cell r="F684">
            <v>2600000</v>
          </cell>
        </row>
        <row r="685">
          <cell r="A685" t="str">
            <v>교명판</v>
          </cell>
          <cell r="B685" t="str">
            <v>(황동,450×200×10㎜)</v>
          </cell>
          <cell r="C685">
            <v>1</v>
          </cell>
          <cell r="D685" t="str">
            <v>개</v>
          </cell>
          <cell r="E685">
            <v>82000</v>
          </cell>
          <cell r="F685">
            <v>82000</v>
          </cell>
        </row>
        <row r="686">
          <cell r="A686" t="str">
            <v>설명판</v>
          </cell>
          <cell r="B686" t="str">
            <v>(황동,350×250×10㎜)</v>
          </cell>
          <cell r="C686">
            <v>1</v>
          </cell>
          <cell r="D686" t="str">
            <v>개</v>
          </cell>
          <cell r="E686">
            <v>45000</v>
          </cell>
          <cell r="F686">
            <v>45000</v>
          </cell>
        </row>
        <row r="687">
          <cell r="A687" t="str">
            <v>10)전 선 관</v>
          </cell>
          <cell r="B687" t="str">
            <v>(강관φ100mm)</v>
          </cell>
          <cell r="C687">
            <v>73</v>
          </cell>
          <cell r="D687" t="str">
            <v>m</v>
          </cell>
          <cell r="E687">
            <v>29640</v>
          </cell>
          <cell r="F687">
            <v>2163720</v>
          </cell>
        </row>
        <row r="688">
          <cell r="A688" t="str">
            <v>11)철근가공조립</v>
          </cell>
        </row>
        <row r="689">
          <cell r="A689" t="str">
            <v>철근가공 및 조립</v>
          </cell>
          <cell r="B689" t="str">
            <v>보 통</v>
          </cell>
          <cell r="C689">
            <v>79.198999999999998</v>
          </cell>
          <cell r="D689" t="str">
            <v>TON</v>
          </cell>
          <cell r="E689">
            <v>363984</v>
          </cell>
          <cell r="F689">
            <v>28827168</v>
          </cell>
        </row>
        <row r="690">
          <cell r="A690" t="str">
            <v>철근가공 및 조립</v>
          </cell>
          <cell r="B690" t="str">
            <v>복 잡</v>
          </cell>
          <cell r="C690">
            <v>88.646000000000001</v>
          </cell>
          <cell r="D690" t="str">
            <v>TON</v>
          </cell>
          <cell r="E690">
            <v>456666</v>
          </cell>
          <cell r="F690">
            <v>40481614</v>
          </cell>
        </row>
        <row r="691">
          <cell r="A691" t="str">
            <v>12)다웰바 설치</v>
          </cell>
          <cell r="C691">
            <v>52</v>
          </cell>
          <cell r="D691" t="str">
            <v>EA</v>
          </cell>
          <cell r="E691">
            <v>6278</v>
          </cell>
          <cell r="F691">
            <v>326456</v>
          </cell>
        </row>
        <row r="692">
          <cell r="A692" t="str">
            <v>13)타르페이퍼 설치</v>
          </cell>
          <cell r="B692" t="str">
            <v>t = 5mm</v>
          </cell>
          <cell r="C692">
            <v>6</v>
          </cell>
          <cell r="D692" t="str">
            <v>M2</v>
          </cell>
          <cell r="E692">
            <v>13117</v>
          </cell>
          <cell r="F692">
            <v>78702</v>
          </cell>
        </row>
        <row r="693">
          <cell r="A693" t="str">
            <v>14)스페이서 설치</v>
          </cell>
        </row>
        <row r="694">
          <cell r="A694" t="str">
            <v>스페이서 설치</v>
          </cell>
          <cell r="B694" t="str">
            <v>수직부</v>
          </cell>
          <cell r="C694">
            <v>1238</v>
          </cell>
          <cell r="D694" t="str">
            <v>M2</v>
          </cell>
          <cell r="E694">
            <v>230</v>
          </cell>
          <cell r="F694">
            <v>284740</v>
          </cell>
        </row>
        <row r="695">
          <cell r="A695" t="str">
            <v>스페이서 설치</v>
          </cell>
          <cell r="B695" t="str">
            <v>수평부</v>
          </cell>
          <cell r="C695">
            <v>774</v>
          </cell>
          <cell r="D695" t="str">
            <v>M2</v>
          </cell>
          <cell r="E695">
            <v>230</v>
          </cell>
          <cell r="F695">
            <v>178020</v>
          </cell>
        </row>
        <row r="696">
          <cell r="A696" t="str">
            <v>15)스치로폴 채움</v>
          </cell>
        </row>
        <row r="697">
          <cell r="A697" t="str">
            <v>스치로폴</v>
          </cell>
          <cell r="B697" t="str">
            <v>t = 10mm</v>
          </cell>
          <cell r="C697">
            <v>56</v>
          </cell>
          <cell r="D697" t="str">
            <v>M2</v>
          </cell>
          <cell r="E697">
            <v>1898</v>
          </cell>
          <cell r="F697">
            <v>106288</v>
          </cell>
        </row>
        <row r="698">
          <cell r="A698" t="str">
            <v>스치로폴</v>
          </cell>
          <cell r="B698" t="str">
            <v>t = 20mm</v>
          </cell>
          <cell r="C698">
            <v>41</v>
          </cell>
          <cell r="D698" t="str">
            <v>M2</v>
          </cell>
          <cell r="E698">
            <v>2441</v>
          </cell>
          <cell r="F698">
            <v>100081</v>
          </cell>
        </row>
        <row r="699">
          <cell r="A699" t="str">
            <v>16)세굴방지용 사석 채움</v>
          </cell>
          <cell r="B699" t="str">
            <v>(100㎏/개)</v>
          </cell>
          <cell r="C699">
            <v>315</v>
          </cell>
          <cell r="D699" t="str">
            <v>㎥</v>
          </cell>
          <cell r="E699">
            <v>30658</v>
          </cell>
          <cell r="F699">
            <v>9657270</v>
          </cell>
        </row>
        <row r="700">
          <cell r="A700" t="str">
            <v>17)NOTCH 설치</v>
          </cell>
          <cell r="C700">
            <v>37</v>
          </cell>
          <cell r="D700" t="str">
            <v>M</v>
          </cell>
          <cell r="E700">
            <v>10000</v>
          </cell>
          <cell r="F700">
            <v>370000</v>
          </cell>
        </row>
        <row r="701">
          <cell r="A701" t="str">
            <v>19)부 직 포</v>
          </cell>
          <cell r="C701">
            <v>388</v>
          </cell>
          <cell r="D701" t="str">
            <v>㎡</v>
          </cell>
          <cell r="E701">
            <v>1604</v>
          </cell>
          <cell r="F701">
            <v>622352</v>
          </cell>
        </row>
        <row r="702">
          <cell r="A702" t="str">
            <v>20)드레인보드</v>
          </cell>
          <cell r="C702">
            <v>388</v>
          </cell>
          <cell r="D702" t="str">
            <v>㎡</v>
          </cell>
          <cell r="E702">
            <v>5200</v>
          </cell>
          <cell r="F702">
            <v>2017600</v>
          </cell>
        </row>
        <row r="703">
          <cell r="A703" t="str">
            <v>21)P.V.C PIPE</v>
          </cell>
          <cell r="B703" t="str">
            <v>φ100mm</v>
          </cell>
          <cell r="C703">
            <v>8</v>
          </cell>
          <cell r="D703" t="str">
            <v>M</v>
          </cell>
          <cell r="E703">
            <v>4473</v>
          </cell>
          <cell r="F703">
            <v>35784</v>
          </cell>
        </row>
        <row r="704">
          <cell r="A704" t="str">
            <v>22)지 수 판</v>
          </cell>
          <cell r="B704" t="str">
            <v>PVC, 200×5㎜</v>
          </cell>
          <cell r="C704">
            <v>47</v>
          </cell>
          <cell r="D704" t="str">
            <v>m</v>
          </cell>
          <cell r="E704">
            <v>14840</v>
          </cell>
          <cell r="F704">
            <v>697480</v>
          </cell>
        </row>
        <row r="705">
          <cell r="A705" t="str">
            <v>23)배면방수(아스팔트 코팅)</v>
          </cell>
          <cell r="C705">
            <v>365</v>
          </cell>
          <cell r="D705" t="str">
            <v>M2</v>
          </cell>
          <cell r="E705">
            <v>4406</v>
          </cell>
          <cell r="F705">
            <v>1608190</v>
          </cell>
        </row>
        <row r="706">
          <cell r="A706" t="str">
            <v>24)교  면   포  장</v>
          </cell>
        </row>
        <row r="707">
          <cell r="A707" t="str">
            <v>택 코 팅</v>
          </cell>
          <cell r="B707" t="str">
            <v>RSC-4, 30ℓ/a</v>
          </cell>
          <cell r="C707">
            <v>2</v>
          </cell>
          <cell r="D707" t="str">
            <v>a</v>
          </cell>
          <cell r="E707">
            <v>17382</v>
          </cell>
          <cell r="F707">
            <v>34764</v>
          </cell>
        </row>
        <row r="708">
          <cell r="A708" t="str">
            <v>아스콘포장</v>
          </cell>
          <cell r="B708" t="str">
            <v>표층, t=8.0㎝</v>
          </cell>
          <cell r="C708">
            <v>2</v>
          </cell>
          <cell r="D708" t="str">
            <v>a</v>
          </cell>
          <cell r="E708">
            <v>55854</v>
          </cell>
          <cell r="F708">
            <v>111708</v>
          </cell>
        </row>
        <row r="709">
          <cell r="A709" t="str">
            <v>원동4교 (RAHMEN)</v>
          </cell>
        </row>
        <row r="710">
          <cell r="A710" t="str">
            <v>1) 구조물 터파기</v>
          </cell>
        </row>
        <row r="711">
          <cell r="A711" t="str">
            <v>구조물 터파기</v>
          </cell>
          <cell r="B711" t="str">
            <v>(육상토사,0~2m)</v>
          </cell>
          <cell r="C711">
            <v>2725</v>
          </cell>
          <cell r="D711" t="str">
            <v>㎥</v>
          </cell>
          <cell r="E711">
            <v>3161</v>
          </cell>
          <cell r="F711">
            <v>8613725</v>
          </cell>
        </row>
        <row r="712">
          <cell r="A712" t="str">
            <v>구조물 터파기</v>
          </cell>
          <cell r="B712" t="str">
            <v>(육상토사,2~4m)</v>
          </cell>
          <cell r="C712">
            <v>832</v>
          </cell>
          <cell r="D712" t="str">
            <v>㎥</v>
          </cell>
          <cell r="E712">
            <v>4598</v>
          </cell>
          <cell r="F712">
            <v>3825536</v>
          </cell>
        </row>
        <row r="713">
          <cell r="A713" t="str">
            <v>2)되메우기 및 다짐</v>
          </cell>
          <cell r="C713">
            <v>2944</v>
          </cell>
          <cell r="D713" t="str">
            <v>M3</v>
          </cell>
          <cell r="E713">
            <v>3385</v>
          </cell>
          <cell r="F713">
            <v>9965440</v>
          </cell>
        </row>
        <row r="714">
          <cell r="A714" t="str">
            <v>3) 뒷채움잡석</v>
          </cell>
          <cell r="C714">
            <v>515</v>
          </cell>
          <cell r="D714" t="str">
            <v>M3</v>
          </cell>
          <cell r="E714">
            <v>16460</v>
          </cell>
          <cell r="F714">
            <v>8476900</v>
          </cell>
        </row>
        <row r="715">
          <cell r="A715" t="str">
            <v>4) 콘크리트타설</v>
          </cell>
        </row>
        <row r="716">
          <cell r="A716" t="str">
            <v>콘크리트 타설</v>
          </cell>
          <cell r="B716" t="str">
            <v>(무근구조물)</v>
          </cell>
          <cell r="C716">
            <v>155</v>
          </cell>
          <cell r="D716" t="str">
            <v>㎥</v>
          </cell>
          <cell r="E716">
            <v>20803</v>
          </cell>
          <cell r="F716">
            <v>3224465</v>
          </cell>
        </row>
        <row r="717">
          <cell r="A717" t="str">
            <v>콘크리트 타설</v>
          </cell>
          <cell r="B717" t="str">
            <v>(철근,진동기,펌프카)</v>
          </cell>
          <cell r="C717">
            <v>1356</v>
          </cell>
          <cell r="D717" t="str">
            <v>㎥</v>
          </cell>
          <cell r="E717">
            <v>10947</v>
          </cell>
          <cell r="F717">
            <v>14844132</v>
          </cell>
        </row>
        <row r="718">
          <cell r="A718" t="str">
            <v>5) 거푸집공</v>
          </cell>
        </row>
        <row r="719">
          <cell r="A719" t="str">
            <v>합판 거푸집</v>
          </cell>
          <cell r="B719" t="str">
            <v>(3회, 0~ 7m)</v>
          </cell>
          <cell r="C719">
            <v>616</v>
          </cell>
          <cell r="D719" t="str">
            <v>㎡</v>
          </cell>
          <cell r="E719">
            <v>22050</v>
          </cell>
          <cell r="F719">
            <v>13582800</v>
          </cell>
        </row>
        <row r="720">
          <cell r="A720" t="str">
            <v>합판 거푸집</v>
          </cell>
          <cell r="B720" t="str">
            <v>(4회)</v>
          </cell>
          <cell r="C720">
            <v>262</v>
          </cell>
          <cell r="D720" t="str">
            <v>㎡</v>
          </cell>
          <cell r="E720">
            <v>19038</v>
          </cell>
          <cell r="F720">
            <v>4987956</v>
          </cell>
        </row>
        <row r="721">
          <cell r="A721" t="str">
            <v>합판 거푸집</v>
          </cell>
          <cell r="B721" t="str">
            <v>(6회)</v>
          </cell>
          <cell r="C721">
            <v>26</v>
          </cell>
          <cell r="D721" t="str">
            <v>㎡</v>
          </cell>
          <cell r="E721">
            <v>15879</v>
          </cell>
          <cell r="F721">
            <v>412854</v>
          </cell>
        </row>
        <row r="722">
          <cell r="A722" t="str">
            <v>무늬거푸집</v>
          </cell>
          <cell r="C722">
            <v>444</v>
          </cell>
          <cell r="D722" t="str">
            <v>M2</v>
          </cell>
          <cell r="E722">
            <v>29285</v>
          </cell>
          <cell r="F722">
            <v>13002540</v>
          </cell>
        </row>
        <row r="723">
          <cell r="A723" t="str">
            <v>코팅 거푸집</v>
          </cell>
          <cell r="B723" t="str">
            <v>(3회)</v>
          </cell>
          <cell r="C723">
            <v>826</v>
          </cell>
          <cell r="D723" t="str">
            <v>㎡</v>
          </cell>
          <cell r="E723">
            <v>22050</v>
          </cell>
          <cell r="F723">
            <v>18213300</v>
          </cell>
        </row>
        <row r="724">
          <cell r="A724" t="str">
            <v>원형거푸집 3회</v>
          </cell>
          <cell r="C724">
            <v>7</v>
          </cell>
          <cell r="D724" t="str">
            <v>M2</v>
          </cell>
          <cell r="E724">
            <v>48522</v>
          </cell>
          <cell r="F724">
            <v>339654</v>
          </cell>
        </row>
        <row r="725">
          <cell r="A725" t="str">
            <v>6) 강관 비계</v>
          </cell>
          <cell r="C725">
            <v>1105</v>
          </cell>
          <cell r="D725" t="str">
            <v>㎡</v>
          </cell>
          <cell r="E725">
            <v>10525</v>
          </cell>
          <cell r="F725">
            <v>11630125</v>
          </cell>
        </row>
        <row r="726">
          <cell r="A726" t="str">
            <v>7) 동바리공</v>
          </cell>
        </row>
        <row r="727">
          <cell r="A727" t="str">
            <v>강관 동바리</v>
          </cell>
          <cell r="B727" t="str">
            <v>(교량구조물용)</v>
          </cell>
          <cell r="C727">
            <v>1652</v>
          </cell>
          <cell r="D727" t="str">
            <v>공㎥</v>
          </cell>
          <cell r="E727">
            <v>17339</v>
          </cell>
          <cell r="F727">
            <v>28644028</v>
          </cell>
        </row>
        <row r="728">
          <cell r="A728" t="str">
            <v>8)표면처리</v>
          </cell>
        </row>
        <row r="729">
          <cell r="A729" t="str">
            <v>슬라브 양생</v>
          </cell>
          <cell r="B729" t="str">
            <v>(피막양생)</v>
          </cell>
          <cell r="C729">
            <v>259</v>
          </cell>
          <cell r="D729" t="str">
            <v>㎡</v>
          </cell>
          <cell r="E729">
            <v>313</v>
          </cell>
          <cell r="F729">
            <v>81067</v>
          </cell>
        </row>
        <row r="730">
          <cell r="A730" t="str">
            <v>면고르기</v>
          </cell>
          <cell r="B730" t="str">
            <v>(교량슬라브면)</v>
          </cell>
          <cell r="C730">
            <v>259</v>
          </cell>
          <cell r="D730" t="str">
            <v>㎡</v>
          </cell>
          <cell r="E730">
            <v>544</v>
          </cell>
          <cell r="F730">
            <v>140896</v>
          </cell>
        </row>
        <row r="731">
          <cell r="A731" t="str">
            <v>교면 방수</v>
          </cell>
          <cell r="B731" t="str">
            <v>(침투식)</v>
          </cell>
          <cell r="C731">
            <v>259</v>
          </cell>
          <cell r="D731" t="str">
            <v>㎡</v>
          </cell>
          <cell r="E731">
            <v>2785</v>
          </cell>
          <cell r="F731">
            <v>721315</v>
          </cell>
        </row>
        <row r="732">
          <cell r="A732" t="str">
            <v>9)교명판 및 설명판</v>
          </cell>
        </row>
        <row r="733">
          <cell r="A733" t="str">
            <v>교명주</v>
          </cell>
          <cell r="B733" t="str">
            <v>(화강석,600×600×1250mm)</v>
          </cell>
          <cell r="C733">
            <v>2</v>
          </cell>
          <cell r="D733" t="str">
            <v>개소</v>
          </cell>
          <cell r="E733">
            <v>1300000</v>
          </cell>
          <cell r="F733">
            <v>2600000</v>
          </cell>
        </row>
        <row r="734">
          <cell r="A734" t="str">
            <v>교명판</v>
          </cell>
          <cell r="B734" t="str">
            <v>(황동,450×200×10㎜)</v>
          </cell>
          <cell r="C734">
            <v>1</v>
          </cell>
          <cell r="D734" t="str">
            <v>개</v>
          </cell>
          <cell r="E734">
            <v>82000</v>
          </cell>
          <cell r="F734">
            <v>82000</v>
          </cell>
        </row>
        <row r="735">
          <cell r="A735" t="str">
            <v>설명판</v>
          </cell>
          <cell r="B735" t="str">
            <v>(황동,350×250×10㎜)</v>
          </cell>
          <cell r="C735">
            <v>1</v>
          </cell>
          <cell r="D735" t="str">
            <v>개</v>
          </cell>
          <cell r="E735">
            <v>45000</v>
          </cell>
          <cell r="F735">
            <v>45000</v>
          </cell>
        </row>
        <row r="736">
          <cell r="A736" t="str">
            <v>10)측량 기준점 설치</v>
          </cell>
          <cell r="C736">
            <v>1</v>
          </cell>
          <cell r="D736" t="str">
            <v>개</v>
          </cell>
          <cell r="E736">
            <v>25007</v>
          </cell>
          <cell r="F736">
            <v>25007</v>
          </cell>
        </row>
        <row r="737">
          <cell r="A737" t="str">
            <v>11)전 선 관</v>
          </cell>
          <cell r="B737" t="str">
            <v>(강관φ100mm)</v>
          </cell>
          <cell r="C737">
            <v>73</v>
          </cell>
          <cell r="D737" t="str">
            <v>m</v>
          </cell>
          <cell r="E737">
            <v>29640</v>
          </cell>
          <cell r="F737">
            <v>2163720</v>
          </cell>
        </row>
        <row r="738">
          <cell r="A738" t="str">
            <v>12)철근가공조립</v>
          </cell>
        </row>
        <row r="739">
          <cell r="A739" t="str">
            <v>철근가공 및 조립</v>
          </cell>
          <cell r="B739" t="str">
            <v>보 통</v>
          </cell>
          <cell r="C739">
            <v>51.372</v>
          </cell>
          <cell r="D739" t="str">
            <v>TON</v>
          </cell>
          <cell r="E739">
            <v>363984</v>
          </cell>
          <cell r="F739">
            <v>18698586</v>
          </cell>
        </row>
        <row r="740">
          <cell r="A740" t="str">
            <v>철근가공 및 조립</v>
          </cell>
          <cell r="B740" t="str">
            <v>복 잡</v>
          </cell>
          <cell r="C740">
            <v>87.885999999999996</v>
          </cell>
          <cell r="D740" t="str">
            <v>TON</v>
          </cell>
          <cell r="E740">
            <v>456666</v>
          </cell>
          <cell r="F740">
            <v>40134548</v>
          </cell>
        </row>
        <row r="741">
          <cell r="A741" t="str">
            <v>13)다웰바 설치</v>
          </cell>
          <cell r="C741">
            <v>52</v>
          </cell>
          <cell r="D741" t="str">
            <v>EA</v>
          </cell>
          <cell r="E741">
            <v>6278</v>
          </cell>
          <cell r="F741">
            <v>326456</v>
          </cell>
        </row>
        <row r="742">
          <cell r="A742" t="str">
            <v>14)타르페이퍼 설치</v>
          </cell>
          <cell r="B742" t="str">
            <v>t = 5mm</v>
          </cell>
          <cell r="C742">
            <v>12</v>
          </cell>
          <cell r="D742" t="str">
            <v>M2</v>
          </cell>
          <cell r="E742">
            <v>13117</v>
          </cell>
          <cell r="F742">
            <v>157404</v>
          </cell>
        </row>
        <row r="743">
          <cell r="A743" t="str">
            <v>15)스페이서 설치</v>
          </cell>
        </row>
        <row r="744">
          <cell r="A744" t="str">
            <v>스페이서 설치</v>
          </cell>
          <cell r="B744" t="str">
            <v>수직부</v>
          </cell>
          <cell r="C744">
            <v>1073</v>
          </cell>
          <cell r="D744" t="str">
            <v>M2</v>
          </cell>
          <cell r="E744">
            <v>230</v>
          </cell>
          <cell r="F744">
            <v>246790</v>
          </cell>
        </row>
        <row r="745">
          <cell r="A745" t="str">
            <v>스페이서 설치</v>
          </cell>
          <cell r="B745" t="str">
            <v>수평부</v>
          </cell>
          <cell r="C745">
            <v>758</v>
          </cell>
          <cell r="D745" t="str">
            <v>M2</v>
          </cell>
          <cell r="E745">
            <v>230</v>
          </cell>
          <cell r="F745">
            <v>174340</v>
          </cell>
        </row>
        <row r="746">
          <cell r="A746" t="str">
            <v>16)스치로폴 채움</v>
          </cell>
        </row>
        <row r="747">
          <cell r="A747" t="str">
            <v>스치로폴</v>
          </cell>
          <cell r="B747" t="str">
            <v>t = 10mm</v>
          </cell>
          <cell r="C747">
            <v>66</v>
          </cell>
          <cell r="D747" t="str">
            <v>M2</v>
          </cell>
          <cell r="E747">
            <v>1898</v>
          </cell>
          <cell r="F747">
            <v>125268</v>
          </cell>
        </row>
        <row r="748">
          <cell r="A748" t="str">
            <v>스치로폴</v>
          </cell>
          <cell r="B748" t="str">
            <v>t = 20mm</v>
          </cell>
          <cell r="C748">
            <v>28</v>
          </cell>
          <cell r="D748" t="str">
            <v>M2</v>
          </cell>
          <cell r="E748">
            <v>2441</v>
          </cell>
          <cell r="F748">
            <v>68348</v>
          </cell>
        </row>
        <row r="749">
          <cell r="A749" t="str">
            <v>17)세굴방지용 사석 채움</v>
          </cell>
          <cell r="B749" t="str">
            <v>(100㎏/개)</v>
          </cell>
          <cell r="C749">
            <v>870</v>
          </cell>
          <cell r="D749" t="str">
            <v>㎥</v>
          </cell>
          <cell r="E749">
            <v>30658</v>
          </cell>
          <cell r="F749">
            <v>26672460</v>
          </cell>
        </row>
        <row r="750">
          <cell r="A750" t="str">
            <v>18)NOTCH 설치</v>
          </cell>
          <cell r="C750">
            <v>37</v>
          </cell>
          <cell r="D750" t="str">
            <v>M</v>
          </cell>
          <cell r="E750">
            <v>10000</v>
          </cell>
          <cell r="F750">
            <v>370000</v>
          </cell>
        </row>
        <row r="751">
          <cell r="A751" t="str">
            <v>19)부 직 포</v>
          </cell>
          <cell r="C751">
            <v>347</v>
          </cell>
          <cell r="D751" t="str">
            <v>㎡</v>
          </cell>
          <cell r="E751">
            <v>1604</v>
          </cell>
          <cell r="F751">
            <v>556588</v>
          </cell>
        </row>
        <row r="752">
          <cell r="A752" t="str">
            <v>20)드레인보드</v>
          </cell>
          <cell r="C752">
            <v>347</v>
          </cell>
          <cell r="D752" t="str">
            <v>㎡</v>
          </cell>
          <cell r="E752">
            <v>5200</v>
          </cell>
          <cell r="F752">
            <v>1804400</v>
          </cell>
        </row>
        <row r="753">
          <cell r="A753" t="str">
            <v>21)P.V.C PIPE</v>
          </cell>
          <cell r="B753" t="str">
            <v>φ100mm</v>
          </cell>
          <cell r="C753">
            <v>7</v>
          </cell>
          <cell r="D753" t="str">
            <v>M</v>
          </cell>
          <cell r="E753">
            <v>4473</v>
          </cell>
          <cell r="F753">
            <v>31311</v>
          </cell>
        </row>
        <row r="754">
          <cell r="A754" t="str">
            <v>22)지 수 판</v>
          </cell>
          <cell r="B754" t="str">
            <v>PVC, 200×5㎜</v>
          </cell>
          <cell r="C754">
            <v>43</v>
          </cell>
          <cell r="D754" t="str">
            <v>m</v>
          </cell>
          <cell r="E754">
            <v>14840</v>
          </cell>
          <cell r="F754">
            <v>638120</v>
          </cell>
        </row>
        <row r="755">
          <cell r="A755" t="str">
            <v>23)배면방수(아스팔트 코팅)</v>
          </cell>
          <cell r="C755">
            <v>168</v>
          </cell>
          <cell r="D755" t="str">
            <v>M2</v>
          </cell>
          <cell r="E755">
            <v>4406</v>
          </cell>
          <cell r="F755">
            <v>740208</v>
          </cell>
        </row>
        <row r="756">
          <cell r="A756" t="str">
            <v>24)난 간</v>
          </cell>
          <cell r="B756" t="str">
            <v>알미늄, H=0.65m</v>
          </cell>
          <cell r="C756">
            <v>49</v>
          </cell>
          <cell r="D756" t="str">
            <v>m</v>
          </cell>
          <cell r="E756">
            <v>85000</v>
          </cell>
          <cell r="F756">
            <v>4165000</v>
          </cell>
        </row>
        <row r="757">
          <cell r="A757" t="str">
            <v>25)교  면   포  장</v>
          </cell>
        </row>
        <row r="758">
          <cell r="A758" t="str">
            <v>택 코 팅</v>
          </cell>
          <cell r="B758" t="str">
            <v>RSC-4, 30ℓ/a</v>
          </cell>
          <cell r="C758">
            <v>3</v>
          </cell>
          <cell r="D758" t="str">
            <v>a</v>
          </cell>
          <cell r="E758">
            <v>17382</v>
          </cell>
          <cell r="F758">
            <v>52146</v>
          </cell>
        </row>
        <row r="759">
          <cell r="A759" t="str">
            <v>아스콘포장</v>
          </cell>
          <cell r="B759" t="str">
            <v>표층, t=8.0㎝</v>
          </cell>
          <cell r="C759">
            <v>3</v>
          </cell>
          <cell r="D759" t="str">
            <v>a</v>
          </cell>
          <cell r="E759">
            <v>55854</v>
          </cell>
          <cell r="F759">
            <v>167562</v>
          </cell>
        </row>
        <row r="760">
          <cell r="A760" t="str">
            <v>납읍육교(ST.BOX)</v>
          </cell>
        </row>
        <row r="761">
          <cell r="A761" t="str">
            <v>1) 구조물 터파기</v>
          </cell>
        </row>
        <row r="762">
          <cell r="A762" t="str">
            <v>구조물 터파기</v>
          </cell>
          <cell r="B762" t="str">
            <v>(육상토사,0~2m)</v>
          </cell>
          <cell r="C762">
            <v>1036</v>
          </cell>
          <cell r="D762" t="str">
            <v>㎥</v>
          </cell>
          <cell r="E762">
            <v>3161</v>
          </cell>
          <cell r="F762">
            <v>3274796</v>
          </cell>
        </row>
        <row r="763">
          <cell r="A763" t="str">
            <v>구조물 터파기</v>
          </cell>
          <cell r="B763" t="str">
            <v>(육상토사,2~4m)</v>
          </cell>
          <cell r="C763">
            <v>57</v>
          </cell>
          <cell r="D763" t="str">
            <v>㎥</v>
          </cell>
          <cell r="E763">
            <v>4598</v>
          </cell>
          <cell r="F763">
            <v>262086</v>
          </cell>
        </row>
        <row r="764">
          <cell r="A764" t="str">
            <v>구조물 터파기</v>
          </cell>
          <cell r="B764" t="str">
            <v>(암,0~2m)</v>
          </cell>
          <cell r="C764">
            <v>39</v>
          </cell>
          <cell r="D764" t="str">
            <v>㎥</v>
          </cell>
          <cell r="E764">
            <v>94660</v>
          </cell>
          <cell r="F764">
            <v>3691740</v>
          </cell>
        </row>
        <row r="765">
          <cell r="A765" t="str">
            <v>구조물 터파기</v>
          </cell>
          <cell r="B765" t="str">
            <v>(암,2~4m)</v>
          </cell>
          <cell r="C765">
            <v>518</v>
          </cell>
          <cell r="D765" t="str">
            <v>㎥</v>
          </cell>
          <cell r="E765">
            <v>120089</v>
          </cell>
          <cell r="F765">
            <v>62206102</v>
          </cell>
        </row>
        <row r="766">
          <cell r="A766" t="str">
            <v>2)되메우기 및 다짐</v>
          </cell>
          <cell r="C766">
            <v>841</v>
          </cell>
          <cell r="D766" t="str">
            <v>M3</v>
          </cell>
          <cell r="E766">
            <v>3385</v>
          </cell>
          <cell r="F766">
            <v>2846785</v>
          </cell>
        </row>
        <row r="767">
          <cell r="A767" t="str">
            <v>3)뒷 채 움</v>
          </cell>
          <cell r="B767" t="str">
            <v>(보조기층재)</v>
          </cell>
          <cell r="C767">
            <v>652</v>
          </cell>
          <cell r="D767" t="str">
            <v>㎥</v>
          </cell>
          <cell r="E767">
            <v>16460</v>
          </cell>
          <cell r="F767">
            <v>10731920</v>
          </cell>
        </row>
        <row r="768">
          <cell r="A768" t="str">
            <v>4) 콘크리트타설</v>
          </cell>
        </row>
        <row r="769">
          <cell r="A769" t="str">
            <v>콘크리트 타설</v>
          </cell>
          <cell r="B769" t="str">
            <v>(무근구조물)</v>
          </cell>
          <cell r="C769">
            <v>53</v>
          </cell>
          <cell r="D769" t="str">
            <v>㎥</v>
          </cell>
          <cell r="E769">
            <v>20803</v>
          </cell>
          <cell r="F769">
            <v>1102559</v>
          </cell>
        </row>
        <row r="770">
          <cell r="A770" t="str">
            <v>콘크리트 타설</v>
          </cell>
          <cell r="B770" t="str">
            <v>(철근,진동기,펌프카)</v>
          </cell>
          <cell r="C770">
            <v>1374</v>
          </cell>
          <cell r="D770" t="str">
            <v>㎥</v>
          </cell>
          <cell r="E770">
            <v>10947</v>
          </cell>
          <cell r="F770">
            <v>15041178</v>
          </cell>
        </row>
        <row r="771">
          <cell r="A771" t="str">
            <v>5) 거푸집공</v>
          </cell>
        </row>
        <row r="772">
          <cell r="A772" t="str">
            <v>합판 거푸집</v>
          </cell>
          <cell r="B772" t="str">
            <v>(3회, 0~ 7m)</v>
          </cell>
          <cell r="C772">
            <v>1722</v>
          </cell>
          <cell r="D772" t="str">
            <v>㎡</v>
          </cell>
          <cell r="E772">
            <v>22050</v>
          </cell>
          <cell r="F772">
            <v>37970100</v>
          </cell>
        </row>
        <row r="773">
          <cell r="A773" t="str">
            <v>합판 거푸집</v>
          </cell>
          <cell r="B773" t="str">
            <v>(4회)</v>
          </cell>
          <cell r="C773">
            <v>184</v>
          </cell>
          <cell r="D773" t="str">
            <v>㎡</v>
          </cell>
          <cell r="E773">
            <v>19038</v>
          </cell>
          <cell r="F773">
            <v>3502992</v>
          </cell>
        </row>
        <row r="774">
          <cell r="A774" t="str">
            <v>무늬거푸집</v>
          </cell>
          <cell r="C774">
            <v>70</v>
          </cell>
          <cell r="D774" t="str">
            <v>M2</v>
          </cell>
          <cell r="E774">
            <v>29285</v>
          </cell>
          <cell r="F774">
            <v>2049950</v>
          </cell>
        </row>
        <row r="775">
          <cell r="A775" t="str">
            <v>6) 강관 비계</v>
          </cell>
          <cell r="C775">
            <v>523</v>
          </cell>
          <cell r="D775" t="str">
            <v>㎡</v>
          </cell>
          <cell r="E775">
            <v>10525</v>
          </cell>
          <cell r="F775">
            <v>5504575</v>
          </cell>
        </row>
        <row r="776">
          <cell r="A776" t="str">
            <v>7) 동바리공</v>
          </cell>
        </row>
        <row r="777">
          <cell r="A777" t="str">
            <v>강관 동바리</v>
          </cell>
          <cell r="B777" t="str">
            <v>(교량구조물용)</v>
          </cell>
          <cell r="C777">
            <v>21</v>
          </cell>
          <cell r="D777" t="str">
            <v>공㎥</v>
          </cell>
          <cell r="E777">
            <v>17339</v>
          </cell>
          <cell r="F777">
            <v>364119</v>
          </cell>
        </row>
        <row r="778">
          <cell r="A778" t="str">
            <v>목재 동바리</v>
          </cell>
          <cell r="B778" t="str">
            <v>(4회)</v>
          </cell>
          <cell r="C778">
            <v>886</v>
          </cell>
          <cell r="D778" t="str">
            <v>공㎥</v>
          </cell>
          <cell r="E778">
            <v>21149</v>
          </cell>
          <cell r="F778">
            <v>18738014</v>
          </cell>
        </row>
        <row r="779">
          <cell r="A779" t="str">
            <v>8)무수축콘크리트공</v>
          </cell>
        </row>
        <row r="780">
          <cell r="A780" t="str">
            <v>무수축몰탈</v>
          </cell>
          <cell r="C780">
            <v>3</v>
          </cell>
          <cell r="D780" t="str">
            <v>M3</v>
          </cell>
          <cell r="E780">
            <v>84729</v>
          </cell>
          <cell r="F780">
            <v>254187</v>
          </cell>
        </row>
        <row r="781">
          <cell r="A781" t="str">
            <v>무수축 콘크리트</v>
          </cell>
          <cell r="C781">
            <v>6</v>
          </cell>
          <cell r="D781" t="str">
            <v>㎥</v>
          </cell>
          <cell r="E781">
            <v>172873</v>
          </cell>
          <cell r="F781">
            <v>1037238</v>
          </cell>
        </row>
        <row r="782">
          <cell r="A782" t="str">
            <v>9) 교좌장치</v>
          </cell>
        </row>
        <row r="783">
          <cell r="A783" t="str">
            <v>교 좌 장 치 (고정단)</v>
          </cell>
          <cell r="B783" t="str">
            <v>(Pot, 350ton)</v>
          </cell>
          <cell r="C783">
            <v>1</v>
          </cell>
          <cell r="D783" t="str">
            <v>조</v>
          </cell>
          <cell r="E783">
            <v>900000</v>
          </cell>
          <cell r="F783">
            <v>900000</v>
          </cell>
        </row>
        <row r="784">
          <cell r="A784" t="str">
            <v>교 좌 장 치 (일방향)</v>
          </cell>
          <cell r="B784" t="str">
            <v>(Pot, 350ton)</v>
          </cell>
          <cell r="C784">
            <v>4</v>
          </cell>
          <cell r="D784" t="str">
            <v>조</v>
          </cell>
          <cell r="E784">
            <v>1480000</v>
          </cell>
          <cell r="F784">
            <v>5920000</v>
          </cell>
        </row>
        <row r="785">
          <cell r="A785" t="str">
            <v>교 좌 장 치 (양방향)</v>
          </cell>
          <cell r="B785" t="str">
            <v>(Pot, 350ton)</v>
          </cell>
          <cell r="C785">
            <v>3</v>
          </cell>
          <cell r="D785" t="str">
            <v>조</v>
          </cell>
          <cell r="E785">
            <v>1050000</v>
          </cell>
          <cell r="F785">
            <v>3150000</v>
          </cell>
        </row>
        <row r="786">
          <cell r="A786" t="str">
            <v>10)표면처리</v>
          </cell>
        </row>
        <row r="787">
          <cell r="A787" t="str">
            <v>슬라브 양생</v>
          </cell>
          <cell r="B787" t="str">
            <v>(피막양생)</v>
          </cell>
          <cell r="C787">
            <v>896</v>
          </cell>
          <cell r="D787" t="str">
            <v>㎡</v>
          </cell>
          <cell r="E787">
            <v>313</v>
          </cell>
          <cell r="F787">
            <v>280448</v>
          </cell>
        </row>
        <row r="788">
          <cell r="A788" t="str">
            <v>면고르기</v>
          </cell>
          <cell r="B788" t="str">
            <v>(교량슬라브면)</v>
          </cell>
          <cell r="C788">
            <v>896</v>
          </cell>
          <cell r="D788" t="str">
            <v>㎡</v>
          </cell>
          <cell r="E788">
            <v>544</v>
          </cell>
          <cell r="F788">
            <v>487424</v>
          </cell>
        </row>
        <row r="789">
          <cell r="A789" t="str">
            <v>교면방수</v>
          </cell>
          <cell r="B789" t="str">
            <v>(침투식)</v>
          </cell>
          <cell r="C789">
            <v>896</v>
          </cell>
          <cell r="D789" t="str">
            <v>㎡</v>
          </cell>
          <cell r="E789">
            <v>2785</v>
          </cell>
          <cell r="F789">
            <v>2495360</v>
          </cell>
        </row>
        <row r="790">
          <cell r="A790" t="str">
            <v>11)신축이음</v>
          </cell>
        </row>
        <row r="791">
          <cell r="A791" t="str">
            <v>신축이음장치 (N.B)</v>
          </cell>
          <cell r="B791" t="str">
            <v>(No.35)</v>
          </cell>
          <cell r="C791">
            <v>24</v>
          </cell>
          <cell r="D791" t="str">
            <v>m</v>
          </cell>
          <cell r="E791">
            <v>400000</v>
          </cell>
          <cell r="F791">
            <v>9600000</v>
          </cell>
        </row>
        <row r="792">
          <cell r="A792" t="str">
            <v>신축이음장치 (N.B)</v>
          </cell>
          <cell r="B792" t="str">
            <v>(No.80)</v>
          </cell>
          <cell r="C792">
            <v>24</v>
          </cell>
          <cell r="D792" t="str">
            <v>m</v>
          </cell>
          <cell r="E792">
            <v>570000</v>
          </cell>
          <cell r="F792">
            <v>13680000</v>
          </cell>
        </row>
        <row r="793">
          <cell r="A793" t="str">
            <v>12)교면배수시설공</v>
          </cell>
        </row>
        <row r="794">
          <cell r="A794" t="str">
            <v>육교용 교면 집수구</v>
          </cell>
          <cell r="B794" t="str">
            <v>스텐레스</v>
          </cell>
          <cell r="C794">
            <v>4</v>
          </cell>
          <cell r="D794" t="str">
            <v>개</v>
          </cell>
          <cell r="E794">
            <v>49635</v>
          </cell>
          <cell r="F794">
            <v>198540</v>
          </cell>
        </row>
        <row r="795">
          <cell r="A795" t="str">
            <v>직          관</v>
          </cell>
          <cell r="B795" t="str">
            <v>스텐레스</v>
          </cell>
          <cell r="C795">
            <v>15</v>
          </cell>
          <cell r="D795" t="str">
            <v>M</v>
          </cell>
          <cell r="E795">
            <v>43289</v>
          </cell>
          <cell r="F795">
            <v>649335</v>
          </cell>
        </row>
        <row r="796">
          <cell r="A796" t="str">
            <v>13)교명판 및 설명판</v>
          </cell>
        </row>
        <row r="797">
          <cell r="A797" t="str">
            <v>교명주</v>
          </cell>
          <cell r="B797" t="str">
            <v>(화강석,600×600×1250mm)</v>
          </cell>
          <cell r="C797">
            <v>4</v>
          </cell>
          <cell r="D797" t="str">
            <v>개소</v>
          </cell>
          <cell r="E797">
            <v>1300000</v>
          </cell>
          <cell r="F797">
            <v>5200000</v>
          </cell>
        </row>
        <row r="798">
          <cell r="A798" t="str">
            <v>교명판</v>
          </cell>
          <cell r="B798" t="str">
            <v>(황동,450×200×10㎜)</v>
          </cell>
          <cell r="C798">
            <v>2</v>
          </cell>
          <cell r="D798" t="str">
            <v>개</v>
          </cell>
          <cell r="E798">
            <v>82000</v>
          </cell>
          <cell r="F798">
            <v>164000</v>
          </cell>
        </row>
        <row r="799">
          <cell r="A799" t="str">
            <v>설명판</v>
          </cell>
          <cell r="B799" t="str">
            <v>(황동,350×250×10㎜)</v>
          </cell>
          <cell r="C799">
            <v>2</v>
          </cell>
          <cell r="D799" t="str">
            <v>개</v>
          </cell>
          <cell r="E799">
            <v>45000</v>
          </cell>
          <cell r="F799">
            <v>90000</v>
          </cell>
        </row>
        <row r="800">
          <cell r="A800" t="str">
            <v>14)측량 기준점 설치</v>
          </cell>
          <cell r="C800">
            <v>1</v>
          </cell>
          <cell r="D800" t="str">
            <v>개</v>
          </cell>
          <cell r="E800">
            <v>25007</v>
          </cell>
          <cell r="F800">
            <v>25007</v>
          </cell>
        </row>
        <row r="801">
          <cell r="A801" t="str">
            <v>15)전 선 관</v>
          </cell>
          <cell r="B801" t="str">
            <v>(강관φ100mm)</v>
          </cell>
          <cell r="C801">
            <v>101</v>
          </cell>
          <cell r="D801" t="str">
            <v>m</v>
          </cell>
          <cell r="E801">
            <v>29640</v>
          </cell>
          <cell r="F801">
            <v>2993640</v>
          </cell>
        </row>
        <row r="802">
          <cell r="A802" t="str">
            <v>16)점검용 계단</v>
          </cell>
          <cell r="C802">
            <v>2</v>
          </cell>
          <cell r="D802" t="str">
            <v>개소</v>
          </cell>
          <cell r="E802">
            <v>278000</v>
          </cell>
          <cell r="F802">
            <v>556000</v>
          </cell>
        </row>
        <row r="803">
          <cell r="A803" t="str">
            <v>17)철근가공조립</v>
          </cell>
        </row>
        <row r="804">
          <cell r="A804" t="str">
            <v>철근가공 및 조립</v>
          </cell>
          <cell r="B804" t="str">
            <v>보 통</v>
          </cell>
          <cell r="C804">
            <v>99.061999999999998</v>
          </cell>
          <cell r="D804" t="str">
            <v>TON</v>
          </cell>
          <cell r="E804">
            <v>363984</v>
          </cell>
          <cell r="F804">
            <v>36056983</v>
          </cell>
        </row>
        <row r="805">
          <cell r="A805" t="str">
            <v>철근가공 및 조립</v>
          </cell>
          <cell r="B805" t="str">
            <v>복 잡</v>
          </cell>
          <cell r="C805">
            <v>79.564999999999998</v>
          </cell>
          <cell r="D805" t="str">
            <v>TON</v>
          </cell>
          <cell r="E805">
            <v>456666</v>
          </cell>
          <cell r="F805">
            <v>36334630</v>
          </cell>
        </row>
        <row r="806">
          <cell r="A806" t="str">
            <v>18)다웰바 설치</v>
          </cell>
          <cell r="C806">
            <v>112</v>
          </cell>
          <cell r="D806" t="str">
            <v>EA</v>
          </cell>
          <cell r="E806">
            <v>6278</v>
          </cell>
          <cell r="F806">
            <v>703136</v>
          </cell>
        </row>
        <row r="807">
          <cell r="A807" t="str">
            <v>19)타르페이퍼 설치</v>
          </cell>
          <cell r="B807" t="str">
            <v>t = 5mm</v>
          </cell>
          <cell r="C807">
            <v>14</v>
          </cell>
          <cell r="D807" t="str">
            <v>M2</v>
          </cell>
          <cell r="E807">
            <v>13117</v>
          </cell>
          <cell r="F807">
            <v>183638</v>
          </cell>
        </row>
        <row r="808">
          <cell r="A808" t="str">
            <v>20) 강       교</v>
          </cell>
        </row>
        <row r="809">
          <cell r="A809" t="str">
            <v>강 교 제 작 (납읍육교)</v>
          </cell>
          <cell r="C809">
            <v>349.11</v>
          </cell>
          <cell r="D809" t="str">
            <v>ton</v>
          </cell>
          <cell r="E809">
            <v>1478966</v>
          </cell>
          <cell r="F809">
            <v>516321820</v>
          </cell>
        </row>
        <row r="810">
          <cell r="A810" t="str">
            <v>강 교 운 반 (납읍육교)</v>
          </cell>
          <cell r="C810">
            <v>349.11</v>
          </cell>
          <cell r="D810" t="str">
            <v>ton</v>
          </cell>
          <cell r="E810">
            <v>50000</v>
          </cell>
          <cell r="F810">
            <v>17455500</v>
          </cell>
        </row>
        <row r="811">
          <cell r="A811" t="str">
            <v>강 교 가 설 (납읍육교)</v>
          </cell>
          <cell r="C811">
            <v>349.11</v>
          </cell>
          <cell r="D811" t="str">
            <v>ton</v>
          </cell>
          <cell r="E811">
            <v>275719</v>
          </cell>
          <cell r="F811">
            <v>96256260</v>
          </cell>
        </row>
        <row r="812">
          <cell r="A812" t="str">
            <v>강 교 도 장</v>
          </cell>
        </row>
        <row r="813">
          <cell r="A813" t="str">
            <v>강교 내부도장</v>
          </cell>
          <cell r="B813" t="str">
            <v>(공장)</v>
          </cell>
          <cell r="C813">
            <v>2588</v>
          </cell>
          <cell r="D813" t="str">
            <v>㎡</v>
          </cell>
          <cell r="E813">
            <v>12126</v>
          </cell>
          <cell r="F813">
            <v>31382088</v>
          </cell>
        </row>
        <row r="814">
          <cell r="A814" t="str">
            <v>강교 외부포장면도장</v>
          </cell>
          <cell r="B814" t="str">
            <v>(공장)</v>
          </cell>
          <cell r="C814">
            <v>497</v>
          </cell>
          <cell r="D814" t="str">
            <v>㎡</v>
          </cell>
          <cell r="E814">
            <v>14508</v>
          </cell>
          <cell r="F814">
            <v>7210476</v>
          </cell>
        </row>
        <row r="815">
          <cell r="A815" t="str">
            <v>강교 연결판도장</v>
          </cell>
          <cell r="B815" t="str">
            <v>(공장)</v>
          </cell>
          <cell r="C815">
            <v>372</v>
          </cell>
          <cell r="D815" t="str">
            <v>㎡</v>
          </cell>
          <cell r="E815">
            <v>10389</v>
          </cell>
          <cell r="F815">
            <v>3864708</v>
          </cell>
        </row>
        <row r="816">
          <cell r="A816" t="str">
            <v>강교 외부도장</v>
          </cell>
          <cell r="B816" t="str">
            <v>(공장)</v>
          </cell>
          <cell r="C816">
            <v>1804</v>
          </cell>
          <cell r="D816" t="str">
            <v>㎡</v>
          </cell>
          <cell r="E816">
            <v>13675</v>
          </cell>
          <cell r="F816">
            <v>24669700</v>
          </cell>
        </row>
        <row r="817">
          <cell r="A817" t="str">
            <v>강교 외부도장</v>
          </cell>
          <cell r="B817" t="str">
            <v>(현장)</v>
          </cell>
          <cell r="C817">
            <v>1804</v>
          </cell>
          <cell r="D817" t="str">
            <v>㎡</v>
          </cell>
          <cell r="E817">
            <v>14580</v>
          </cell>
          <cell r="F817">
            <v>26302320</v>
          </cell>
        </row>
        <row r="818">
          <cell r="A818" t="str">
            <v>내부볼트 및 연결판도장</v>
          </cell>
          <cell r="B818" t="str">
            <v>(현장)</v>
          </cell>
          <cell r="C818">
            <v>147</v>
          </cell>
          <cell r="D818" t="str">
            <v>㎡</v>
          </cell>
          <cell r="E818">
            <v>18778</v>
          </cell>
          <cell r="F818">
            <v>2760366</v>
          </cell>
        </row>
        <row r="819">
          <cell r="A819" t="str">
            <v>강교 외부볼트 및 연결판도장</v>
          </cell>
          <cell r="B819" t="str">
            <v>(현장)</v>
          </cell>
          <cell r="C819">
            <v>147</v>
          </cell>
          <cell r="D819" t="str">
            <v>㎡</v>
          </cell>
          <cell r="E819">
            <v>17586</v>
          </cell>
          <cell r="F819">
            <v>2585142</v>
          </cell>
        </row>
        <row r="820">
          <cell r="A820" t="str">
            <v>21)스페이서 설치</v>
          </cell>
        </row>
        <row r="821">
          <cell r="A821" t="str">
            <v>스페이서 설치</v>
          </cell>
          <cell r="B821" t="str">
            <v>수직부</v>
          </cell>
          <cell r="C821">
            <v>1029</v>
          </cell>
          <cell r="D821" t="str">
            <v>M2</v>
          </cell>
          <cell r="E821">
            <v>230</v>
          </cell>
          <cell r="F821">
            <v>236670</v>
          </cell>
        </row>
        <row r="822">
          <cell r="A822" t="str">
            <v>스페이서 설치</v>
          </cell>
          <cell r="B822" t="str">
            <v>수평부</v>
          </cell>
          <cell r="C822">
            <v>1273</v>
          </cell>
          <cell r="D822" t="str">
            <v>M2</v>
          </cell>
          <cell r="E822">
            <v>230</v>
          </cell>
          <cell r="F822">
            <v>292790</v>
          </cell>
        </row>
        <row r="823">
          <cell r="A823" t="str">
            <v>22)스치로폴 채움</v>
          </cell>
        </row>
        <row r="824">
          <cell r="A824" t="str">
            <v>스치로폴</v>
          </cell>
          <cell r="B824" t="str">
            <v>t = 10mm</v>
          </cell>
          <cell r="C824">
            <v>38</v>
          </cell>
          <cell r="D824" t="str">
            <v>M2</v>
          </cell>
          <cell r="E824">
            <v>1898</v>
          </cell>
          <cell r="F824">
            <v>72124</v>
          </cell>
        </row>
        <row r="825">
          <cell r="A825" t="str">
            <v>스치로폴</v>
          </cell>
          <cell r="B825" t="str">
            <v>t = 20mm</v>
          </cell>
          <cell r="C825">
            <v>19</v>
          </cell>
          <cell r="D825" t="str">
            <v>M2</v>
          </cell>
          <cell r="E825">
            <v>2441</v>
          </cell>
          <cell r="F825">
            <v>46379</v>
          </cell>
        </row>
        <row r="826">
          <cell r="A826" t="str">
            <v>23)교대보호블록</v>
          </cell>
        </row>
        <row r="827">
          <cell r="A827" t="str">
            <v>보호블럭설치 (육교용)</v>
          </cell>
          <cell r="C827">
            <v>310</v>
          </cell>
          <cell r="D827" t="str">
            <v>M2</v>
          </cell>
          <cell r="E827">
            <v>33535</v>
          </cell>
          <cell r="F827">
            <v>10395850</v>
          </cell>
        </row>
        <row r="828">
          <cell r="A828" t="str">
            <v>24)NOTCH 설치</v>
          </cell>
          <cell r="C828">
            <v>159</v>
          </cell>
          <cell r="D828" t="str">
            <v>M</v>
          </cell>
          <cell r="E828">
            <v>10000</v>
          </cell>
          <cell r="F828">
            <v>1590000</v>
          </cell>
        </row>
        <row r="829">
          <cell r="A829" t="str">
            <v>25)낙하물 방지공</v>
          </cell>
          <cell r="C829">
            <v>1135</v>
          </cell>
          <cell r="D829" t="str">
            <v>㎡</v>
          </cell>
          <cell r="E829">
            <v>3326</v>
          </cell>
          <cell r="F829">
            <v>3775010</v>
          </cell>
        </row>
        <row r="830">
          <cell r="A830" t="str">
            <v>26)배면방수(아스팔트 코팅)</v>
          </cell>
          <cell r="C830">
            <v>296</v>
          </cell>
          <cell r="D830" t="str">
            <v>M2</v>
          </cell>
          <cell r="E830">
            <v>4406</v>
          </cell>
          <cell r="F830">
            <v>1304176</v>
          </cell>
        </row>
        <row r="831">
          <cell r="A831" t="str">
            <v>27) 비파괴 검사</v>
          </cell>
        </row>
        <row r="832">
          <cell r="A832" t="str">
            <v>비파괴 검사 (R.T).</v>
          </cell>
          <cell r="B832" t="str">
            <v>방사선투과 시험</v>
          </cell>
          <cell r="C832">
            <v>32</v>
          </cell>
          <cell r="D832" t="str">
            <v>매</v>
          </cell>
          <cell r="E832">
            <v>50000</v>
          </cell>
          <cell r="F832">
            <v>1600000</v>
          </cell>
        </row>
        <row r="833">
          <cell r="A833" t="str">
            <v>비파괴 검사 (M.T).</v>
          </cell>
          <cell r="B833" t="str">
            <v>자분탐상검사</v>
          </cell>
          <cell r="C833">
            <v>88</v>
          </cell>
          <cell r="D833" t="str">
            <v>M</v>
          </cell>
          <cell r="E833">
            <v>50000</v>
          </cell>
          <cell r="F833">
            <v>4400000</v>
          </cell>
        </row>
        <row r="834">
          <cell r="A834" t="str">
            <v>29)난 간</v>
          </cell>
          <cell r="B834" t="str">
            <v>알미늄, H=0.8m</v>
          </cell>
          <cell r="C834">
            <v>101</v>
          </cell>
          <cell r="D834" t="str">
            <v>m</v>
          </cell>
          <cell r="E834">
            <v>97000</v>
          </cell>
          <cell r="F834">
            <v>9797000</v>
          </cell>
        </row>
        <row r="835">
          <cell r="A835" t="str">
            <v>30)교  면   포  장</v>
          </cell>
        </row>
        <row r="836">
          <cell r="A836" t="str">
            <v>택 코 팅</v>
          </cell>
          <cell r="B836" t="str">
            <v>RSC-4, 30ℓ/a</v>
          </cell>
          <cell r="C836">
            <v>9</v>
          </cell>
          <cell r="D836" t="str">
            <v>a</v>
          </cell>
          <cell r="E836">
            <v>17382</v>
          </cell>
          <cell r="F836">
            <v>156438</v>
          </cell>
        </row>
        <row r="837">
          <cell r="A837" t="str">
            <v>아스콘포장</v>
          </cell>
          <cell r="B837" t="str">
            <v>표층, t=8.0㎝</v>
          </cell>
          <cell r="C837">
            <v>9</v>
          </cell>
          <cell r="D837" t="str">
            <v>a</v>
          </cell>
          <cell r="E837">
            <v>55854</v>
          </cell>
          <cell r="F837">
            <v>502686</v>
          </cell>
        </row>
        <row r="839">
          <cell r="A839" t="str">
            <v>4. 옹     벽     공</v>
          </cell>
          <cell r="F839">
            <v>1489415358</v>
          </cell>
        </row>
        <row r="840">
          <cell r="A840" t="str">
            <v>3.01 구 조 물 터 파 기</v>
          </cell>
        </row>
        <row r="841">
          <cell r="A841" t="str">
            <v>a.        〃</v>
          </cell>
          <cell r="B841" t="str">
            <v>육상토사,0~2m</v>
          </cell>
          <cell r="C841">
            <v>11917</v>
          </cell>
          <cell r="D841" t="str">
            <v>㎥</v>
          </cell>
          <cell r="E841">
            <v>3161</v>
          </cell>
          <cell r="F841">
            <v>37669637</v>
          </cell>
        </row>
        <row r="842">
          <cell r="A842" t="str">
            <v>b.        〃</v>
          </cell>
          <cell r="B842" t="str">
            <v>육상 암,0~2m</v>
          </cell>
          <cell r="C842">
            <v>7705</v>
          </cell>
          <cell r="D842" t="str">
            <v>㎥</v>
          </cell>
          <cell r="E842">
            <v>94660</v>
          </cell>
          <cell r="F842">
            <v>729355300</v>
          </cell>
        </row>
        <row r="843">
          <cell r="A843" t="str">
            <v>3.02 되메우기 및 다짐</v>
          </cell>
          <cell r="C843">
            <v>15822</v>
          </cell>
          <cell r="D843" t="str">
            <v>㎥</v>
          </cell>
          <cell r="E843">
            <v>3385</v>
          </cell>
          <cell r="F843">
            <v>53557470</v>
          </cell>
        </row>
        <row r="844">
          <cell r="A844" t="str">
            <v>3.03 콘 크 리 트 타 설</v>
          </cell>
        </row>
        <row r="845">
          <cell r="A845" t="str">
            <v>a.        〃</v>
          </cell>
          <cell r="B845" t="str">
            <v>철근,진동기,펌프카</v>
          </cell>
          <cell r="C845">
            <v>4791</v>
          </cell>
          <cell r="D845" t="str">
            <v>㎥</v>
          </cell>
          <cell r="E845">
            <v>10947</v>
          </cell>
          <cell r="F845">
            <v>52447077</v>
          </cell>
        </row>
        <row r="846">
          <cell r="A846" t="str">
            <v>b.        〃</v>
          </cell>
          <cell r="B846" t="str">
            <v>무근구조물</v>
          </cell>
          <cell r="C846">
            <v>502</v>
          </cell>
          <cell r="D846" t="str">
            <v>㎥</v>
          </cell>
          <cell r="E846">
            <v>20803</v>
          </cell>
          <cell r="F846">
            <v>10443106</v>
          </cell>
        </row>
        <row r="847">
          <cell r="A847" t="str">
            <v>3.04 거     푸     집</v>
          </cell>
        </row>
        <row r="848">
          <cell r="A848" t="str">
            <v>a. 합 판  거 푸 집</v>
          </cell>
          <cell r="B848" t="str">
            <v>3회</v>
          </cell>
          <cell r="C848">
            <v>5034</v>
          </cell>
          <cell r="D848" t="str">
            <v>㎡</v>
          </cell>
          <cell r="E848">
            <v>22050</v>
          </cell>
          <cell r="F848">
            <v>110999700</v>
          </cell>
        </row>
        <row r="849">
          <cell r="A849" t="str">
            <v>b. 합 판  거 푸 집</v>
          </cell>
          <cell r="B849" t="str">
            <v>4회</v>
          </cell>
          <cell r="C849">
            <v>10071</v>
          </cell>
          <cell r="D849" t="str">
            <v>㎡</v>
          </cell>
          <cell r="E849">
            <v>19038</v>
          </cell>
          <cell r="F849">
            <v>191731698</v>
          </cell>
        </row>
        <row r="850">
          <cell r="A850" t="str">
            <v>c. 무늬거푸집</v>
          </cell>
          <cell r="C850">
            <v>1148</v>
          </cell>
          <cell r="D850" t="str">
            <v>M2</v>
          </cell>
          <cell r="E850">
            <v>29285</v>
          </cell>
          <cell r="F850">
            <v>33619180</v>
          </cell>
        </row>
        <row r="851">
          <cell r="A851" t="str">
            <v>3.05 철근 가공 조립</v>
          </cell>
        </row>
        <row r="852">
          <cell r="A852" t="str">
            <v>철근 가공 조립</v>
          </cell>
          <cell r="B852" t="str">
            <v>(보 통)</v>
          </cell>
          <cell r="C852">
            <v>436.40499999999997</v>
          </cell>
          <cell r="D852" t="str">
            <v>ton</v>
          </cell>
          <cell r="E852">
            <v>363984</v>
          </cell>
          <cell r="F852">
            <v>158844437</v>
          </cell>
        </row>
        <row r="853">
          <cell r="A853" t="str">
            <v>3.06 강관 비계</v>
          </cell>
          <cell r="C853">
            <v>9040</v>
          </cell>
          <cell r="D853" t="str">
            <v>㎡</v>
          </cell>
          <cell r="E853">
            <v>10525</v>
          </cell>
          <cell r="F853">
            <v>95146000</v>
          </cell>
        </row>
        <row r="854">
          <cell r="A854" t="str">
            <v>3.07 배  수  파  이  프</v>
          </cell>
          <cell r="B854" t="str">
            <v>PVC PIPE φ100mm</v>
          </cell>
          <cell r="C854">
            <v>275</v>
          </cell>
          <cell r="D854" t="str">
            <v>m</v>
          </cell>
          <cell r="E854">
            <v>4473</v>
          </cell>
          <cell r="F854">
            <v>1230075</v>
          </cell>
        </row>
        <row r="855">
          <cell r="A855" t="str">
            <v>3.08 뒷     채     움</v>
          </cell>
          <cell r="B855" t="str">
            <v>보조기층재</v>
          </cell>
          <cell r="C855">
            <v>48</v>
          </cell>
          <cell r="D855" t="str">
            <v>㎥</v>
          </cell>
          <cell r="E855">
            <v>16460</v>
          </cell>
          <cell r="F855">
            <v>790080</v>
          </cell>
        </row>
        <row r="856">
          <cell r="A856" t="str">
            <v>3.09 부     직     포</v>
          </cell>
          <cell r="C856">
            <v>220</v>
          </cell>
          <cell r="D856" t="str">
            <v>㎡</v>
          </cell>
          <cell r="E856">
            <v>1604</v>
          </cell>
          <cell r="F856">
            <v>352880</v>
          </cell>
        </row>
        <row r="857">
          <cell r="A857" t="str">
            <v>3.10 신   축   이   음</v>
          </cell>
          <cell r="B857" t="str">
            <v>Exp. Joint Filler,t=20mm</v>
          </cell>
          <cell r="C857">
            <v>329</v>
          </cell>
          <cell r="D857" t="str">
            <v>㎡</v>
          </cell>
          <cell r="E857">
            <v>5907</v>
          </cell>
          <cell r="F857">
            <v>1943403</v>
          </cell>
        </row>
        <row r="858">
          <cell r="A858" t="str">
            <v>3.11 다     웰     바</v>
          </cell>
          <cell r="B858" t="str">
            <v>D=32, ℓ=800mm</v>
          </cell>
          <cell r="C858">
            <v>1121</v>
          </cell>
          <cell r="D858" t="str">
            <v>개</v>
          </cell>
          <cell r="E858">
            <v>8000</v>
          </cell>
          <cell r="F858">
            <v>8968000</v>
          </cell>
        </row>
        <row r="859">
          <cell r="A859" t="str">
            <v>3.12 실     런     트</v>
          </cell>
          <cell r="B859" t="str">
            <v>20 x 25mm</v>
          </cell>
          <cell r="C859">
            <v>1001</v>
          </cell>
          <cell r="D859" t="str">
            <v>m</v>
          </cell>
          <cell r="E859">
            <v>2315</v>
          </cell>
          <cell r="F859">
            <v>2317315</v>
          </cell>
        </row>
        <row r="861">
          <cell r="A861" t="str">
            <v>5. 포     장     공</v>
          </cell>
          <cell r="F861">
            <v>961010035</v>
          </cell>
        </row>
        <row r="862">
          <cell r="A862" t="str">
            <v>4.01 보  조  기  층</v>
          </cell>
        </row>
        <row r="863">
          <cell r="A863" t="str">
            <v>a. 구 입  및  운 반</v>
          </cell>
          <cell r="C863">
            <v>66005</v>
          </cell>
          <cell r="D863" t="str">
            <v>㎥</v>
          </cell>
          <cell r="E863">
            <v>5800</v>
          </cell>
          <cell r="F863">
            <v>382829000</v>
          </cell>
        </row>
        <row r="864">
          <cell r="A864" t="str">
            <v>b. 포 설 및 다 짐</v>
          </cell>
        </row>
        <row r="865">
          <cell r="A865" t="str">
            <v>-1.      〃</v>
          </cell>
          <cell r="B865" t="str">
            <v>t = 25cm</v>
          </cell>
          <cell r="C865">
            <v>37773</v>
          </cell>
          <cell r="D865" t="str">
            <v>㎥</v>
          </cell>
          <cell r="E865">
            <v>2200</v>
          </cell>
          <cell r="F865">
            <v>83100600</v>
          </cell>
        </row>
        <row r="866">
          <cell r="A866" t="str">
            <v>-2.      〃</v>
          </cell>
          <cell r="B866" t="str">
            <v>t = 20cm</v>
          </cell>
          <cell r="C866">
            <v>12235</v>
          </cell>
          <cell r="D866" t="str">
            <v>㎥</v>
          </cell>
          <cell r="E866">
            <v>1971</v>
          </cell>
          <cell r="F866">
            <v>24115185</v>
          </cell>
        </row>
        <row r="867">
          <cell r="A867" t="str">
            <v>-3.      〃</v>
          </cell>
          <cell r="B867" t="str">
            <v>백호우 포설</v>
          </cell>
          <cell r="C867">
            <v>1399</v>
          </cell>
          <cell r="D867" t="str">
            <v>㎥</v>
          </cell>
          <cell r="E867">
            <v>2108</v>
          </cell>
          <cell r="F867">
            <v>2949092</v>
          </cell>
        </row>
        <row r="868">
          <cell r="A868" t="str">
            <v>4.02 프 라 임   코 팅</v>
          </cell>
          <cell r="B868" t="str">
            <v>RSC-3, 80ℓ/a</v>
          </cell>
          <cell r="C868">
            <v>1816</v>
          </cell>
          <cell r="D868" t="str">
            <v>a</v>
          </cell>
          <cell r="E868">
            <v>30932</v>
          </cell>
          <cell r="F868">
            <v>56172512</v>
          </cell>
        </row>
        <row r="869">
          <cell r="A869" t="str">
            <v>4.03 아스콘 포설 및 다짐</v>
          </cell>
          <cell r="B869" t="str">
            <v>기층</v>
          </cell>
        </row>
        <row r="870">
          <cell r="A870" t="str">
            <v>a.         〃</v>
          </cell>
          <cell r="B870" t="str">
            <v>t = 15.0㎝</v>
          </cell>
          <cell r="C870">
            <v>1465</v>
          </cell>
          <cell r="D870" t="str">
            <v>a</v>
          </cell>
          <cell r="E870">
            <v>104666</v>
          </cell>
          <cell r="F870">
            <v>153335690</v>
          </cell>
        </row>
        <row r="871">
          <cell r="A871" t="str">
            <v>4.04 택     코     팅</v>
          </cell>
          <cell r="B871" t="str">
            <v>RSC-4, 30ℓ/a</v>
          </cell>
          <cell r="C871">
            <v>3653</v>
          </cell>
          <cell r="D871" t="str">
            <v>a</v>
          </cell>
          <cell r="E871">
            <v>17382</v>
          </cell>
          <cell r="F871">
            <v>63496446</v>
          </cell>
        </row>
        <row r="872">
          <cell r="A872" t="str">
            <v>4.05 아스콘 포설 및 다짐</v>
          </cell>
          <cell r="B872" t="str">
            <v>표층</v>
          </cell>
        </row>
        <row r="873">
          <cell r="A873" t="str">
            <v>a.         〃</v>
          </cell>
          <cell r="B873" t="str">
            <v>t = 10.0㎝</v>
          </cell>
          <cell r="C873">
            <v>1482</v>
          </cell>
          <cell r="D873" t="str">
            <v>a</v>
          </cell>
          <cell r="E873">
            <v>82850</v>
          </cell>
          <cell r="F873">
            <v>122783700</v>
          </cell>
        </row>
        <row r="874">
          <cell r="A874" t="str">
            <v>b. 자  전  거  도  로</v>
          </cell>
          <cell r="B874" t="str">
            <v>기계, t = 5.0㎝</v>
          </cell>
          <cell r="C874">
            <v>311</v>
          </cell>
          <cell r="D874" t="str">
            <v>a</v>
          </cell>
          <cell r="E874">
            <v>41425</v>
          </cell>
          <cell r="F874">
            <v>12883175</v>
          </cell>
        </row>
        <row r="875">
          <cell r="A875" t="str">
            <v>c.         〃</v>
          </cell>
          <cell r="B875" t="str">
            <v>인력, t = 5.0㎝</v>
          </cell>
          <cell r="C875">
            <v>51</v>
          </cell>
          <cell r="D875" t="str">
            <v>a</v>
          </cell>
          <cell r="E875">
            <v>174024</v>
          </cell>
          <cell r="F875">
            <v>8875224</v>
          </cell>
        </row>
        <row r="876">
          <cell r="A876" t="str">
            <v>4.06 콘 크 리 트 포 장</v>
          </cell>
        </row>
        <row r="877">
          <cell r="A877" t="str">
            <v>a. 콘크리트 포장</v>
          </cell>
          <cell r="B877" t="str">
            <v>t=20㎝</v>
          </cell>
          <cell r="C877">
            <v>2759</v>
          </cell>
          <cell r="D877" t="str">
            <v>㎥</v>
          </cell>
          <cell r="E877">
            <v>8922</v>
          </cell>
          <cell r="F877">
            <v>24615798</v>
          </cell>
        </row>
        <row r="878">
          <cell r="A878" t="str">
            <v>b. 부체도로용 줄눈</v>
          </cell>
          <cell r="B878" t="str">
            <v>판재 200x15㎜</v>
          </cell>
          <cell r="C878">
            <v>2759</v>
          </cell>
          <cell r="D878" t="str">
            <v>m</v>
          </cell>
          <cell r="E878">
            <v>397</v>
          </cell>
          <cell r="F878">
            <v>1095323</v>
          </cell>
        </row>
        <row r="879">
          <cell r="A879" t="str">
            <v>c. 포장용  거푸집</v>
          </cell>
          <cell r="B879" t="str">
            <v>합판 4회</v>
          </cell>
          <cell r="C879">
            <v>599</v>
          </cell>
          <cell r="D879" t="str">
            <v>㎡</v>
          </cell>
          <cell r="E879">
            <v>19038</v>
          </cell>
          <cell r="F879">
            <v>11403762</v>
          </cell>
        </row>
        <row r="880">
          <cell r="A880" t="str">
            <v>d. 비 닐   깔 기</v>
          </cell>
          <cell r="C880">
            <v>13796</v>
          </cell>
          <cell r="D880" t="str">
            <v>㎡</v>
          </cell>
          <cell r="E880">
            <v>968</v>
          </cell>
          <cell r="F880">
            <v>13354528</v>
          </cell>
        </row>
        <row r="882">
          <cell r="A882" t="str">
            <v>6. 안 전   시 설 공</v>
          </cell>
          <cell r="F882">
            <v>1050676904</v>
          </cell>
        </row>
        <row r="883">
          <cell r="A883" t="str">
            <v>5.01 차   선   도   색</v>
          </cell>
        </row>
        <row r="884">
          <cell r="A884" t="str">
            <v>a. 백            색</v>
          </cell>
          <cell r="B884" t="str">
            <v>융착식, 기계식</v>
          </cell>
          <cell r="C884">
            <v>7076</v>
          </cell>
          <cell r="D884" t="str">
            <v>㎡</v>
          </cell>
          <cell r="E884">
            <v>3189</v>
          </cell>
          <cell r="F884">
            <v>22565364</v>
          </cell>
        </row>
        <row r="885">
          <cell r="A885" t="str">
            <v>b. 황            색</v>
          </cell>
          <cell r="B885" t="str">
            <v>융착식, 기계식</v>
          </cell>
          <cell r="C885">
            <v>2463</v>
          </cell>
          <cell r="D885" t="str">
            <v>㎡</v>
          </cell>
          <cell r="E885">
            <v>3189</v>
          </cell>
          <cell r="F885">
            <v>7854507</v>
          </cell>
        </row>
        <row r="886">
          <cell r="A886" t="str">
            <v>5.02 표     지     판</v>
          </cell>
        </row>
        <row r="887">
          <cell r="A887" t="str">
            <v>a. 교 통  표 지 판</v>
          </cell>
        </row>
        <row r="888">
          <cell r="A888" t="str">
            <v>-1. 원 형  표 지 판</v>
          </cell>
          <cell r="B888" t="str">
            <v>○ 90㎝</v>
          </cell>
          <cell r="C888">
            <v>2</v>
          </cell>
          <cell r="D888" t="str">
            <v>개소</v>
          </cell>
          <cell r="E888">
            <v>109029</v>
          </cell>
          <cell r="F888">
            <v>218058</v>
          </cell>
        </row>
        <row r="889">
          <cell r="A889" t="str">
            <v>-2. 원형+반사판 표지판</v>
          </cell>
          <cell r="B889" t="str">
            <v>○ 90㎝＋(400x400)</v>
          </cell>
          <cell r="C889">
            <v>8</v>
          </cell>
          <cell r="D889" t="str">
            <v>개소</v>
          </cell>
          <cell r="E889">
            <v>164000</v>
          </cell>
          <cell r="F889">
            <v>1312000</v>
          </cell>
        </row>
        <row r="890">
          <cell r="A890" t="str">
            <v>-3. 이중삼각 표지판</v>
          </cell>
          <cell r="B890" t="str">
            <v>△120㎝</v>
          </cell>
          <cell r="C890">
            <v>17</v>
          </cell>
          <cell r="D890" t="str">
            <v>개소</v>
          </cell>
          <cell r="E890">
            <v>174029</v>
          </cell>
          <cell r="F890">
            <v>2958493</v>
          </cell>
        </row>
        <row r="891">
          <cell r="A891" t="str">
            <v>-4. 이중오각 표지판</v>
          </cell>
          <cell r="B891" t="str">
            <v>60 × 20 ×72㎝</v>
          </cell>
          <cell r="C891">
            <v>16</v>
          </cell>
          <cell r="D891" t="str">
            <v>개소</v>
          </cell>
          <cell r="E891">
            <v>185029</v>
          </cell>
          <cell r="F891">
            <v>2960464</v>
          </cell>
        </row>
        <row r="892">
          <cell r="A892" t="str">
            <v>-5. 원형 표지판(부착식)</v>
          </cell>
          <cell r="B892" t="str">
            <v>○ 90㎝</v>
          </cell>
          <cell r="C892">
            <v>8</v>
          </cell>
          <cell r="D892" t="str">
            <v>개소</v>
          </cell>
          <cell r="E892">
            <v>69610</v>
          </cell>
          <cell r="F892">
            <v>556880</v>
          </cell>
        </row>
        <row r="893">
          <cell r="A893" t="str">
            <v>-6. 원형+삼각 표지판</v>
          </cell>
          <cell r="B893" t="str">
            <v>○ 90㎝ ＋ △120㎝</v>
          </cell>
          <cell r="C893">
            <v>8</v>
          </cell>
          <cell r="D893" t="str">
            <v>개소</v>
          </cell>
          <cell r="E893">
            <v>164000</v>
          </cell>
          <cell r="F893">
            <v>1312000</v>
          </cell>
        </row>
        <row r="894">
          <cell r="A894" t="str">
            <v>b. 안 내  표 지 판</v>
          </cell>
        </row>
        <row r="895">
          <cell r="A895" t="str">
            <v>-1. 버스정류장 표지판</v>
          </cell>
          <cell r="B895" t="str">
            <v>복주식&lt;형식-1&gt;,2.42×1.20m</v>
          </cell>
          <cell r="C895">
            <v>14</v>
          </cell>
          <cell r="D895" t="str">
            <v>개소</v>
          </cell>
          <cell r="E895">
            <v>1800000</v>
          </cell>
          <cell r="F895">
            <v>25200000</v>
          </cell>
        </row>
        <row r="896">
          <cell r="A896" t="str">
            <v>-2. 비상주차대 표지판</v>
          </cell>
          <cell r="B896" t="str">
            <v>내민식&lt;형식-1&gt;,2.42×1.20m)</v>
          </cell>
          <cell r="C896">
            <v>2</v>
          </cell>
          <cell r="D896" t="str">
            <v>개소</v>
          </cell>
          <cell r="E896">
            <v>1800000</v>
          </cell>
          <cell r="F896">
            <v>3600000</v>
          </cell>
        </row>
        <row r="897">
          <cell r="A897" t="str">
            <v>-3. 안내 표지판</v>
          </cell>
          <cell r="B897" t="str">
            <v>단주식,2.60×1.45m)</v>
          </cell>
          <cell r="C897">
            <v>2</v>
          </cell>
          <cell r="D897" t="str">
            <v>개소</v>
          </cell>
          <cell r="E897">
            <v>2400000</v>
          </cell>
          <cell r="F897">
            <v>4800000</v>
          </cell>
        </row>
        <row r="898">
          <cell r="A898" t="str">
            <v>-4. 2 방 향 표 지 판</v>
          </cell>
          <cell r="B898" t="str">
            <v>내민식&lt;형식-2&gt;,4.00×2.50m</v>
          </cell>
          <cell r="C898">
            <v>14</v>
          </cell>
          <cell r="D898" t="str">
            <v>개소</v>
          </cell>
          <cell r="E898">
            <v>5800000</v>
          </cell>
          <cell r="F898">
            <v>81200000</v>
          </cell>
        </row>
        <row r="899">
          <cell r="A899" t="str">
            <v>5.03 데  리  네  이  타</v>
          </cell>
        </row>
        <row r="900">
          <cell r="A900" t="str">
            <v>a. 토      공      용</v>
          </cell>
          <cell r="C900">
            <v>517</v>
          </cell>
          <cell r="D900" t="str">
            <v>개</v>
          </cell>
          <cell r="E900">
            <v>36720</v>
          </cell>
          <cell r="F900">
            <v>18984240</v>
          </cell>
        </row>
        <row r="901">
          <cell r="A901" t="str">
            <v>b. 가   드   레    일</v>
          </cell>
          <cell r="C901">
            <v>15</v>
          </cell>
          <cell r="D901" t="str">
            <v>개</v>
          </cell>
          <cell r="E901">
            <v>25220</v>
          </cell>
          <cell r="F901">
            <v>378300</v>
          </cell>
        </row>
        <row r="902">
          <cell r="A902" t="str">
            <v>c. 옹     벽       용</v>
          </cell>
          <cell r="C902">
            <v>14</v>
          </cell>
          <cell r="D902" t="str">
            <v>개</v>
          </cell>
          <cell r="E902">
            <v>24020</v>
          </cell>
          <cell r="F902">
            <v>336280</v>
          </cell>
        </row>
        <row r="903">
          <cell r="A903" t="str">
            <v>b. 쏠라 시선 유도등</v>
          </cell>
          <cell r="C903">
            <v>2</v>
          </cell>
          <cell r="D903" t="str">
            <v>개소</v>
          </cell>
          <cell r="E903">
            <v>350000</v>
          </cell>
          <cell r="F903">
            <v>700000</v>
          </cell>
        </row>
        <row r="904">
          <cell r="A904" t="str">
            <v>5.04 도  로  표  지  병</v>
          </cell>
        </row>
        <row r="905">
          <cell r="A905" t="str">
            <v>a.         〃</v>
          </cell>
          <cell r="B905" t="str">
            <v>단면형</v>
          </cell>
          <cell r="C905">
            <v>1381</v>
          </cell>
          <cell r="D905" t="str">
            <v>개</v>
          </cell>
          <cell r="E905">
            <v>14887</v>
          </cell>
          <cell r="F905">
            <v>20558947</v>
          </cell>
        </row>
        <row r="906">
          <cell r="A906" t="str">
            <v>5.04 인 조 목 설치</v>
          </cell>
          <cell r="C906">
            <v>3595</v>
          </cell>
          <cell r="D906" t="str">
            <v>경간</v>
          </cell>
          <cell r="E906">
            <v>20000</v>
          </cell>
          <cell r="F906">
            <v>71900000</v>
          </cell>
        </row>
        <row r="907">
          <cell r="A907" t="str">
            <v>5.05 가  드   레  일</v>
          </cell>
        </row>
        <row r="908">
          <cell r="A908" t="str">
            <v>a. 표  준   레  일</v>
          </cell>
          <cell r="B908" t="str">
            <v>4x350x4330mm</v>
          </cell>
          <cell r="C908">
            <v>192</v>
          </cell>
          <cell r="D908" t="str">
            <v>경간</v>
          </cell>
          <cell r="E908">
            <v>87928</v>
          </cell>
          <cell r="F908">
            <v>16882176</v>
          </cell>
        </row>
        <row r="909">
          <cell r="A909" t="str">
            <v>b. 단  부   레  일</v>
          </cell>
          <cell r="B909" t="str">
            <v>4x350x765mm</v>
          </cell>
          <cell r="C909">
            <v>8</v>
          </cell>
          <cell r="D909" t="str">
            <v>개</v>
          </cell>
          <cell r="E909">
            <v>27474</v>
          </cell>
          <cell r="F909">
            <v>219792</v>
          </cell>
        </row>
        <row r="910">
          <cell r="A910" t="str">
            <v>c. 가 드 레 일 지 주</v>
          </cell>
          <cell r="B910" t="str">
            <v>○139.8×4.5×2200mm</v>
          </cell>
          <cell r="C910">
            <v>196</v>
          </cell>
          <cell r="D910" t="str">
            <v>개</v>
          </cell>
          <cell r="E910">
            <v>20900</v>
          </cell>
          <cell r="F910">
            <v>4096400</v>
          </cell>
        </row>
        <row r="911">
          <cell r="A911" t="str">
            <v>d. 중 앙 분 리 대</v>
          </cell>
          <cell r="B911" t="str">
            <v>4x350x4330mm</v>
          </cell>
          <cell r="C911">
            <v>240</v>
          </cell>
          <cell r="D911" t="str">
            <v>m</v>
          </cell>
          <cell r="E911">
            <v>21982</v>
          </cell>
          <cell r="F911">
            <v>5275680</v>
          </cell>
        </row>
        <row r="912">
          <cell r="A912" t="str">
            <v>e. 단부레일(중분대용)</v>
          </cell>
          <cell r="C912">
            <v>6</v>
          </cell>
          <cell r="D912" t="str">
            <v>개</v>
          </cell>
          <cell r="E912">
            <v>27474</v>
          </cell>
          <cell r="F912">
            <v>164844</v>
          </cell>
        </row>
        <row r="913">
          <cell r="A913" t="str">
            <v>f. 가드레일 시종점 기초</v>
          </cell>
          <cell r="C913">
            <v>4</v>
          </cell>
          <cell r="D913" t="str">
            <v>개소</v>
          </cell>
          <cell r="E913">
            <v>60455</v>
          </cell>
          <cell r="F913">
            <v>241820</v>
          </cell>
        </row>
        <row r="914">
          <cell r="A914" t="str">
            <v>g. 가드휀스</v>
          </cell>
          <cell r="B914" t="str">
            <v>(H1.2×L2.0m)</v>
          </cell>
          <cell r="C914">
            <v>390</v>
          </cell>
          <cell r="D914" t="str">
            <v>m</v>
          </cell>
          <cell r="E914">
            <v>25000</v>
          </cell>
          <cell r="F914">
            <v>9750000</v>
          </cell>
        </row>
        <row r="915">
          <cell r="A915" t="str">
            <v>5.06 난            간</v>
          </cell>
          <cell r="B915" t="str">
            <v>알미늄, H=1.2m</v>
          </cell>
          <cell r="C915">
            <v>1010</v>
          </cell>
          <cell r="D915" t="str">
            <v>m</v>
          </cell>
          <cell r="E915">
            <v>150000</v>
          </cell>
          <cell r="F915">
            <v>151500000</v>
          </cell>
        </row>
        <row r="916">
          <cell r="A916" t="str">
            <v>5.07 녹     지     대</v>
          </cell>
        </row>
        <row r="917">
          <cell r="A917" t="str">
            <v>a. 식  수   대</v>
          </cell>
          <cell r="B917" t="str">
            <v>일 반 부</v>
          </cell>
          <cell r="C917">
            <v>10943</v>
          </cell>
          <cell r="D917" t="str">
            <v>m</v>
          </cell>
          <cell r="E917">
            <v>15000</v>
          </cell>
          <cell r="F917">
            <v>164145000</v>
          </cell>
        </row>
        <row r="918">
          <cell r="A918" t="str">
            <v>b. 식  수   대</v>
          </cell>
          <cell r="B918" t="str">
            <v>단    부</v>
          </cell>
          <cell r="C918">
            <v>1575</v>
          </cell>
          <cell r="D918" t="str">
            <v>개소</v>
          </cell>
          <cell r="E918">
            <v>150000</v>
          </cell>
          <cell r="F918">
            <v>236250000</v>
          </cell>
        </row>
        <row r="919">
          <cell r="A919" t="str">
            <v>c. 중  분   대</v>
          </cell>
          <cell r="B919" t="str">
            <v>일 반 부</v>
          </cell>
          <cell r="C919">
            <v>6662</v>
          </cell>
          <cell r="D919" t="str">
            <v>m</v>
          </cell>
          <cell r="E919">
            <v>15000</v>
          </cell>
          <cell r="F919">
            <v>99930000</v>
          </cell>
        </row>
        <row r="920">
          <cell r="A920" t="str">
            <v>d. 중  분   대</v>
          </cell>
          <cell r="B920" t="str">
            <v>단    부</v>
          </cell>
          <cell r="C920">
            <v>6</v>
          </cell>
          <cell r="D920" t="str">
            <v>개소</v>
          </cell>
          <cell r="E920">
            <v>150000</v>
          </cell>
          <cell r="F920">
            <v>900000</v>
          </cell>
        </row>
        <row r="921">
          <cell r="A921" t="str">
            <v>5.07 버 스   정 차 대</v>
          </cell>
        </row>
        <row r="922">
          <cell r="A922" t="str">
            <v>a.        〃</v>
          </cell>
          <cell r="B922" t="str">
            <v>형식 - 1</v>
          </cell>
          <cell r="C922">
            <v>4</v>
          </cell>
          <cell r="D922" t="str">
            <v>개소</v>
          </cell>
          <cell r="E922">
            <v>4000000</v>
          </cell>
          <cell r="F922">
            <v>16000000</v>
          </cell>
        </row>
        <row r="923">
          <cell r="A923" t="str">
            <v>b.        〃</v>
          </cell>
          <cell r="B923" t="str">
            <v>형식 - 2</v>
          </cell>
          <cell r="C923">
            <v>4</v>
          </cell>
          <cell r="D923" t="str">
            <v>개소</v>
          </cell>
          <cell r="E923">
            <v>4000000</v>
          </cell>
          <cell r="F923">
            <v>16000000</v>
          </cell>
        </row>
        <row r="924">
          <cell r="A924" t="str">
            <v>5.08 안  전  관  리  비</v>
          </cell>
        </row>
        <row r="925">
          <cell r="A925" t="str">
            <v>a. 공사용 표지판 및 보안등</v>
          </cell>
          <cell r="C925">
            <v>1</v>
          </cell>
          <cell r="D925" t="str">
            <v>식</v>
          </cell>
          <cell r="E925">
            <v>5000000</v>
          </cell>
          <cell r="F925">
            <v>5000000</v>
          </cell>
        </row>
        <row r="926">
          <cell r="A926" t="str">
            <v>b. 가   설    휀   스</v>
          </cell>
          <cell r="B926" t="str">
            <v>B1.8×H1.45m</v>
          </cell>
          <cell r="C926">
            <v>1</v>
          </cell>
          <cell r="D926" t="str">
            <v>식</v>
          </cell>
          <cell r="E926">
            <v>5000000</v>
          </cell>
          <cell r="F926">
            <v>5000000</v>
          </cell>
        </row>
        <row r="927">
          <cell r="A927" t="str">
            <v>c. 안  전  관  리  인</v>
          </cell>
          <cell r="C927">
            <v>48</v>
          </cell>
          <cell r="D927" t="str">
            <v>월</v>
          </cell>
          <cell r="E927">
            <v>1000000</v>
          </cell>
          <cell r="F927">
            <v>48000000</v>
          </cell>
        </row>
        <row r="928">
          <cell r="A928" t="str">
            <v>d. 임 시 차 선 도 색</v>
          </cell>
          <cell r="B928" t="str">
            <v>황색,상온형,기계식</v>
          </cell>
          <cell r="C928">
            <v>1231</v>
          </cell>
          <cell r="D928" t="str">
            <v>㎡</v>
          </cell>
          <cell r="E928">
            <v>3189</v>
          </cell>
          <cell r="F928">
            <v>3925659</v>
          </cell>
        </row>
        <row r="930">
          <cell r="A930" t="str">
            <v>7. 부     대     공</v>
          </cell>
          <cell r="F930">
            <v>360087650</v>
          </cell>
        </row>
        <row r="931">
          <cell r="A931" t="str">
            <v>6.01 세 륜 세 차 시 설</v>
          </cell>
          <cell r="C931">
            <v>1</v>
          </cell>
          <cell r="D931" t="str">
            <v>개소</v>
          </cell>
          <cell r="E931">
            <v>15000000</v>
          </cell>
          <cell r="F931">
            <v>15000000</v>
          </cell>
        </row>
        <row r="932">
          <cell r="A932" t="str">
            <v>6.02 중   기   운   반</v>
          </cell>
          <cell r="C932">
            <v>1</v>
          </cell>
          <cell r="D932" t="str">
            <v>식</v>
          </cell>
          <cell r="E932">
            <v>7000000</v>
          </cell>
          <cell r="F932">
            <v>7000000</v>
          </cell>
        </row>
        <row r="933">
          <cell r="A933" t="str">
            <v>6.03 가설판넬 및 방진망 설치</v>
          </cell>
          <cell r="C933">
            <v>2045</v>
          </cell>
          <cell r="D933" t="str">
            <v>m</v>
          </cell>
          <cell r="E933">
            <v>35200</v>
          </cell>
          <cell r="F933">
            <v>71984000</v>
          </cell>
        </row>
        <row r="934">
          <cell r="A934" t="str">
            <v>6.04 기존도로 덧씌우기</v>
          </cell>
          <cell r="C934">
            <v>1</v>
          </cell>
          <cell r="D934" t="str">
            <v>P.S</v>
          </cell>
          <cell r="E934">
            <v>18670334</v>
          </cell>
          <cell r="F934">
            <v>18670334</v>
          </cell>
        </row>
        <row r="935">
          <cell r="A935" t="str">
            <v>6.05 기존포장 유지보수비</v>
          </cell>
          <cell r="C935">
            <v>1</v>
          </cell>
          <cell r="D935" t="str">
            <v>P.S</v>
          </cell>
          <cell r="E935">
            <v>35724602</v>
          </cell>
          <cell r="F935">
            <v>35724602</v>
          </cell>
        </row>
        <row r="936">
          <cell r="A936" t="str">
            <v>6.06 가      시      설</v>
          </cell>
        </row>
        <row r="937">
          <cell r="A937" t="str">
            <v>a. 토  공  규  준  틀</v>
          </cell>
          <cell r="C937">
            <v>1</v>
          </cell>
          <cell r="D937" t="str">
            <v>식</v>
          </cell>
          <cell r="E937">
            <v>3000000</v>
          </cell>
          <cell r="F937">
            <v>3000000</v>
          </cell>
        </row>
        <row r="938">
          <cell r="A938" t="str">
            <v>b. 가   설    건   물</v>
          </cell>
          <cell r="C938">
            <v>1</v>
          </cell>
          <cell r="D938" t="str">
            <v>식</v>
          </cell>
          <cell r="E938">
            <v>15000000</v>
          </cell>
          <cell r="F938">
            <v>15000000</v>
          </cell>
        </row>
        <row r="939">
          <cell r="A939" t="str">
            <v>6.05 준  공  표  지  석</v>
          </cell>
          <cell r="C939">
            <v>1</v>
          </cell>
          <cell r="D939" t="str">
            <v>개소</v>
          </cell>
          <cell r="E939">
            <v>1000000</v>
          </cell>
          <cell r="F939">
            <v>1000000</v>
          </cell>
        </row>
        <row r="940">
          <cell r="A940" t="str">
            <v>6.06 품  질  관  리  비</v>
          </cell>
        </row>
        <row r="941">
          <cell r="A941" t="str">
            <v>a. 시      험      비</v>
          </cell>
          <cell r="C941">
            <v>1</v>
          </cell>
          <cell r="D941" t="str">
            <v>식</v>
          </cell>
          <cell r="E941">
            <v>20000000</v>
          </cell>
          <cell r="F941">
            <v>20000000</v>
          </cell>
        </row>
        <row r="942">
          <cell r="A942" t="str">
            <v>b. 차      량      비</v>
          </cell>
          <cell r="C942">
            <v>48</v>
          </cell>
          <cell r="D942" t="str">
            <v>개월</v>
          </cell>
          <cell r="E942">
            <v>480000</v>
          </cell>
          <cell r="F942">
            <v>23040000</v>
          </cell>
        </row>
        <row r="943">
          <cell r="A943" t="str">
            <v>6.08 자   재   운   반</v>
          </cell>
        </row>
        <row r="944">
          <cell r="A944" t="str">
            <v>a. 시  멘  트  운  반</v>
          </cell>
          <cell r="B944" t="str">
            <v>40kg/대</v>
          </cell>
          <cell r="C944">
            <v>316</v>
          </cell>
          <cell r="D944" t="str">
            <v>대</v>
          </cell>
          <cell r="E944">
            <v>1200</v>
          </cell>
          <cell r="F944">
            <v>379200</v>
          </cell>
        </row>
        <row r="945">
          <cell r="A945" t="str">
            <v>b. 철   근    운   반</v>
          </cell>
          <cell r="C945">
            <v>3547.69</v>
          </cell>
          <cell r="D945" t="str">
            <v>ton</v>
          </cell>
          <cell r="E945">
            <v>12000</v>
          </cell>
          <cell r="F945">
            <v>42572280</v>
          </cell>
        </row>
        <row r="946">
          <cell r="A946" t="str">
            <v>c. 아 스 팔 트  운 반</v>
          </cell>
        </row>
        <row r="947">
          <cell r="A947" t="str">
            <v>-1.       〃</v>
          </cell>
          <cell r="B947" t="str">
            <v>RSC-3</v>
          </cell>
          <cell r="C947">
            <v>782</v>
          </cell>
          <cell r="D947" t="str">
            <v>드럼</v>
          </cell>
          <cell r="E947">
            <v>2600</v>
          </cell>
          <cell r="F947">
            <v>2033200</v>
          </cell>
        </row>
        <row r="948">
          <cell r="A948" t="str">
            <v>-2.       〃</v>
          </cell>
          <cell r="B948" t="str">
            <v>RSC-4</v>
          </cell>
          <cell r="C948">
            <v>779</v>
          </cell>
          <cell r="D948" t="str">
            <v>드럼</v>
          </cell>
          <cell r="E948">
            <v>2600</v>
          </cell>
          <cell r="F948">
            <v>2025400</v>
          </cell>
        </row>
        <row r="949">
          <cell r="A949" t="str">
            <v>d. 흄   관    운   반</v>
          </cell>
        </row>
        <row r="950">
          <cell r="A950" t="str">
            <v>-1.       〃</v>
          </cell>
          <cell r="B950" t="str">
            <v>φ 600㎜×2.5m,소켓</v>
          </cell>
          <cell r="C950">
            <v>22</v>
          </cell>
          <cell r="D950" t="str">
            <v>본</v>
          </cell>
          <cell r="E950">
            <v>1800</v>
          </cell>
          <cell r="F950">
            <v>39600</v>
          </cell>
        </row>
        <row r="951">
          <cell r="A951" t="str">
            <v>-2.       〃</v>
          </cell>
          <cell r="B951" t="str">
            <v>φ1000㎜×2.5m,소켓</v>
          </cell>
          <cell r="C951">
            <v>38</v>
          </cell>
          <cell r="D951" t="str">
            <v>본</v>
          </cell>
          <cell r="E951">
            <v>4900</v>
          </cell>
          <cell r="F951">
            <v>186200</v>
          </cell>
        </row>
        <row r="952">
          <cell r="A952" t="str">
            <v>e. 진동 및 전압 철근콘크리트관</v>
          </cell>
          <cell r="B952" t="str">
            <v>(V.R.관)</v>
          </cell>
        </row>
        <row r="953">
          <cell r="A953" t="str">
            <v>-1.       〃</v>
          </cell>
          <cell r="B953" t="str">
            <v>φ 300㎜×2.5m</v>
          </cell>
          <cell r="C953">
            <v>1329</v>
          </cell>
          <cell r="D953" t="str">
            <v>본</v>
          </cell>
          <cell r="E953">
            <v>2815</v>
          </cell>
          <cell r="F953">
            <v>3741135</v>
          </cell>
        </row>
        <row r="954">
          <cell r="A954" t="str">
            <v>-2.       〃</v>
          </cell>
          <cell r="B954" t="str">
            <v>φ 600㎜×2.5m</v>
          </cell>
          <cell r="C954">
            <v>805</v>
          </cell>
          <cell r="D954" t="str">
            <v>본</v>
          </cell>
          <cell r="E954">
            <v>9381</v>
          </cell>
          <cell r="F954">
            <v>7551705</v>
          </cell>
        </row>
        <row r="955">
          <cell r="A955" t="str">
            <v>-3.       〃</v>
          </cell>
          <cell r="B955" t="str">
            <v>φ 800㎜×2.5m</v>
          </cell>
          <cell r="C955">
            <v>269</v>
          </cell>
          <cell r="D955" t="str">
            <v>본</v>
          </cell>
          <cell r="E955">
            <v>16488</v>
          </cell>
          <cell r="F955">
            <v>4435272</v>
          </cell>
        </row>
        <row r="956">
          <cell r="A956" t="str">
            <v>-4.       〃</v>
          </cell>
          <cell r="B956" t="str">
            <v>φ1000㎜×2.5m</v>
          </cell>
          <cell r="C956">
            <v>113</v>
          </cell>
          <cell r="D956" t="str">
            <v>본</v>
          </cell>
          <cell r="E956">
            <v>26154</v>
          </cell>
          <cell r="F956">
            <v>2955402</v>
          </cell>
        </row>
        <row r="957">
          <cell r="A957" t="str">
            <v>f. 경계석 및 경계블록</v>
          </cell>
        </row>
        <row r="958">
          <cell r="A958" t="str">
            <v>-1. 보차도경계석(제주석)</v>
          </cell>
          <cell r="B958" t="str">
            <v>210×300×500mm</v>
          </cell>
          <cell r="C958">
            <v>27476</v>
          </cell>
          <cell r="D958" t="str">
            <v>개</v>
          </cell>
          <cell r="E958">
            <v>1000</v>
          </cell>
          <cell r="F958">
            <v>27476000</v>
          </cell>
        </row>
        <row r="959">
          <cell r="A959" t="str">
            <v>-2.        〃</v>
          </cell>
          <cell r="B959" t="str">
            <v>200×250×500mm</v>
          </cell>
          <cell r="C959">
            <v>63506</v>
          </cell>
          <cell r="D959" t="str">
            <v>개</v>
          </cell>
          <cell r="E959">
            <v>1000</v>
          </cell>
          <cell r="F959">
            <v>63506000</v>
          </cell>
        </row>
        <row r="960">
          <cell r="A960" t="str">
            <v>6.09 공     제     대</v>
          </cell>
          <cell r="B960" t="str">
            <v>철근 고재</v>
          </cell>
          <cell r="C960">
            <v>103.324</v>
          </cell>
          <cell r="D960" t="str">
            <v>ton</v>
          </cell>
          <cell r="E960">
            <v>-70000</v>
          </cell>
          <cell r="F960">
            <v>-7232680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결과조달"/>
      <sheetName val="laroux"/>
      <sheetName val="반포-봉암"/>
      <sheetName val="표지"/>
      <sheetName val="집계표"/>
      <sheetName val="변경예산안"/>
      <sheetName val="변경예산안 (2)"/>
      <sheetName val="차액보증"/>
      <sheetName val="MAIN_TABLE"/>
      <sheetName val="입찰안"/>
      <sheetName val="설계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조건표"/>
      <sheetName val="기초코드"/>
      <sheetName val="철근단면적"/>
      <sheetName val="BID9697"/>
      <sheetName val="제출내역 (2)"/>
      <sheetName val="경비2내역"/>
      <sheetName val="BID"/>
      <sheetName val="날개벽"/>
      <sheetName val="내역"/>
      <sheetName val="기초공"/>
      <sheetName val="일반공사"/>
      <sheetName val="기둥(원형)"/>
      <sheetName val="업체별통장계좌번호"/>
      <sheetName val="설 계"/>
      <sheetName val="Pier 3"/>
      <sheetName val="적격"/>
      <sheetName val="106C0300"/>
      <sheetName val="#REF"/>
      <sheetName val="전체제잡비"/>
      <sheetName val="준검 내역서"/>
      <sheetName val="내역서"/>
      <sheetName val="입출재고현황 (2)"/>
      <sheetName val="보도경계블럭"/>
      <sheetName val="부하(성남)"/>
      <sheetName val="교각계산"/>
      <sheetName val="출력표"/>
      <sheetName val="SG"/>
      <sheetName val="SLAB&quot;1&quot;"/>
      <sheetName val="금액내역서"/>
      <sheetName val="예정(3)"/>
      <sheetName val="설계개요"/>
      <sheetName val="일위대가표"/>
      <sheetName val="소요자재"/>
      <sheetName val="현장지지물물량"/>
      <sheetName val="공사비집계"/>
      <sheetName val="sw1"/>
      <sheetName val="수문보고"/>
      <sheetName val="목표세부명세"/>
      <sheetName val="관로토공집계표"/>
      <sheetName val="sum1 (2)"/>
      <sheetName val="연돌일위집계"/>
      <sheetName val="음료실행"/>
      <sheetName val="부대공사비"/>
      <sheetName val="주형"/>
      <sheetName val="노임"/>
      <sheetName val="인건비"/>
      <sheetName val="EP0618"/>
      <sheetName val="수량산출"/>
      <sheetName val="주현(해보)"/>
      <sheetName val="주현(영광)"/>
      <sheetName val="ilch"/>
      <sheetName val="NOMUBI"/>
      <sheetName val="(1)본선수량집계"/>
      <sheetName val="입찰"/>
      <sheetName val="현경"/>
      <sheetName val="백호우계수"/>
      <sheetName val="4.2.1 마루높이 검토"/>
      <sheetName val="ABUT수량-A1"/>
      <sheetName val="Sheet1"/>
      <sheetName val="단가"/>
      <sheetName val="침하계"/>
      <sheetName val="노임단가"/>
      <sheetName val="자재단가"/>
      <sheetName val="IMPEADENCE MAP 취수장"/>
      <sheetName val="EQUIPMENT -2"/>
      <sheetName val="하수급견적대비"/>
      <sheetName val="장비"/>
      <sheetName val="횡배수관토공수량"/>
      <sheetName val="진접"/>
      <sheetName val="설치공사2"/>
      <sheetName val="내역(중앙)"/>
      <sheetName val="내역(창신)"/>
      <sheetName val="steel data sheet"/>
      <sheetName val="sort"/>
      <sheetName val="제-노임"/>
      <sheetName val="제직재"/>
      <sheetName val="단면 (2)"/>
      <sheetName val="산출근거"/>
      <sheetName val="01"/>
      <sheetName val="ENE-CAL 1"/>
      <sheetName val="점수계산1-2"/>
      <sheetName val="A-4"/>
      <sheetName val="가격조사서"/>
      <sheetName val="공사비예산서(토목분)"/>
      <sheetName val="일위대가목차"/>
      <sheetName val="터파기및재료"/>
      <sheetName val="TOWER 12TON"/>
      <sheetName val="TOWER 10TON"/>
      <sheetName val="JIB CRANE,HOIST"/>
      <sheetName val="동원(3)"/>
      <sheetName val="INPUT"/>
      <sheetName val="Sheet6"/>
      <sheetName val="일위(토목)"/>
      <sheetName val="견적서"/>
      <sheetName val="2.대외공문"/>
      <sheetName val="건축내역"/>
      <sheetName val="BQ"/>
      <sheetName val="총괄원가"/>
      <sheetName val="지분"/>
      <sheetName val="직불"/>
      <sheetName val="기성검사원 (2차분)"/>
      <sheetName val="기성부분산출서"/>
      <sheetName val="교각1"/>
      <sheetName val="용산3(영광)"/>
      <sheetName val="신호기1"/>
      <sheetName val="견적대비표"/>
      <sheetName val="2F 회의실견적(5_14 일대)"/>
      <sheetName val="경비실"/>
      <sheetName val="공제내역"/>
      <sheetName val="PIPE"/>
      <sheetName val="DATE"/>
      <sheetName val="실행철강하도"/>
      <sheetName val="변경예산안_(2)"/>
      <sheetName val="제출내역_(2)"/>
      <sheetName val="유림골조"/>
      <sheetName val="차선도색현황"/>
      <sheetName val="산출내역서집계표"/>
      <sheetName val="갑지"/>
      <sheetName val="전체철근집계"/>
      <sheetName val="하도급기성_(2)"/>
      <sheetName val="하도급단가산출_(2)"/>
      <sheetName val="Proposal"/>
      <sheetName val="6PILE  (돌출)"/>
      <sheetName val="ELECTRIC"/>
      <sheetName val="CTEMCOST"/>
      <sheetName val="SCHEDULE"/>
      <sheetName val="1.설계조건"/>
      <sheetName val="TRE TABLE"/>
      <sheetName val="DATA"/>
      <sheetName val="1. 설계조건 2.단면가정 3. 하중계산"/>
      <sheetName val="DATA 입력란"/>
      <sheetName val="설계조건"/>
      <sheetName val="단면검토"/>
      <sheetName val="시험물량산출"/>
      <sheetName val="구역화물"/>
      <sheetName val="예산변경사항"/>
      <sheetName val="예가표"/>
      <sheetName val="전기"/>
      <sheetName val="CODE"/>
      <sheetName val="수량산출서"/>
      <sheetName val="연수동"/>
      <sheetName val="방음벽기초"/>
      <sheetName val="내역서(전체)"/>
      <sheetName val="내역서 (08,07)"/>
      <sheetName val="wall"/>
      <sheetName val="옹벽"/>
      <sheetName val="본선 토공 분배표"/>
      <sheetName val="청천내"/>
      <sheetName val="포장직선구간"/>
      <sheetName val="손익분석"/>
      <sheetName val="최적단면"/>
      <sheetName val="조명시설"/>
      <sheetName val="입출재고현황_(2)"/>
      <sheetName val="철거산출근거"/>
      <sheetName val="변경예산안_(2)1"/>
      <sheetName val="하도급기성_(2)1"/>
      <sheetName val="하도급단가산출_(2)1"/>
      <sheetName val="제출내역_(2)1"/>
      <sheetName val="입출재고현황_(2)1"/>
      <sheetName val="TEL"/>
      <sheetName val="말뚝물량"/>
      <sheetName val="투찰"/>
      <sheetName val="데리네이타현황"/>
      <sheetName val="밸브설치"/>
      <sheetName val="경상비"/>
      <sheetName val="부안일위"/>
      <sheetName val="2000년1차"/>
      <sheetName val="데이타"/>
      <sheetName val="일위대가"/>
      <sheetName val="정공공사"/>
      <sheetName val="원가계산"/>
      <sheetName val="실행대비"/>
      <sheetName val="공사개요"/>
      <sheetName val="1공구 건정토건 철콘"/>
      <sheetName val="2공구하도급내역서"/>
      <sheetName val="도급내역"/>
      <sheetName val="세부내역"/>
      <sheetName val="연결임시"/>
      <sheetName val="구조물공"/>
      <sheetName val="대비"/>
      <sheetName val="투찰추정"/>
      <sheetName val="도급내역5+800"/>
      <sheetName val="수목표준대가"/>
      <sheetName val="JUCKEYK"/>
      <sheetName val="토량1-1"/>
      <sheetName val="부대공"/>
      <sheetName val="도급금액"/>
      <sheetName val="재노경"/>
      <sheetName val="일위대가(가설)"/>
      <sheetName val="단위단가"/>
      <sheetName val="적현로"/>
      <sheetName val="배수공"/>
      <sheetName val="Sheet1 (2)"/>
      <sheetName val="변경내역서"/>
      <sheetName val="1공구 건정토건 토공"/>
      <sheetName val="식재인부"/>
      <sheetName val="경상직원"/>
      <sheetName val="조건"/>
      <sheetName val="수목단가"/>
      <sheetName val="시설수량표"/>
      <sheetName val="식재수량표"/>
      <sheetName val="2000전체분"/>
      <sheetName val="포장공"/>
      <sheetName val="일위대가(1)"/>
      <sheetName val="원가계산서"/>
      <sheetName val="전체"/>
      <sheetName val="관급자재"/>
      <sheetName val="제경비"/>
      <sheetName val="초기화면"/>
      <sheetName val="총공사내역서"/>
      <sheetName val="200"/>
      <sheetName val="토공사"/>
      <sheetName val="정렬"/>
      <sheetName val="토공"/>
      <sheetName val="계약내역서"/>
      <sheetName val="전체도급"/>
      <sheetName val="직공비"/>
      <sheetName val="을"/>
      <sheetName val="부대대비"/>
      <sheetName val="냉연집계"/>
      <sheetName val="MOTOR"/>
      <sheetName val="부하계산서"/>
      <sheetName val="충주"/>
      <sheetName val="구조물철거타공정이월"/>
      <sheetName val="사용성검토"/>
      <sheetName val="건내역"/>
      <sheetName val="지급자재"/>
      <sheetName val="일대"/>
      <sheetName val="D-623D"/>
      <sheetName val="단중표-ST"/>
      <sheetName val="방배동내역(리라)"/>
      <sheetName val="부대공사총괄"/>
      <sheetName val="현장경비"/>
      <sheetName val="건축공사집계표"/>
      <sheetName val="건축원가계산서"/>
      <sheetName val="cal"/>
      <sheetName val="토목"/>
      <sheetName val=" 견적서"/>
      <sheetName val="공통부대비"/>
      <sheetName val="날개벽(좌,우=45도,75도)"/>
      <sheetName val="Sheet13"/>
      <sheetName val="Sheet14"/>
      <sheetName val="Sheet9"/>
      <sheetName val="공종별내역서(토목-1)"/>
      <sheetName val="PUMP"/>
      <sheetName val="말뚝지지력산정"/>
      <sheetName val="약품공급2"/>
      <sheetName val="배수통관(좌)"/>
      <sheetName val="N賃率-職"/>
      <sheetName val="8.PILE  (돌출)"/>
      <sheetName val="단면가정"/>
      <sheetName val="변경내역"/>
      <sheetName val="Sheet5"/>
      <sheetName val="입찰내역 발주처 양식"/>
      <sheetName val="공정"/>
      <sheetName val="Customer Databas"/>
      <sheetName val="Sheet3"/>
      <sheetName val="기초단가"/>
      <sheetName val="집계"/>
      <sheetName val="FAB별"/>
      <sheetName val="설비단가표"/>
      <sheetName val="Sheet10"/>
      <sheetName val="전기자료"/>
      <sheetName val="전신환매도율"/>
      <sheetName val="1호맨홀토공"/>
      <sheetName val="A"/>
      <sheetName val="1TL종점(1)"/>
      <sheetName val="안정검토"/>
      <sheetName val="총괄표"/>
      <sheetName val="소야공정계획표"/>
      <sheetName val="ITB COST"/>
      <sheetName val="CON포장수량"/>
      <sheetName val="CONUNIT"/>
      <sheetName val="설계예산2"/>
      <sheetName val="Sheet2"/>
      <sheetName val="중기일위대가"/>
      <sheetName val="TYPE-1"/>
      <sheetName val="공문"/>
      <sheetName val="97수주잔고"/>
      <sheetName val="P.M 별"/>
      <sheetName val="입력"/>
      <sheetName val="공통공사"/>
      <sheetName val="예산총괄"/>
      <sheetName val="COVER"/>
      <sheetName val="운반"/>
      <sheetName val="품셈표"/>
      <sheetName val="단중"/>
      <sheetName val="C1ㅇ"/>
      <sheetName val="은행"/>
      <sheetName val="Sheet4"/>
      <sheetName val="공내역"/>
      <sheetName val="설_계"/>
      <sheetName val="Pier_3"/>
      <sheetName val="준검_내역서"/>
      <sheetName val="IMPEADENCE_MAP_취수장"/>
      <sheetName val="EQUIPMENT_-2"/>
      <sheetName val="단면_(2)"/>
      <sheetName val="변경예산안_(2)2"/>
      <sheetName val="제출내역_(2)2"/>
      <sheetName val="입출재고현황_(2)2"/>
      <sheetName val="하도급기성_(2)2"/>
      <sheetName val="하도급단가산출_(2)2"/>
      <sheetName val="설_계1"/>
      <sheetName val="Pier_31"/>
      <sheetName val="준검_내역서1"/>
      <sheetName val="IMPEADENCE_MAP_취수장1"/>
      <sheetName val="EQUIPMENT_-21"/>
      <sheetName val="단면_(2)1"/>
      <sheetName val="4_2_1_마루높이_검토"/>
      <sheetName val="steel_data_sheet"/>
      <sheetName val="2_대외공문"/>
      <sheetName val="내역서_(08,07)"/>
      <sheetName val="본선_토공_분배표"/>
      <sheetName val="1__설계조건_2_단면가정_3__하중계산"/>
      <sheetName val="DATA_입력란"/>
      <sheetName val="6PILE__(돌출)"/>
      <sheetName val="1_설계조건"/>
      <sheetName val="1공구_건정토건_철콘"/>
      <sheetName val="Sheet1_(2)"/>
      <sheetName val="1공구_건정토건_토공"/>
      <sheetName val="TOWER_10TON"/>
      <sheetName val="TOWER_12TON"/>
      <sheetName val="ENE-CAL_1"/>
      <sheetName val="_견적서"/>
      <sheetName val="2F_회의실견적(5_14_일대)"/>
      <sheetName val="일위(PN)"/>
      <sheetName val="부속동"/>
      <sheetName val="단가비교"/>
      <sheetName val="내역서(기성청구)"/>
      <sheetName val="전선관"/>
      <sheetName val="VENDOR LIST"/>
      <sheetName val="내역(한신APT)"/>
      <sheetName val="Sheet17"/>
      <sheetName val="대치판정"/>
      <sheetName val="토공계산서(부체도로)"/>
      <sheetName val="식재"/>
      <sheetName val="시설물"/>
      <sheetName val="식재출력용"/>
      <sheetName val="유지관리"/>
      <sheetName val="견적"/>
      <sheetName val="노무비단가"/>
      <sheetName val="수량집계"/>
      <sheetName val="1062-X방향 "/>
      <sheetName val="종단계산"/>
      <sheetName val="단면치수"/>
      <sheetName val="1.설계기준"/>
      <sheetName val="4.장비손료"/>
      <sheetName val="실행내역서"/>
      <sheetName val="단"/>
      <sheetName val="일위대가종합"/>
      <sheetName val="수안보-MBR1"/>
      <sheetName val="일위대가표(DEEP)"/>
      <sheetName val="차수별내역서"/>
      <sheetName val="원가계산(가교설치)"/>
      <sheetName val="대비표표지"/>
      <sheetName val="하도급대비(내역서)"/>
      <sheetName val="내역서(가교설치)"/>
      <sheetName val=" 냉각수펌프"/>
      <sheetName val="내역(전체)"/>
      <sheetName val="가도공"/>
      <sheetName val="갑지1"/>
      <sheetName val="국내"/>
      <sheetName val="건물현황"/>
      <sheetName val="표층포설및다짐"/>
      <sheetName val="날개벽(시점좌측)"/>
      <sheetName val="신축이음-5.0"/>
      <sheetName val="B"/>
      <sheetName val="계약서"/>
      <sheetName val="대로근거"/>
      <sheetName val="block1"/>
      <sheetName val="옹벽 철근집계"/>
      <sheetName val="천마갑지"/>
      <sheetName val="공문_통보"/>
      <sheetName val="갑지(통보)"/>
      <sheetName val="원가(대비)"/>
      <sheetName val="집계(대비)"/>
      <sheetName val="내역(대비)"/>
      <sheetName val="시공사진"/>
      <sheetName val="심사"/>
      <sheetName val="1단계"/>
      <sheetName val="토공집계"/>
      <sheetName val="기계경비일람"/>
      <sheetName val="기성검사원_(2차분)"/>
      <sheetName val="8_PILE__(돌출)"/>
      <sheetName val="전계가"/>
      <sheetName val="20-25"/>
      <sheetName val="1련박스"/>
      <sheetName val="수습"/>
      <sheetName val="대가수량"/>
      <sheetName val="도급"/>
      <sheetName val="7 (2)"/>
      <sheetName val="전기공사"/>
      <sheetName val="9GNG운반"/>
      <sheetName val="옵션"/>
      <sheetName val="최초침전지집계표"/>
      <sheetName val="신표지1"/>
      <sheetName val="DATE2001"/>
      <sheetName val="평가데이터"/>
      <sheetName val="BSD (2)"/>
      <sheetName val="수로단위수량"/>
      <sheetName val="통합"/>
      <sheetName val="단가대비표"/>
      <sheetName val="c_balju"/>
      <sheetName val="일위대가(계측기설치)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PILE  (돌출)"/>
      <sheetName val="단위중량"/>
      <sheetName val="조명시설"/>
      <sheetName val="소업1교"/>
      <sheetName val="샘플표지"/>
      <sheetName val="6PILE  _돌출_"/>
      <sheetName val="옹벽조금수정"/>
      <sheetName val="3BL공동구 수량"/>
      <sheetName val="#REF"/>
      <sheetName val="가설건물"/>
      <sheetName val="수량3"/>
      <sheetName val="2.단면가정 "/>
      <sheetName val="본선 토공 분배표"/>
      <sheetName val="총 괄 표"/>
      <sheetName val="입찰안"/>
      <sheetName val="예가표"/>
      <sheetName val="원형1호맨홀토공수량"/>
      <sheetName val="안산기계장치"/>
      <sheetName val="DATE"/>
      <sheetName val="노임단가"/>
      <sheetName val="교각계산"/>
      <sheetName val="반응조"/>
      <sheetName val="갑지"/>
      <sheetName val="해전배수"/>
      <sheetName val="수문일1"/>
      <sheetName val="결과조달"/>
      <sheetName val="포장공자재집계표"/>
      <sheetName val="총괄내역서"/>
      <sheetName val="진주방향"/>
      <sheetName val="업무처리전"/>
      <sheetName val="내역서"/>
      <sheetName val="공사비집계"/>
      <sheetName val="토공 갑지"/>
      <sheetName val="가격조사서"/>
      <sheetName val="부안일위"/>
      <sheetName val="오동"/>
      <sheetName val="대조"/>
      <sheetName val="나한"/>
      <sheetName val="밸브설치"/>
      <sheetName val="일위대가목록"/>
      <sheetName val="U-TYPE(1)"/>
      <sheetName val="Sheet1"/>
      <sheetName val="내역표지"/>
      <sheetName val="사통"/>
      <sheetName val="약품설비"/>
      <sheetName val="SLAB&quot;1&quot;"/>
      <sheetName val="인사자료총집계"/>
      <sheetName val="빗물받이(910-510-410)"/>
      <sheetName val="공사비증감"/>
      <sheetName val="관로토공집계표"/>
      <sheetName val="01.견적내역서"/>
      <sheetName val="내역"/>
      <sheetName val="목표세부명세"/>
      <sheetName val="2호맨홀공제수량"/>
      <sheetName val="견적서"/>
      <sheetName val="도봉2지구"/>
      <sheetName val="비목군분류일위"/>
      <sheetName val="사유서제출현황-2"/>
      <sheetName val="금액내역서"/>
      <sheetName val="산출내역서"/>
      <sheetName val="실행철강하도"/>
      <sheetName val="집계표(육상)"/>
      <sheetName val="지급자재"/>
      <sheetName val="참조"/>
      <sheetName val="간선계산"/>
      <sheetName val="식재"/>
      <sheetName val="시설물"/>
      <sheetName val="식재출력용"/>
      <sheetName val="유지관리"/>
      <sheetName val="단가"/>
      <sheetName val="Sheet1 (2)"/>
      <sheetName val="설계조건"/>
      <sheetName val="물가시세"/>
      <sheetName val="터파기및재료"/>
      <sheetName val="수지표"/>
      <sheetName val="셀명"/>
      <sheetName val="총괄"/>
      <sheetName val="하도내역 (철콘)"/>
      <sheetName val="연돌일위집계"/>
      <sheetName val="포장물량집계"/>
      <sheetName val="산출근거"/>
      <sheetName val="가설사무소수량집계"/>
      <sheetName val="D200"/>
      <sheetName val="BOX(1.5X1.5)"/>
      <sheetName val="S.중기사용료"/>
      <sheetName val="97노임단가"/>
      <sheetName val="입력란"/>
      <sheetName val="말뚝지지력산정"/>
      <sheetName val="가도공"/>
      <sheetName val="단면 (2)"/>
      <sheetName val="type-F"/>
      <sheetName val="4.2유효폭의 계산"/>
      <sheetName val="입찰"/>
      <sheetName val="현경"/>
      <sheetName val="격점수량"/>
      <sheetName val="6PILE+옹벽집계!$G$6+옹벽집계!$H$10  (돌출"/>
      <sheetName val="우수받이재료집계표"/>
      <sheetName val="배수관산출"/>
      <sheetName val="수안보-MBR1"/>
      <sheetName val="3.공통공사대비"/>
      <sheetName val="견적서(토공)"/>
      <sheetName val="단위수량"/>
      <sheetName val="8.PILE  (돌출)"/>
      <sheetName val="DATA98"/>
      <sheetName val="원가"/>
      <sheetName val="실정보고"/>
      <sheetName val="갑지1"/>
      <sheetName val="견적의뢰서"/>
      <sheetName val="2000년1차"/>
      <sheetName val="2000전체분"/>
      <sheetName val="200"/>
      <sheetName val="2공구산출내역"/>
      <sheetName val="1,2,3,4,5단위수량"/>
      <sheetName val="슬래브"/>
      <sheetName val="일위대가1"/>
      <sheetName val="수량집계"/>
      <sheetName val="ABUT수량-A1"/>
      <sheetName val="수로집계"/>
      <sheetName val="간지(1)"/>
      <sheetName val="6PILE 과속방지턱집계표!$K$12 (돌출)"/>
      <sheetName val="ELECTRIC"/>
      <sheetName val="SCHEDULE"/>
      <sheetName val="1TL종점(1)"/>
      <sheetName val="토목품셈"/>
      <sheetName val="PAD TR보호대기초"/>
      <sheetName val="가로등기초"/>
      <sheetName val="HANDHOLE(2)"/>
      <sheetName val="1. 설계조건 2.단면가정 3. 하중계산"/>
      <sheetName val="DATA 입력란"/>
      <sheetName val="시행후면적"/>
      <sheetName val="bid"/>
      <sheetName val="1062-X방향 "/>
      <sheetName val="발주설계서(당초)"/>
      <sheetName val="고창방향"/>
      <sheetName val="000000"/>
      <sheetName val="SIL98"/>
      <sheetName val="공사비증감(P4) "/>
      <sheetName val="일위대가(계측기설치)"/>
      <sheetName val="기성내역"/>
      <sheetName val="경상비"/>
      <sheetName val="DATA2000"/>
      <sheetName val="공문"/>
      <sheetName val="COVER"/>
      <sheetName val="Sheet2"/>
      <sheetName val="세대구분"/>
      <sheetName val="Sheet4"/>
      <sheetName val="TOWER 10TON"/>
      <sheetName val="TOWER 12TON"/>
      <sheetName val="일위대가"/>
      <sheetName val="제출내역 (2)"/>
      <sheetName val="신당동집계표"/>
      <sheetName val="바닥판"/>
      <sheetName val="DATA입력"/>
      <sheetName val="공통비총괄표"/>
      <sheetName val="단면A-A(TR)"/>
      <sheetName val="공사내역"/>
      <sheetName val="실행"/>
      <sheetName val="날개벽(시점좌측)"/>
      <sheetName val="CTEMCOST"/>
      <sheetName val="합천내역"/>
      <sheetName val="F-302"/>
      <sheetName val="F301.303"/>
      <sheetName val="plan&amp;section of foundation"/>
      <sheetName val="design load"/>
      <sheetName val="working load at the btm ft."/>
      <sheetName val="stability check"/>
      <sheetName val="design criteria"/>
      <sheetName val="산근"/>
      <sheetName val="D-3109"/>
      <sheetName val="대비표"/>
      <sheetName val="Total"/>
      <sheetName val="inter"/>
      <sheetName val="B"/>
      <sheetName val="PROCURE"/>
      <sheetName val="out_prog"/>
      <sheetName val="선적schedule (2)"/>
      <sheetName val="배수내역(98년도분)"/>
      <sheetName val="약품공급2"/>
      <sheetName val="본부소개"/>
      <sheetName val="★도급내역"/>
      <sheetName val="Sheet3"/>
      <sheetName val="BOX 본체"/>
      <sheetName val="단면B-B(EA)"/>
      <sheetName val="역T형"/>
      <sheetName val="산근터빈"/>
      <sheetName val="최적단면"/>
      <sheetName val="INPUT"/>
      <sheetName val="부하(성남)"/>
      <sheetName val="토목"/>
      <sheetName val="기계(집계표)"/>
      <sheetName val="장비"/>
      <sheetName val="산근1"/>
      <sheetName val="노무"/>
      <sheetName val="자재"/>
      <sheetName val="전기"/>
      <sheetName val="산마루측구단위수량"/>
      <sheetName val="3련 BOX"/>
      <sheetName val="뚝토공"/>
      <sheetName val="전차선로 물량표"/>
      <sheetName val="자료"/>
      <sheetName val="교각정보"/>
      <sheetName val="기기리스트"/>
      <sheetName val="실행예산"/>
      <sheetName val="주식"/>
      <sheetName val="집계표"/>
      <sheetName val="도배공사언고"/>
      <sheetName val="수량산출"/>
      <sheetName val="내역(전체)"/>
      <sheetName val="수량산출내역1115"/>
      <sheetName val="갑지(추정)"/>
      <sheetName val="대비"/>
      <sheetName val="메서,변+증"/>
      <sheetName val="간 지1"/>
      <sheetName val="식생블럭단위수량"/>
      <sheetName val="공량산출서"/>
      <sheetName val="공종단가"/>
      <sheetName val="노무비"/>
      <sheetName val="EQUIP"/>
      <sheetName val="SG"/>
      <sheetName val="일위대가목차"/>
      <sheetName val="Quantity"/>
      <sheetName val="Sheet15"/>
      <sheetName val="정보"/>
      <sheetName val="합의경상"/>
      <sheetName val="TOTAL_BOQ"/>
      <sheetName val="배수통관(좌)"/>
      <sheetName val="단가일람"/>
      <sheetName val="조경일람"/>
      <sheetName val="6PILE__(돌출)"/>
      <sheetName val="칠산대교 중앙부"/>
      <sheetName val="칠산대교 시종점부"/>
      <sheetName val="1.설계조건"/>
      <sheetName val="교각1"/>
      <sheetName val="프랜트면허"/>
      <sheetName val="토목주소"/>
      <sheetName val="archi(본사)"/>
      <sheetName val="배수내역"/>
      <sheetName val="COPING"/>
      <sheetName val="기자재비"/>
      <sheetName val="을 2"/>
      <sheetName val="을 1"/>
      <sheetName val="손익분석"/>
      <sheetName val="1호맨홀토공"/>
      <sheetName val="4)유동표"/>
      <sheetName val="6PILE  _돌_x001c__"/>
      <sheetName val="1NYS(당)"/>
      <sheetName val="공사비예산서(토목분)"/>
      <sheetName val="견적대비표"/>
      <sheetName val="2000시행예상"/>
      <sheetName val="차액보증"/>
      <sheetName val="입출재고현황 (2)"/>
      <sheetName val="대로근거"/>
      <sheetName val="6PILE___돌출_"/>
      <sheetName val="3BL공동구_수량"/>
      <sheetName val="수로단위수량"/>
      <sheetName val="3.하중산정4.지지력"/>
      <sheetName val="경영상태"/>
      <sheetName val="간접비"/>
      <sheetName val="DATA"/>
      <sheetName val="2002상반기노임기준"/>
      <sheetName val="건축내역서"/>
      <sheetName val="설비내역서"/>
      <sheetName val="전기내역서"/>
      <sheetName val="일위(PN)"/>
      <sheetName val="토공"/>
      <sheetName val="단가산출서"/>
      <sheetName val="갑지(집행)"/>
      <sheetName val="I一般比"/>
      <sheetName val="직재"/>
      <sheetName val="96보완계획7.12"/>
      <sheetName val="수량집계표"/>
      <sheetName val="A-4"/>
      <sheetName val="TYPE-1"/>
      <sheetName val="입상내역"/>
      <sheetName val="방음벽기초"/>
      <sheetName val="비탈면보호공수량산출"/>
      <sheetName val="유림골조"/>
      <sheetName val="9509"/>
      <sheetName val="I.설계조건"/>
      <sheetName val="본체"/>
      <sheetName val="수지예산"/>
      <sheetName val="2.단면가정"/>
      <sheetName val="2.교량(신설)"/>
      <sheetName val="DRUM"/>
      <sheetName val="대림경상68억"/>
      <sheetName val="수량명세서"/>
      <sheetName val="표준단면수량(출력안함)"/>
      <sheetName val="가공비"/>
      <sheetName val="설계산출표지"/>
      <sheetName val="코드표"/>
      <sheetName val="A1(토공)"/>
      <sheetName val="A1(구조물)"/>
      <sheetName val="수량집계(1)"/>
      <sheetName val="철근집계표"/>
      <sheetName val="포장직선구간"/>
      <sheetName val="Sheet17"/>
      <sheetName val="제수변수량H2.15"/>
      <sheetName val="_공기변수량"/>
      <sheetName val="교통표지판수량집계표"/>
      <sheetName val="BOX-1510"/>
      <sheetName val="민자토목설변1차"/>
      <sheetName val="허용지지력"/>
      <sheetName val="Output"/>
      <sheetName val="대,유,램"/>
      <sheetName val="교대(A1-A2)"/>
      <sheetName val="설비"/>
      <sheetName val="소비자가"/>
      <sheetName val="Basic"/>
      <sheetName val="D"/>
      <sheetName val="L"/>
      <sheetName val="M"/>
      <sheetName val="Part AB"/>
      <sheetName val="Part I"/>
      <sheetName val="Part M"/>
      <sheetName val="S"/>
      <sheetName val="E"/>
      <sheetName val="Resource"/>
      <sheetName val="Exrate"/>
      <sheetName val="수문보고"/>
      <sheetName val="할증 "/>
      <sheetName val="40단가산출서"/>
      <sheetName val="40집계"/>
      <sheetName val="골재및자재집계표"/>
      <sheetName val="대운산출"/>
      <sheetName val="정부노임단가"/>
      <sheetName val="DAILY"/>
      <sheetName val="침하계"/>
      <sheetName val="철근량"/>
      <sheetName val="배수공"/>
      <sheetName val="간지"/>
      <sheetName val="기계경비일람"/>
      <sheetName val="연습"/>
      <sheetName val="대부예산서"/>
      <sheetName val="기초공"/>
      <sheetName val="기둥(원형)"/>
      <sheetName val="산출근거(S4)"/>
      <sheetName val="YES-T"/>
      <sheetName val="1을"/>
      <sheetName val="돌담교 상부수량"/>
      <sheetName val="마감사양"/>
      <sheetName val="수입"/>
      <sheetName val="부대공"/>
      <sheetName val="포장공"/>
      <sheetName val="CIVIL4"/>
      <sheetName val="1.수인터널"/>
      <sheetName val="당초"/>
      <sheetName val="지하"/>
      <sheetName val="01.인원현황 (계획)"/>
      <sheetName val="낙찰표"/>
      <sheetName val="우수받이"/>
      <sheetName val="20-6(L)"/>
      <sheetName val="관로조사공"/>
      <sheetName val="본선차로수량집계표"/>
      <sheetName val="인건비"/>
      <sheetName val="변경집계표"/>
      <sheetName val="2_단면가정_"/>
      <sheetName val="총_괄_표"/>
      <sheetName val="토공_갑지"/>
      <sheetName val="공사비증감(P4)_"/>
      <sheetName val="본선_토공_분배표"/>
      <sheetName val="단면_(2)"/>
      <sheetName val="하도내역_(철콘)"/>
      <sheetName val="70%"/>
      <sheetName val="공통가설공사"/>
      <sheetName val="부대토목"/>
      <sheetName val="토공계산서(부체도로)"/>
      <sheetName val="L형집계"/>
      <sheetName val="일반수량"/>
      <sheetName val="IW-LIST"/>
      <sheetName val="96노임기준"/>
      <sheetName val="CAL(1)."/>
      <sheetName val="12CGOU"/>
      <sheetName val="Bend_fact "/>
      <sheetName val="요약배부"/>
      <sheetName val="주관사업"/>
      <sheetName val="STAFF ANALYSIS"/>
      <sheetName val="C"/>
      <sheetName val="기본"/>
      <sheetName val="자재집계표"/>
      <sheetName val="단가조사"/>
      <sheetName val="40총괄"/>
      <sheetName val="옹벽"/>
      <sheetName val="J형측구단위수량"/>
      <sheetName val="소산진입"/>
      <sheetName val="금융비용"/>
      <sheetName val="자금신청서"/>
      <sheetName val="깨기"/>
      <sheetName val="건설기계_목록"/>
      <sheetName val="토사(PE)"/>
      <sheetName val="6공구(당초)"/>
      <sheetName val="1.토공"/>
      <sheetName val="배수관설치현황"/>
      <sheetName val="기초일위"/>
      <sheetName val="수목단가"/>
      <sheetName val="시설수량표"/>
      <sheetName val="시설일위"/>
      <sheetName val="식재수량표"/>
      <sheetName val="식재일위"/>
      <sheetName val="일위목록"/>
      <sheetName val="자재단가"/>
      <sheetName val="중로근거"/>
      <sheetName val="음봉방향"/>
      <sheetName val="토적표(우안)"/>
      <sheetName val="토적표(좌안)"/>
      <sheetName val="2.대외공문"/>
      <sheetName val="단위단가"/>
      <sheetName val="여과지동"/>
      <sheetName val="기초자료"/>
      <sheetName val="가압장구체수량산출서"/>
      <sheetName val="에너지동"/>
      <sheetName val="중기목록표"/>
      <sheetName val="계화총괄"/>
      <sheetName val="계화배수(3대)"/>
      <sheetName val="중기사용료"/>
      <sheetName val="일위"/>
      <sheetName val="교량전기"/>
      <sheetName val="데리네이타현황"/>
      <sheetName val="제직재"/>
      <sheetName val="설직재-1"/>
      <sheetName val="제-노임"/>
      <sheetName val="좌측"/>
      <sheetName val="guard(mac)"/>
      <sheetName val="실행내역서"/>
      <sheetName val="참고사항"/>
      <sheetName val="근로자자료입력"/>
      <sheetName val="구조물공"/>
      <sheetName val="토공 total"/>
      <sheetName val="단가대비표"/>
      <sheetName val="김여중"/>
      <sheetName val="무근깨기"/>
      <sheetName val="AN-01"/>
      <sheetName val="PRICES"/>
      <sheetName val="골조시행"/>
      <sheetName val="예상"/>
      <sheetName val="ASP 일반구간_250A"/>
      <sheetName val="횡배날개"/>
      <sheetName val="지장물C"/>
      <sheetName val="전기혼잡제경비(45)"/>
      <sheetName val="Pier 3"/>
      <sheetName val="증감내역"/>
      <sheetName val="내역서(교량)전체"/>
      <sheetName val="보차도경계석"/>
      <sheetName val="산출근거-S1"/>
      <sheetName val="신표지1"/>
      <sheetName val="중기비"/>
      <sheetName val="수량산출서"/>
      <sheetName val="날개벽"/>
      <sheetName val="품셈TABLE"/>
      <sheetName val="설계"/>
      <sheetName val="1단계"/>
      <sheetName val="이름"/>
      <sheetName val="화전내"/>
      <sheetName val="현장관리비"/>
      <sheetName val="계산근거"/>
      <sheetName val="woo(mac)"/>
      <sheetName val="건축물터파기"/>
      <sheetName val="TYPE-A"/>
      <sheetName val="집계표(OPTION)"/>
      <sheetName val="건축"/>
      <sheetName val="가옥철거"/>
      <sheetName val="총수량 (기성)"/>
      <sheetName val="4-1.노무비(직영)"/>
      <sheetName val="집수정"/>
      <sheetName val="우수"/>
      <sheetName val="운반"/>
      <sheetName val="관급자재대"/>
      <sheetName val="내역-가"/>
      <sheetName val="T.T.P 단위수량"/>
      <sheetName val="J01"/>
      <sheetName val="우각부보강"/>
      <sheetName val="의뢰서"/>
      <sheetName val="국공유지및사유지"/>
      <sheetName val="이토변실(A3-LINE)"/>
      <sheetName val="설계예시"/>
      <sheetName val="전선 및 전선관"/>
      <sheetName val="매립"/>
      <sheetName val="공틀공사"/>
      <sheetName val="단가산출"/>
      <sheetName val="을"/>
      <sheetName val="전력구구조물산근"/>
      <sheetName val="DHEQSUPT"/>
      <sheetName val="F301_303"/>
      <sheetName val="plan&amp;section_of_foundation"/>
      <sheetName val="design_load"/>
      <sheetName val="working_load_at_the_btm_ft_"/>
      <sheetName val="stability_check"/>
      <sheetName val="design_criteria"/>
      <sheetName val="CAL(1)_"/>
      <sheetName val="Bend_fact_"/>
      <sheetName val="STAFF_ANALYSIS"/>
      <sheetName val="Sheet1_(2)"/>
      <sheetName val="BQMPALOC"/>
      <sheetName val="Cash2"/>
      <sheetName val="Z"/>
      <sheetName val="실행대비"/>
      <sheetName val="예정(3)"/>
      <sheetName val="동원(3)"/>
      <sheetName val="9GNG운반"/>
      <sheetName val="일위7"/>
      <sheetName val="일위6"/>
      <sheetName val="일위5"/>
      <sheetName val="노무단가비교표"/>
      <sheetName val="일위1"/>
      <sheetName val="일위2"/>
      <sheetName val="일위3"/>
      <sheetName val="일위4"/>
      <sheetName val="일위8"/>
      <sheetName val="일위9"/>
      <sheetName val="철거산출근거"/>
      <sheetName val="단위수량산출"/>
      <sheetName val="당초내역서"/>
      <sheetName val="부하계산서"/>
      <sheetName val="외주현황.wq1"/>
      <sheetName val="LOB"/>
      <sheetName val="C-직노1"/>
      <sheetName val="목록"/>
      <sheetName val="자재단가표"/>
      <sheetName val="조합일"/>
      <sheetName val="철거일"/>
      <sheetName val="일위대가(1)"/>
      <sheetName val="중기목록"/>
      <sheetName val="운반단가"/>
      <sheetName val="직노"/>
      <sheetName val="전체변경예정공정표_2012.07.30"/>
      <sheetName val="조건표"/>
      <sheetName val="맨홀수량산출"/>
      <sheetName val="주요자재집계"/>
      <sheetName val="품"/>
      <sheetName val="우수맨홀공제단위수량"/>
      <sheetName val="하천하류 철근수량 집계표"/>
      <sheetName val="BOX"/>
      <sheetName val="인부노임"/>
      <sheetName val="P.M 별"/>
      <sheetName val="토적계산"/>
      <sheetName val="기계경비적용기준"/>
      <sheetName val="화재 탐지 설비"/>
      <sheetName val="6PILE (돌출)"/>
      <sheetName val="기계경비"/>
      <sheetName val="찍기"/>
      <sheetName val="설계내역"/>
      <sheetName val="표지"/>
      <sheetName val="입찰내역 발주처 양식"/>
      <sheetName val="계획서"/>
      <sheetName val="도자"/>
      <sheetName val="덤프총괄"/>
      <sheetName val="순성토운반거리산정"/>
      <sheetName val="임목폐기물파쇄"/>
      <sheetName val="토적집계표"/>
      <sheetName val="벌목공"/>
      <sheetName val="유동(순성_최종)"/>
      <sheetName val="비옥토수거"/>
      <sheetName val="이기(집계)"/>
      <sheetName val="2차토량발생"/>
      <sheetName val="교차구"/>
      <sheetName val="토목검측서"/>
      <sheetName val="loading"/>
      <sheetName val="설계내역서"/>
      <sheetName val="설계내역(2001)"/>
      <sheetName val="자재(설치)"/>
      <sheetName val="부표총괄"/>
      <sheetName val="2.하중산정"/>
      <sheetName val="용산1(해보)"/>
      <sheetName val="관급총괄"/>
      <sheetName val="기초INPUT"/>
      <sheetName val="토공-내역"/>
      <sheetName val="현황"/>
      <sheetName val="N賃率-職"/>
      <sheetName val="단면가정"/>
      <sheetName val="일위대가표"/>
      <sheetName val="노임"/>
      <sheetName val="건축내역"/>
      <sheetName val="1.설계기준"/>
      <sheetName val="철집"/>
      <sheetName val="영동(D)"/>
      <sheetName val="REINF."/>
      <sheetName val="외자배분"/>
      <sheetName val="외자내역"/>
      <sheetName val="우수공"/>
      <sheetName val="Supplement2"/>
      <sheetName val="포장총괄집계표"/>
      <sheetName val="품의"/>
      <sheetName val="이형관격점별수량산출(2)"/>
      <sheetName val="총괄표"/>
      <sheetName val="흥양2교토공집계표"/>
      <sheetName val="JUCKEYK"/>
      <sheetName val="구체"/>
      <sheetName val="좌측날개벽"/>
      <sheetName val="우측날개벽"/>
      <sheetName val="tggwan(mac)"/>
      <sheetName val="연결관암거"/>
      <sheetName val="STEEL BOX 단면설계(SEC.8)"/>
      <sheetName val="단위자갈수량1"/>
      <sheetName val="계수시트"/>
      <sheetName val="기존-내역"/>
      <sheetName val="트랜치 집수정 연결관-연장산출서"/>
      <sheetName val="배수장토목공사비"/>
      <sheetName val="단면검토"/>
      <sheetName val="지장물조서"/>
      <sheetName val="INPUTDATA"/>
      <sheetName val="일반공사"/>
      <sheetName val="저"/>
      <sheetName val="공사개요"/>
      <sheetName val="A1-DATA"/>
      <sheetName val="단면"/>
      <sheetName val="업체선정"/>
      <sheetName val="대목"/>
      <sheetName val="옹벽집계표"/>
      <sheetName val="마산방향"/>
      <sheetName val="원형맨홀수량"/>
      <sheetName val="주형"/>
      <sheetName val="직원인원"/>
      <sheetName val="견적서세부내용"/>
      <sheetName val="6PILE  _돌_x005f_x001c__"/>
      <sheetName val="현장관리비 산출내역"/>
      <sheetName val="계약용량(서포)"/>
      <sheetName val="수량"/>
      <sheetName val="시멘트 및 골재량 (슬래브)"/>
      <sheetName val="시멘트 및 골재량 (거더)"/>
      <sheetName val="내역검토사항"/>
      <sheetName val="간1"/>
      <sheetName val="공사예산서"/>
      <sheetName val="예산서(사급분)"/>
      <sheetName val="설계내역집계표"/>
      <sheetName val="간2"/>
      <sheetName val="총괄자재집계표"/>
      <sheetName val="수량총괄표"/>
      <sheetName val="간3"/>
      <sheetName val="품셈총괄표"/>
      <sheetName val="품셈"/>
      <sheetName val="간4"/>
      <sheetName val="부표총괄표"/>
      <sheetName val="부표"/>
      <sheetName val="간5"/>
      <sheetName val="별표총괄표"/>
      <sheetName val="별표"/>
      <sheetName val="운반거리"/>
      <sheetName val="간6"/>
      <sheetName val="간7"/>
      <sheetName val="평가데이터"/>
      <sheetName val="도급견적가"/>
      <sheetName val="추진공"/>
      <sheetName val="EP0618"/>
      <sheetName val="6월인원"/>
      <sheetName val="상부공"/>
      <sheetName val="1련박스"/>
      <sheetName val="우수관로단위수량(300)"/>
      <sheetName val="토공사"/>
      <sheetName val="전기일위대가"/>
      <sheetName val="모델링"/>
      <sheetName val="하중계산"/>
      <sheetName val="날개벽수량표"/>
      <sheetName val="공종별내역서"/>
      <sheetName val="Sheet13"/>
      <sheetName val="Sheet14"/>
      <sheetName val="GEN"/>
      <sheetName val="광주전남"/>
      <sheetName val="A LINE"/>
      <sheetName val="견적내용입력"/>
      <sheetName val="_xffff__xffff__xffff__xffff_"/>
      <sheetName val="_x0018__x0000_℀"/>
      <sheetName val="토공집계"/>
      <sheetName val="출입구총집계"/>
      <sheetName val="격점관로집계"/>
      <sheetName val="철근단면적"/>
      <sheetName val="구조물철거개소별명세"/>
      <sheetName val="교대(A1)"/>
      <sheetName val="배명(단가)"/>
      <sheetName val="경산"/>
      <sheetName val="공사명입력"/>
      <sheetName val="참고자료"/>
      <sheetName val="데이타"/>
      <sheetName val="총집계"/>
      <sheetName val="자재 집계표"/>
      <sheetName val="상반기손익차2총괄"/>
      <sheetName val="6PILE__(돌출)1"/>
      <sheetName val="토공_갑지1"/>
      <sheetName val="총_괄_표1"/>
      <sheetName val="1062-X방향_"/>
      <sheetName val="3_공통공사대비"/>
      <sheetName val="제출내역_(2)"/>
      <sheetName val="1_설계조건"/>
      <sheetName val="8_PILE__(돌출)"/>
      <sheetName val="1__설계조건_2_단면가정_3__하중계산"/>
      <sheetName val="DATA_입력란"/>
      <sheetName val="BOX_본체"/>
      <sheetName val="6PILE_과속방지턱집계표!$K$12_(돌출)"/>
      <sheetName val="선적schedule_(2)"/>
      <sheetName val="4_2유효폭의_계산"/>
      <sheetName val="TOWER_10TON"/>
      <sheetName val="TOWER_12TON"/>
      <sheetName val="PAD_TR보호대기초"/>
      <sheetName val="전차선로_물량표"/>
      <sheetName val="3_하중산정4_지지력"/>
      <sheetName val="Summary "/>
      <sheetName val="Thiet bi"/>
      <sheetName val="DM.ChiPhi"/>
      <sheetName val="MAIN GATE HOUSE"/>
      <sheetName val="escon"/>
      <sheetName val="단가비교"/>
      <sheetName val="보험료산출"/>
      <sheetName val="산출내역(4월)"/>
      <sheetName val="산출내역(5월) (2)"/>
      <sheetName val="0"/>
      <sheetName val="날개수량1.5"/>
      <sheetName val="원가(조경)"/>
      <sheetName val="원가(토목)"/>
      <sheetName val="01. 지사동"/>
      <sheetName val="GAEYO"/>
      <sheetName val="배수관토공산출"/>
      <sheetName val="토공산출(시)"/>
      <sheetName val="흄관기초"/>
      <sheetName val="일위대가(가설)"/>
      <sheetName val="토공산출(포)"/>
      <sheetName val="6PILE___돌출_1"/>
      <sheetName val="2_단면가정_1"/>
      <sheetName val="3BL공동구_수량1"/>
      <sheetName val="Sheet1_(2)1"/>
      <sheetName val="하도내역_(철콘)1"/>
      <sheetName val="본선_토공_분배표1"/>
      <sheetName val="단면_(2)1"/>
      <sheetName val="공사비증감(P4)_1"/>
      <sheetName val="간_지1"/>
      <sheetName val="Part_AB"/>
      <sheetName val="Part_I"/>
      <sheetName val="Part_M"/>
      <sheetName val="할증_"/>
      <sheetName val="F301_3031"/>
      <sheetName val="plan&amp;section_of_foundation1"/>
      <sheetName val="design_load1"/>
      <sheetName val="working_load_at_the_btm_ft_1"/>
      <sheetName val="stability_check1"/>
      <sheetName val="design_criteria1"/>
      <sheetName val="4-1_노무비(직영)"/>
      <sheetName val="01_인원현황_(계획)"/>
      <sheetName val="을_2"/>
      <sheetName val="을_1"/>
      <sheetName val="S_중기사용료"/>
      <sheetName val="6PILE+옹벽집계!$G$6+옹벽집계!$H$10__(돌출"/>
      <sheetName val="01_견적내역서"/>
      <sheetName val="I_설계조건"/>
      <sheetName val="2_교량(신설)"/>
      <sheetName val="돌담교_상부수량"/>
      <sheetName val="6PILE___돌_"/>
      <sheetName val="1_수인터널"/>
      <sheetName val="CAL(1)_1"/>
      <sheetName val="Bend_fact_1"/>
      <sheetName val="STAFF_ANALYSIS1"/>
      <sheetName val="입출재고현황_(2)"/>
      <sheetName val="칠산대교_중앙부"/>
      <sheetName val="칠산대교_시종점부"/>
      <sheetName val="1_토공"/>
      <sheetName val="2_대외공문"/>
      <sheetName val="3련_BOX"/>
      <sheetName val="총수량_(기성)"/>
      <sheetName val="2_단면가정"/>
      <sheetName val="제수변수량H2_15"/>
      <sheetName val="T_T_P_단위수량"/>
      <sheetName val="BOX(1_5X1_5)"/>
      <sheetName val="전선_및_전선관"/>
      <sheetName val="ASP_일반구간_250A"/>
      <sheetName val="96보완계획7_12"/>
      <sheetName val="전체변경예정공정표_2012_07_30"/>
      <sheetName val="토공_total"/>
      <sheetName val="화재_탐지_설비"/>
      <sheetName val="6PILE_(돌출)"/>
      <sheetName val="외주현황_wq1"/>
      <sheetName val="REINF_"/>
      <sheetName val="P_M_별"/>
      <sheetName val="CODE"/>
      <sheetName val="MOTOR"/>
      <sheetName val="하수급견적대비"/>
      <sheetName val=" FURNACE현설"/>
      <sheetName val="부대토공"/>
      <sheetName val="차선위치조서"/>
      <sheetName val="단가조사표"/>
      <sheetName val="과속방지턱"/>
      <sheetName val="연결원본-절대지우지말것"/>
      <sheetName val="횡배위치"/>
      <sheetName val="총괄내역"/>
      <sheetName val="95MAKER"/>
      <sheetName val="재료율"/>
      <sheetName val="일위대가(여기까지)"/>
      <sheetName val="자재집계"/>
      <sheetName val="3절_CheckList_구분"/>
      <sheetName val="C.배수관공"/>
      <sheetName val="옹벽식측구단위"/>
      <sheetName val="사리부설"/>
      <sheetName val="부대내역"/>
      <sheetName val="Eq. Mobilization"/>
      <sheetName val="개요"/>
      <sheetName val="입력시트"/>
      <sheetName val="임목폐기물집계"/>
      <sheetName val="Finansal tamamlanma Eğrisi"/>
      <sheetName val="TESİSAT"/>
      <sheetName val="Finansal_tamamlanma_Eğrisi"/>
      <sheetName val="시중노임"/>
      <sheetName val="MATERIAL"/>
      <sheetName val="토공정보"/>
      <sheetName val="중기"/>
      <sheetName val="1회기성을"/>
      <sheetName val="집수정(600-700)"/>
      <sheetName val="264"/>
      <sheetName val="6MONTHS"/>
      <sheetName val="99노임단가"/>
      <sheetName val="자판실행"/>
      <sheetName val="가시설(TYPE-A)"/>
      <sheetName val="1호맨홀가감수량"/>
      <sheetName val="1-1평균터파기고(1)"/>
      <sheetName val="1호맨홀수량산출"/>
      <sheetName val="금융"/>
      <sheetName val="dongia (2)"/>
      <sheetName val="負荷集計（断熱不燃）"/>
      <sheetName val="RAB AR&amp;STR"/>
      <sheetName val="Div26 - Elect"/>
      <sheetName val="electrical"/>
      <sheetName val="6PILE__(돌출)2"/>
      <sheetName val="토공_갑지2"/>
      <sheetName val="총_괄_표2"/>
      <sheetName val="1062-X방향_1"/>
      <sheetName val="3_공통공사대비1"/>
      <sheetName val="제출내역_(2)1"/>
      <sheetName val="1_설계조건1"/>
      <sheetName val="8_PILE__(돌출)1"/>
      <sheetName val="1__설계조건_2_단면가정_3__하중계산1"/>
      <sheetName val="DATA_입력란1"/>
      <sheetName val="BOX_본체1"/>
      <sheetName val="6PILE_과속방지턱집계표!$K$12_(돌출)1"/>
      <sheetName val="선적schedule_(2)1"/>
      <sheetName val="4_2유효폭의_계산1"/>
      <sheetName val="TOWER_10TON1"/>
      <sheetName val="TOWER_12TON1"/>
      <sheetName val="PAD_TR보호대기초1"/>
      <sheetName val="전차선로_물량표1"/>
      <sheetName val="3_하중산정4_지지력1"/>
      <sheetName val="Summary_"/>
      <sheetName val="Thiet_bi"/>
      <sheetName val="DM_ChiPhi"/>
      <sheetName val="MAIN_GATE_HOUSE"/>
      <sheetName val="DANHPHAP"/>
      <sheetName val="tifico"/>
      <sheetName val="EQT-ESTN"/>
      <sheetName val="MTP"/>
      <sheetName val="PTdam"/>
      <sheetName val="Y_WORK"/>
      <sheetName val="wall"/>
      <sheetName val="차선도색"/>
      <sheetName val="setup"/>
      <sheetName val="방배2E"/>
      <sheetName val="타견적(을)"/>
      <sheetName val="98지급계획"/>
      <sheetName val="맨홀되메우기"/>
      <sheetName val="관로연장산출"/>
      <sheetName val="_x0018_"/>
      <sheetName val="연결임시"/>
      <sheetName val="7.PILE  (돌출)"/>
      <sheetName val="소방현물"/>
      <sheetName val="단위수량(출력X)"/>
      <sheetName val="단가산출2"/>
      <sheetName val="중기사용료산출근거"/>
      <sheetName val="U형측구 표준단면도"/>
      <sheetName val="일위대가-2"/>
      <sheetName val="Benchmark"/>
      <sheetName val="Open"/>
      <sheetName val="직공시공계획서"/>
      <sheetName val="각형맨홀"/>
      <sheetName val="요율"/>
      <sheetName val="전체철근집계"/>
      <sheetName val="SLAB"/>
      <sheetName val="변경내역대비표(2)"/>
      <sheetName val="견적"/>
      <sheetName val="S_중기사용료1"/>
      <sheetName val="1_토공1"/>
      <sheetName val="01_견적내역서1"/>
      <sheetName val="6PILE__(돌출)3"/>
      <sheetName val="2_단면가정_2"/>
      <sheetName val="6PILE___돌출_2"/>
      <sheetName val="3BL공동구_수량2"/>
      <sheetName val="하도내역_(철콘)2"/>
      <sheetName val="본선_토공_분배표2"/>
      <sheetName val="Sheet1_(2)2"/>
      <sheetName val="8_PILE__(돌출)2"/>
      <sheetName val="S_중기사용료2"/>
      <sheetName val="단면_(2)2"/>
      <sheetName val="3_공통공사대비2"/>
      <sheetName val="1062-X방향_2"/>
      <sheetName val="공사비증감(P4)_2"/>
      <sheetName val="1__설계조건_2_단면가정_3__하중계산2"/>
      <sheetName val="DATA_입력란2"/>
      <sheetName val="1_토공2"/>
      <sheetName val="01_견적내역서2"/>
      <sheetName val="제출내역_(2)2"/>
      <sheetName val="6PILE__(돌출)4"/>
      <sheetName val="2_단면가정_3"/>
      <sheetName val="6PILE___돌출_3"/>
      <sheetName val="총_괄_표3"/>
      <sheetName val="토공_갑지3"/>
      <sheetName val="3BL공동구_수량3"/>
      <sheetName val="하도내역_(철콘)3"/>
      <sheetName val="본선_토공_분배표3"/>
      <sheetName val="Sheet1_(2)3"/>
      <sheetName val="8_PILE__(돌출)3"/>
      <sheetName val="S_중기사용료3"/>
      <sheetName val="단면_(2)3"/>
      <sheetName val="3_공통공사대비3"/>
      <sheetName val="1062-X방향_3"/>
      <sheetName val="공사비증감(P4)_3"/>
      <sheetName val="1__설계조건_2_단면가정_3__하중계산3"/>
      <sheetName val="DATA_입력란3"/>
      <sheetName val="1_토공3"/>
      <sheetName val="01_견적내역서3"/>
      <sheetName val="제출내역_(2)3"/>
      <sheetName val="미생물배양기 기초"/>
      <sheetName val="일위대가-1"/>
      <sheetName val="횡배수관"/>
      <sheetName val="T13(P68~72,78)"/>
      <sheetName val="Y-WORK"/>
      <sheetName val="지장물현황"/>
      <sheetName val="분묘 총 현황"/>
      <sheetName val="지하매설물조서"/>
      <sheetName val="지장물도면"/>
      <sheetName val="안정검토"/>
      <sheetName val="본실행경비"/>
      <sheetName val="단위가격"/>
      <sheetName val="방송(체육관)"/>
      <sheetName val="breakdown"/>
      <sheetName val="main1"/>
      <sheetName val="RefG"/>
      <sheetName val="IRR sponsor"/>
      <sheetName val="laroux"/>
      <sheetName val="1.설계조건 "/>
      <sheetName val="2.단면1"/>
      <sheetName val="2.단면2"/>
      <sheetName val="3.토압계산"/>
      <sheetName val="4.하중계산"/>
      <sheetName val="5.안정검토"/>
      <sheetName val="5.안정검토 (2)"/>
      <sheetName val="6.벽체계산"/>
      <sheetName val="7.FOOTING 계산(직접기초)"/>
      <sheetName val="7.PILE "/>
      <sheetName val="FOOTING 계산(PILE기초)"/>
      <sheetName val="FOOTING계산(돌출)"/>
      <sheetName val="BM"/>
      <sheetName val="BALAN1"/>
      <sheetName val="(10) Other Costs5"/>
      <sheetName val="LAST UPDATE"/>
      <sheetName val="마감물량"/>
      <sheetName val="h-013211-2"/>
      <sheetName val="Bill summary of cost"/>
      <sheetName val="INTERIOR WALLS"/>
      <sheetName val="LLEGADA"/>
      <sheetName val="GAE8'97"/>
      <sheetName val="CFA"/>
      <sheetName val="Material Price"/>
      <sheetName val="2.223M_due to adj profit"/>
      <sheetName val="Land Dev't. Ph-1"/>
      <sheetName val="GESTION FICHE"/>
      <sheetName val="TRADUCTION LISTES"/>
      <sheetName val="Table"/>
      <sheetName val="선급금신청서"/>
      <sheetName val="특2맨홀(차도)(T-A)"/>
      <sheetName val="특2맨홀(보도)(T-A)"/>
      <sheetName val="맨홀이음부 몰탈수량 집계표"/>
      <sheetName val="작성"/>
      <sheetName val="danga"/>
      <sheetName val="ilch"/>
      <sheetName val="목창호"/>
      <sheetName val="준검 내역서"/>
      <sheetName val="Contents"/>
      <sheetName val="Form.A"/>
      <sheetName val="Electrical(ISBL)"/>
      <sheetName val="Form.C"/>
      <sheetName val="Form.D"/>
      <sheetName val="Form.E"/>
      <sheetName val="Form.F"/>
      <sheetName val="Form.G"/>
      <sheetName val="산1~6"/>
      <sheetName val="중기조종사 단위단가"/>
      <sheetName val="금액결정"/>
      <sheetName val="기성집계"/>
      <sheetName val="BQextra"/>
      <sheetName val="TOSHIBA-Structure"/>
      <sheetName val="8-31-98"/>
      <sheetName val="worksheet inchican"/>
      <sheetName val="combined 9-30"/>
      <sheetName val="포설list원본"/>
      <sheetName val="투입"/>
      <sheetName val="VS P-Q"/>
      <sheetName val="datasheet"/>
      <sheetName val="INPUT(덕도방향-시점)"/>
      <sheetName val="정공공사"/>
      <sheetName val="깨؀"/>
      <sheetName val="깨٫"/>
      <sheetName val="일용노임단가"/>
      <sheetName val="6PILE_______G_6_______H_10____2"/>
      <sheetName val="1공구산출내역서"/>
      <sheetName val="기계경비(시간당)"/>
      <sheetName val="램머"/>
      <sheetName val="식재인부"/>
      <sheetName val="시설물기초"/>
      <sheetName val="IMPEADENCE MAP 취수장"/>
      <sheetName val="세목전체"/>
      <sheetName val="보고서"/>
      <sheetName val="교사기준면적(초등)"/>
      <sheetName val="음성방향"/>
      <sheetName val="MANP"/>
      <sheetName val="SYSTEM 945 Air&amp;Nitrogen"/>
      <sheetName val="백분율"/>
      <sheetName val="6PILE_______G_6_______H_10____3"/>
      <sheetName val="잡비계산"/>
      <sheetName val="PM Demolition "/>
      <sheetName val="수목데이타 "/>
      <sheetName val="품셈총_x0000__x0000_"/>
      <sheetName val="가설대가"/>
      <sheetName val="토공대가"/>
      <sheetName val="구조대가"/>
      <sheetName val="포설대가1"/>
      <sheetName val="부대대가"/>
      <sheetName val="정산"/>
      <sheetName val="이형관"/>
      <sheetName val="STEEL_BOX_단면설계(SEC_8)"/>
      <sheetName val="01__지사동"/>
      <sheetName val="하천하류_철근수량_집계표"/>
      <sheetName val="2_하중산정"/>
      <sheetName val="1_설계기준"/>
      <sheetName val="입찰내역_발주처_양식"/>
      <sheetName val="전계가"/>
      <sheetName val="ACUNIT"/>
      <sheetName val="USGC"/>
      <sheetName val="Equip."/>
      <sheetName val="Summary_1"/>
      <sheetName val="Thiet_bi1"/>
      <sheetName val="DM_ChiPhi1"/>
      <sheetName val="dongia_(2)"/>
      <sheetName val="RAB_AR&amp;STR"/>
      <sheetName val="Div26_-_Elect"/>
      <sheetName val="1_설계조건2"/>
      <sheetName val="BOX_본체2"/>
      <sheetName val="6PILE_과속방지턱집계표!$K$12_(돌출)2"/>
      <sheetName val="F301_3032"/>
      <sheetName val="plan&amp;section_of_foundation2"/>
      <sheetName val="design_load2"/>
      <sheetName val="working_load_at_the_btm_ft_2"/>
      <sheetName val="stability_check2"/>
      <sheetName val="design_criteria2"/>
      <sheetName val="선적schedule_(2)2"/>
      <sheetName val="4_2유효폭의_계산2"/>
      <sheetName val="TOWER_10TON2"/>
      <sheetName val="TOWER_12TON2"/>
      <sheetName val="PAD_TR보호대기초2"/>
      <sheetName val="전차선로_물량표2"/>
      <sheetName val="CAL(1)_2"/>
      <sheetName val="Bend_fact_2"/>
      <sheetName val="STAFF_ANALYSIS2"/>
      <sheetName val="3_하중산정4_지지력2"/>
      <sheetName val="간_지11"/>
      <sheetName val="Part_AB1"/>
      <sheetName val="Part_I1"/>
      <sheetName val="Part_M1"/>
      <sheetName val="할증_1"/>
      <sheetName val="6PILE+옹벽집계!$G$6+옹벽집계!$H$10__(돌1"/>
      <sheetName val="3련_BOX1"/>
      <sheetName val="MAIN_GATE_HOUSE1"/>
      <sheetName val="ASP_일반구간_250A1"/>
      <sheetName val="2_교량(신설)1"/>
      <sheetName val="I_설계조건1"/>
      <sheetName val="01_인원현황_(계획)1"/>
      <sheetName val="돌담교_상부수량1"/>
      <sheetName val="1_수인터널1"/>
      <sheetName val="6PILE___돌_x005f_x001c__"/>
      <sheetName val="Master"/>
      <sheetName val="DGCT"/>
      <sheetName val="Ts"/>
      <sheetName val="TH"/>
      <sheetName val="Bia"/>
      <sheetName val="Vattu"/>
      <sheetName val="XL4Poppy"/>
      <sheetName val="database"/>
      <sheetName val="INFOR-ST"/>
      <sheetName val="6PILE  _돌_x005f_x005f_x005f_x001c__"/>
      <sheetName val="DG duoi"/>
      <sheetName val="TEN CONG TRINH"/>
      <sheetName val="Notes"/>
      <sheetName val="BANG TONG HOP (2)"/>
      <sheetName val="AUTOMATIC SELECT"/>
      <sheetName val="단면치수"/>
      <sheetName val="분석"/>
      <sheetName val="98수문일위"/>
      <sheetName val="갈현동"/>
      <sheetName val="견적 (2)"/>
      <sheetName val="Cash Out Table"/>
      <sheetName val="Net Cash Table"/>
      <sheetName val="HVAC"/>
      <sheetName val="Riesgos y Oportunidades"/>
      <sheetName val="아파트 기성내역서"/>
      <sheetName val="공정"/>
      <sheetName val="dongia_(2)1"/>
      <sheetName val="Div26_-_Elect1"/>
      <sheetName val="RAB_AR&amp;STR1"/>
      <sheetName val="시멘트_및_골재량_(슬래브)"/>
      <sheetName val="시멘트_및_골재량_(거더)"/>
      <sheetName val="총수량_(기성)1"/>
      <sheetName val="4-1_노무비(직영)1"/>
      <sheetName val="을_21"/>
      <sheetName val="을_11"/>
      <sheetName val="2_단면가정1"/>
      <sheetName val="입출재고현황_(2)1"/>
      <sheetName val="제수변수량H2_151"/>
      <sheetName val="T_T_P_단위수량1"/>
      <sheetName val="BOX(1_5X1_5)1"/>
      <sheetName val="칠산대교_중앙부1"/>
      <sheetName val="칠산대교_시종점부1"/>
      <sheetName val="96보완계획7_121"/>
      <sheetName val="전선_및_전선관1"/>
      <sheetName val="2_대외공문1"/>
      <sheetName val="전체변경예정공정표_2012_07_301"/>
      <sheetName val="토공_total1"/>
      <sheetName val="외주현황_wq11"/>
      <sheetName val="6PILE_(돌출)1"/>
      <sheetName val="P_M_별1"/>
      <sheetName val="화재_탐지_설비1"/>
      <sheetName val="자재_집계표"/>
      <sheetName val="REINF_1"/>
      <sheetName val="트랜치_집수정_연결관-연장산출서"/>
      <sheetName val="산출내역(5월)_(2)"/>
      <sheetName val="℀"/>
      <sheetName val="Pier_3"/>
      <sheetName val="Eq__Mobilization"/>
      <sheetName val="IRR_sponsor"/>
      <sheetName val="1_설계조건_"/>
      <sheetName val="2_단면1"/>
      <sheetName val="2_단면2"/>
      <sheetName val="3_토압계산"/>
      <sheetName val="4_하중계산"/>
      <sheetName val="5_안정검토"/>
      <sheetName val="5_안정검토_(2)"/>
      <sheetName val="6_벽체계산"/>
      <sheetName val="7_FOOTING_계산(직접기초)"/>
      <sheetName val="7_PILE_"/>
      <sheetName val="FOOTING_계산(PILE기초)"/>
      <sheetName val="(10)_Other_Costs5"/>
      <sheetName val="LAST_UPDATE"/>
      <sheetName val="Bill_summary_of_cost"/>
      <sheetName val="INTERIOR_WALLS"/>
      <sheetName val="Material_Price"/>
      <sheetName val="2_223M_due_to_adj_profit"/>
      <sheetName val="Land_Dev't__Ph-1"/>
      <sheetName val="GESTION_FICHE"/>
      <sheetName val="TRADUCTION_LISTES"/>
      <sheetName val="_FURNACE현설"/>
      <sheetName val="Finansal_tamamlanma_Eğrisi1"/>
      <sheetName val="A_LINE"/>
      <sheetName val="C_배수관공"/>
      <sheetName val="날개수량1_5"/>
      <sheetName val="맨홀이음부_몰탈수량_집계표"/>
      <sheetName val="U형측구_표준단면도"/>
      <sheetName val="SYSTEM_945_Air&amp;Nitrogen"/>
      <sheetName val="PM_Demolition_"/>
      <sheetName val="Form_A"/>
      <sheetName val="Form_C"/>
      <sheetName val="Form_D"/>
      <sheetName val="Form_E"/>
      <sheetName val="Form_F"/>
      <sheetName val="Form_G"/>
      <sheetName val="현장관리비_산출내역"/>
      <sheetName val="7_PILE__(돌출)"/>
      <sheetName val="분묘_총_현황"/>
      <sheetName val="준검_내역서"/>
      <sheetName val="NAI"/>
      <sheetName val="_x0018_?℀"/>
      <sheetName val="수자재단위당"/>
      <sheetName val="유리"/>
      <sheetName val="상부하중"/>
      <sheetName val="풍하중1"/>
      <sheetName val="우배수"/>
      <sheetName val="배수공집계표"/>
      <sheetName val="이토변실"/>
      <sheetName val="역T형(H=6.0) (2)"/>
      <sheetName val="WORK"/>
      <sheetName val="동력부하계산"/>
      <sheetName val="기본단가"/>
      <sheetName val="인건비단가"/>
      <sheetName val="평균터파기고(1-2,ASP)"/>
      <sheetName val="관경결정"/>
      <sheetName val="J直材4"/>
      <sheetName val="하중산정"/>
      <sheetName val="Rekap Addendum"/>
      <sheetName val="Hrg.Sat"/>
      <sheetName val="Sec I ML"/>
      <sheetName val=" PE-F-42 MR 9 Manpower"/>
      <sheetName val="On Time"/>
      <sheetName val="Curup"/>
      <sheetName val="Prabu"/>
      <sheetName val="PESANTREN"/>
      <sheetName val="G"/>
      <sheetName val="A"/>
      <sheetName val="암거날개벽재료집계"/>
      <sheetName val="용산3(영광)"/>
      <sheetName val="능률"/>
      <sheetName val="제1종배수관"/>
      <sheetName val="제2종배수관"/>
      <sheetName val="제4종배수관"/>
      <sheetName val="기계공사"/>
      <sheetName val="공사비총"/>
      <sheetName val="토목공사"/>
      <sheetName val="0226"/>
      <sheetName val="CFS3"/>
      <sheetName val="F4-F7"/>
      <sheetName val="물가자료"/>
      <sheetName val="가로등내역서"/>
      <sheetName val="125x125"/>
      <sheetName val="Du lieu ban dau"/>
      <sheetName val="Earthwork"/>
      <sheetName val="149-2"/>
      <sheetName val="Đon gia"/>
      <sheetName val="Duc_bk"/>
      <sheetName val="Đơn Giá "/>
      <sheetName val="Config"/>
      <sheetName val="TH_CPTB"/>
      <sheetName val="CP Khac cuoc VC"/>
      <sheetName val="Rates"/>
      <sheetName val="T.KE CP1"/>
      <sheetName val="BG"/>
      <sheetName val="Parem"/>
      <sheetName val="SEX"/>
      <sheetName val="Takeoff"/>
      <sheetName val="INFO"/>
      <sheetName val="B3A - TOWER A"/>
      <sheetName val="Bill of Qty MEP"/>
      <sheetName val="ctTBA"/>
      <sheetName val="PNT_QUOT__3"/>
      <sheetName val="COAT_WRAP_QIOT__3"/>
      <sheetName val="Nhan cong"/>
      <sheetName val="Gld"/>
      <sheetName val="Gxd"/>
      <sheetName val="QD957"/>
      <sheetName val="공사개요-C"/>
      <sheetName val="Items"/>
      <sheetName val="HESO"/>
      <sheetName val="TOTAL SUMMARY"/>
      <sheetName val="검사원"/>
      <sheetName val="기성요약서"/>
      <sheetName val="원가계산서"/>
      <sheetName val="공종별집계표"/>
      <sheetName val="간지1"/>
      <sheetName val="순공사비산출서"/>
      <sheetName val="#첨부서류"/>
      <sheetName val="목차"/>
      <sheetName val="보험료정산내역서"/>
      <sheetName val="산갑"/>
      <sheetName val="안전관리비사용내역서(총괄표)"/>
      <sheetName val="품질갑지"/>
      <sheetName val="매몰부검측갑지"/>
      <sheetName val="관급수불부갑지"/>
      <sheetName val="사급수불부갑지"/>
      <sheetName val="노무비지급대장갑지"/>
      <sheetName val="사진대지갑"/>
      <sheetName val="기성사진대지"/>
      <sheetName val="기성검사사진"/>
      <sheetName val="1.사유서"/>
      <sheetName val="부재별산출서"/>
      <sheetName val="CAUDIT"/>
      <sheetName val="현장지지물물량"/>
      <sheetName val="IncStat 03-04"/>
      <sheetName val="IncStat 03  "/>
      <sheetName val="Авансы по СНГ"/>
      <sheetName val="LOADDAT"/>
      <sheetName val="UNIT 3"/>
      <sheetName val="Cashflow Analysis"/>
      <sheetName val="VC2 8.98"/>
      <sheetName val="적용환율"/>
      <sheetName val="BREAKDOWN(철거설치)"/>
      <sheetName val="경비2내역"/>
      <sheetName val="Item#9.3"/>
      <sheetName val="Item#1.9"/>
      <sheetName val="Item#6.7"/>
      <sheetName val="Item#2.6"/>
      <sheetName val="Item#4.10"/>
      <sheetName val="Item#5.8"/>
      <sheetName val="Item#7.21"/>
      <sheetName val="Item#3.8"/>
      <sheetName val="Item#8.7"/>
      <sheetName val="DESBAST"/>
      <sheetName val="Arch"/>
      <sheetName val="チューブ仕様"/>
      <sheetName val="Insulation_Utl_Off"/>
      <sheetName val="Note_Piping"/>
      <sheetName val="Forecast"/>
      <sheetName val="part j"/>
      <sheetName val="Part B"/>
      <sheetName val="UPA (C)"/>
      <sheetName val="Regenerator  Concrete Structure"/>
      <sheetName val="Ex-Rate"/>
      <sheetName val="WORKER"/>
      <sheetName val="Schedule S-Curve Revision#3"/>
      <sheetName val="Master Data"/>
      <sheetName val="石炭性状"/>
      <sheetName val="PSV2701F"/>
      <sheetName val="DESBASTE"/>
      <sheetName val="공정계획(내부계획25%,내부w.f)"/>
      <sheetName val="AILC004"/>
      <sheetName val="소도3교"/>
      <sheetName val="시설물일위"/>
      <sheetName val="투자필요검토서(복수업체추천서 포함)"/>
      <sheetName val="도"/>
      <sheetName val="본사인상전"/>
      <sheetName val="Sheet9"/>
      <sheetName val="Sheet10"/>
      <sheetName val="전기자료"/>
      <sheetName val="환경기계공정표 (3)"/>
      <sheetName val="01"/>
      <sheetName val="TTL"/>
      <sheetName val="_x005f_xffff__x005f_xffff__x005f_xffff__x005f_xffff_"/>
      <sheetName val="_x005f_x0018__x005f_x0000_℀"/>
      <sheetName val="소요자재"/>
      <sheetName val="노무산출서"/>
      <sheetName val="안정계산"/>
      <sheetName val="FAB별"/>
      <sheetName val="제경비율"/>
      <sheetName val="공통부대비"/>
      <sheetName val="토공_갑지4"/>
      <sheetName val="TOWER_10TON3"/>
      <sheetName val="TOWER_12TON3"/>
      <sheetName val="F301_3033"/>
      <sheetName val="plan&amp;section_of_foundation3"/>
      <sheetName val="design_load3"/>
      <sheetName val="working_load_at_the_btm_ft_3"/>
      <sheetName val="stability_check3"/>
      <sheetName val="design_criteria3"/>
      <sheetName val="선적schedule_(2)3"/>
      <sheetName val="총_괄_표4"/>
      <sheetName val="간_지12"/>
      <sheetName val="BOX_본체3"/>
      <sheetName val="PAD_TR보호대기초3"/>
      <sheetName val="전차선로_물량표3"/>
      <sheetName val="6PILE_과속방지턱집계표!$K$12_(돌출)3"/>
      <sheetName val="6PILE+옹벽집계!$G$6+옹벽집계!$H$10__(돌2"/>
      <sheetName val="3_하중산정4_지지력3"/>
      <sheetName val="4_2유효폭의_계산3"/>
      <sheetName val="01_인원현황_(계획)2"/>
      <sheetName val="2_교량(신설)2"/>
      <sheetName val="I_설계조건2"/>
      <sheetName val="Part_AB2"/>
      <sheetName val="Part_I2"/>
      <sheetName val="Part_M2"/>
      <sheetName val="CAL(1)_3"/>
      <sheetName val="Bend_fact_3"/>
      <sheetName val="STAFF_ANALYSIS3"/>
      <sheetName val="1_설계조건3"/>
      <sheetName val="할증_2"/>
      <sheetName val="돌담교_상부수량2"/>
      <sheetName val="1_수인터널2"/>
      <sheetName val="3련_BOX2"/>
      <sheetName val="ASP_일반구간_250A2"/>
      <sheetName val="2_하중산정1"/>
      <sheetName val="1_설계기준1"/>
      <sheetName val="Form_A1"/>
      <sheetName val="Form_C1"/>
      <sheetName val="Form_D1"/>
      <sheetName val="Form_E1"/>
      <sheetName val="Form_F1"/>
      <sheetName val="Form_G1"/>
      <sheetName val="_FURNACE현설1"/>
      <sheetName val="입찰내역_발주처_양식1"/>
      <sheetName val="하천하류_철근수량_집계표1"/>
      <sheetName val="트랜치_집수정_연결관-연장산출서1"/>
      <sheetName val="Summary_2"/>
      <sheetName val="Thiet_bi2"/>
      <sheetName val="DM_ChiPhi2"/>
      <sheetName val="MAIN_GATE_HOUSE2"/>
      <sheetName val="Pier_31"/>
      <sheetName val="산출내역(5월)_(2)1"/>
      <sheetName val="STEEL_BOX_단면설계(SEC_8)1"/>
      <sheetName val="시멘트_및_골재량_(슬래브)1"/>
      <sheetName val="시멘트_및_골재량_(거더)1"/>
      <sheetName val="자재_집계표1"/>
      <sheetName val="6PILE___돌_x005f_x001c__1"/>
      <sheetName val="Eq__Mobilization1"/>
      <sheetName val="01__지사동1"/>
      <sheetName val="A_LINE1"/>
      <sheetName val="C_배수관공1"/>
      <sheetName val="Finansal_tamamlanma_Eğrisi2"/>
      <sheetName val="간접1"/>
      <sheetName val="구성비"/>
      <sheetName val="시산표"/>
      <sheetName val="잡석,기타"/>
      <sheetName val="토공 (3)"/>
      <sheetName val="연장,면적"/>
      <sheetName val="보강토옹벽총계"/>
      <sheetName val="토공 (2)"/>
      <sheetName val="우수공수량총괄"/>
      <sheetName val="오수공총괄"/>
      <sheetName val="상수총괄"/>
      <sheetName val=" 비점오염저감시설"/>
      <sheetName val="세륜장"/>
      <sheetName val="노임이"/>
      <sheetName val="공예을"/>
      <sheetName val="Sheet6"/>
      <sheetName val="내부산출서"/>
      <sheetName val="예산총괄표"/>
      <sheetName val="재료비"/>
      <sheetName val="경비총괄표"/>
      <sheetName val="1. 검사비외"/>
      <sheetName val="3.공사운영비"/>
      <sheetName val="2.외주공사비"/>
      <sheetName val="본사공가현황"/>
      <sheetName val="도면자료제출일정"/>
      <sheetName val="XXXXXX"/>
      <sheetName val="G2설비도급"/>
      <sheetName val="IBASE"/>
      <sheetName val="EARTH WORKS"/>
      <sheetName val="TBVL"/>
      <sheetName val="TLG Type"/>
      <sheetName val="運転条件一覧"/>
      <sheetName val="INSTR"/>
      <sheetName val="6PILE_옹_____G_6_옹_____H_10____2"/>
      <sheetName val="기본단가표"/>
      <sheetName val="C-制_x0010__x0000_"/>
      <sheetName val="도로단위당"/>
      <sheetName val="SC1"/>
      <sheetName val="6PILE__(돌출)5"/>
      <sheetName val="4_2유효폭의_계산4"/>
      <sheetName val="6PILE___돌출_4"/>
      <sheetName val="토공_갑지5"/>
      <sheetName val="3BL공동구_수량4"/>
      <sheetName val="하도내역_(철콘)4"/>
      <sheetName val="본선_토공_분배표4"/>
      <sheetName val="BOX_본체4"/>
      <sheetName val="Sheet1_(2)4"/>
      <sheetName val="2_단면가정_4"/>
      <sheetName val="1062-X방향_4"/>
      <sheetName val="1__설계조건_2_단면가정_3__하중계산4"/>
      <sheetName val="DATA_입력란4"/>
      <sheetName val="3_공통공사대비4"/>
      <sheetName val="단면_(2)4"/>
      <sheetName val="총_괄_표5"/>
      <sheetName val="6PILE+옹벽집계!$G$6+옹벽집계!$H$10__(돌3"/>
      <sheetName val="8_PILE__(돌출)4"/>
      <sheetName val="TOWER_10TON4"/>
      <sheetName val="TOWER_12TON4"/>
      <sheetName val="공사비증감(P4)_4"/>
      <sheetName val="6PILE_과속방지턱집계표!$K$12_(돌출)4"/>
      <sheetName val="제출내역_(2)4"/>
      <sheetName val="간_지13"/>
      <sheetName val="3_하중산정4_지지력4"/>
      <sheetName val="F301_3034"/>
      <sheetName val="plan&amp;section_of_foundation4"/>
      <sheetName val="design_load4"/>
      <sheetName val="working_load_at_the_btm_ft_4"/>
      <sheetName val="stability_check4"/>
      <sheetName val="design_criteria4"/>
      <sheetName val="선적schedule_(2)4"/>
      <sheetName val="PAD_TR보호대기초4"/>
      <sheetName val="I_설계조건3"/>
      <sheetName val="전차선로_물량표4"/>
      <sheetName val="1_설계조건4"/>
      <sheetName val="칠산대교_중앙부2"/>
      <sheetName val="칠산대교_시종점부2"/>
      <sheetName val="을_22"/>
      <sheetName val="을_12"/>
      <sheetName val="BOX(1_5X1_5)2"/>
      <sheetName val="2_교량(신설)3"/>
      <sheetName val="2_하중산정2"/>
      <sheetName val="Part_AB3"/>
      <sheetName val="Part_I3"/>
      <sheetName val="Part_M3"/>
      <sheetName val="2_단면가정2"/>
      <sheetName val="할증_3"/>
      <sheetName val="CAL(1)_4"/>
      <sheetName val="Bend_fact_4"/>
      <sheetName val="STAFF_ANALYSIS4"/>
      <sheetName val="ASP_일반구간_250A3"/>
      <sheetName val="01_인원현황_(계획)3"/>
      <sheetName val="토공_total2"/>
      <sheetName val="입출재고현황_(2)2"/>
      <sheetName val="돌담교_상부수량3"/>
      <sheetName val="1_수인터널3"/>
      <sheetName val="3련_BOX3"/>
      <sheetName val="총수량_(기성)2"/>
      <sheetName val="4-1_노무비(직영)2"/>
      <sheetName val="전선_및_전선관2"/>
      <sheetName val="제수변수량H2_152"/>
      <sheetName val="전체변경예정공정표_2012_07_302"/>
      <sheetName val="96보완계획7_122"/>
      <sheetName val="P_M_별2"/>
      <sheetName val="1_설계기준2"/>
      <sheetName val="T_T_P_단위수량2"/>
      <sheetName val="2_대외공문2"/>
      <sheetName val="외주현황_wq12"/>
      <sheetName val="화재_탐지_설비2"/>
      <sheetName val="6PILE_(돌출)2"/>
      <sheetName val="입찰내역_발주처_양식2"/>
      <sheetName val="트랜치_집수정_연결관-연장산출서2"/>
      <sheetName val="Summary_3"/>
      <sheetName val="Thiet_bi3"/>
      <sheetName val="DM_ChiPhi3"/>
      <sheetName val="MAIN_GATE_HOUSE3"/>
      <sheetName val="Pier_32"/>
      <sheetName val="하천하류_철근수량_집계표2"/>
      <sheetName val="REINF_2"/>
      <sheetName val="STEEL_BOX_단면설계(SEC_8)2"/>
      <sheetName val="자재_집계표2"/>
      <sheetName val="시멘트_및_골재량_(슬래브)2"/>
      <sheetName val="시멘트_및_골재량_(거더)2"/>
      <sheetName val="A_LINE2"/>
      <sheetName val="C_배수관공2"/>
      <sheetName val="Finansal_tamamlanma_Eğrisi3"/>
      <sheetName val="_FURNACE현설2"/>
      <sheetName val="산출내역(5월)_(2)2"/>
      <sheetName val="01__지사동2"/>
      <sheetName val="Form_A2"/>
      <sheetName val="Form_C2"/>
      <sheetName val="Form_D2"/>
      <sheetName val="Form_E2"/>
      <sheetName val="Form_F2"/>
      <sheetName val="Form_G2"/>
      <sheetName val="dongia_(2)2"/>
      <sheetName val="Div26_-_Elect2"/>
      <sheetName val="RAB_AR&amp;STR2"/>
      <sheetName val="6PILE___돌_x005f_x001c__2"/>
      <sheetName val="VS_P-Q"/>
      <sheetName val="중기조종사_단위단가"/>
      <sheetName val="Eq__Mobilization2"/>
      <sheetName val="worksheet_inchican"/>
      <sheetName val="combined_9-30"/>
      <sheetName val="미생물배양기_기초"/>
      <sheetName val="Equip_"/>
      <sheetName val="6PILE___돌_x005f_x005f_x005f_x001c__"/>
      <sheetName val="DG_duoi"/>
      <sheetName val="IMPEADENCE_MAP_취수장"/>
      <sheetName val="아파트_기성내역서"/>
      <sheetName val="TEN_CONG_TRINH"/>
      <sheetName val="BANG_TONG_HOP_(2)"/>
      <sheetName val="AUTOMATIC_SELECT"/>
      <sheetName val="Riesgos_y_Oportunidades"/>
      <sheetName val="?℀"/>
      <sheetName val="투자필요검토서(복수업체추천서_포함)"/>
      <sheetName val="공정계획(내부계획25%,내부w_f)"/>
      <sheetName val="Cash_Out_Table"/>
      <sheetName val="Net_Cash_Table"/>
      <sheetName val="1호맨홀가시설토공(2~4)"/>
      <sheetName val="1호맨홀토공 (4)"/>
      <sheetName val="1호맨홀연결관토공 (2)"/>
      <sheetName val="터널조도"/>
      <sheetName val="L밽P"/>
      <sheetName val="L밽©"/>
      <sheetName val="L_x0002__x0000_"/>
      <sheetName val="40인공산출서"/>
      <sheetName val="40산출기초"/>
      <sheetName val="40전기실"/>
      <sheetName val="40전력간선"/>
      <sheetName val="40용접기용"/>
      <sheetName val="40전등"/>
      <sheetName val="40RACE WAY"/>
      <sheetName val="40전열"/>
      <sheetName val="30신설일위대가"/>
      <sheetName val="30집계표"/>
      <sheetName val="__"/>
      <sheetName val="도급원가"/>
      <sheetName val="IGCC査定"/>
      <sheetName val="견적을지"/>
      <sheetName val="1_MV"/>
      <sheetName val="Parameter"/>
      <sheetName val="CAPVC"/>
      <sheetName val="6PILE___돌_x001c__"/>
      <sheetName val="Tong du toan"/>
      <sheetName val="GENERAL REQUIREMENTS"/>
      <sheetName val="CIM"/>
      <sheetName val="SP10"/>
      <sheetName val="TEST1"/>
      <sheetName val="plumbing"/>
      <sheetName val="pro ra op"/>
      <sheetName val="grafik"/>
      <sheetName val="Sch"/>
      <sheetName val="HARGA MATERIAL"/>
      <sheetName val="CH-RANC"/>
      <sheetName val="Competitors"/>
      <sheetName val="VV-REV2"/>
      <sheetName val="DIV.1"/>
      <sheetName val="analisa"/>
      <sheetName val="ALAT"/>
      <sheetName val="BAHAN"/>
      <sheetName val="Analisa Harga"/>
      <sheetName val="BQ"/>
      <sheetName val="hsp-STR-ARS"/>
      <sheetName val="Summary"/>
      <sheetName val="Analisa Harga Satuan"/>
      <sheetName val="Bank"/>
      <sheetName val="Hrg Satuan"/>
      <sheetName val="Public Area"/>
      <sheetName val="analis standar(8m)"/>
      <sheetName val="GRAND TOTAL"/>
      <sheetName val="div2"/>
      <sheetName val="Daf 1"/>
      <sheetName val="EQ_an"/>
      <sheetName val="LISTRIK"/>
      <sheetName val="VA_code"/>
      <sheetName val="Persiapan"/>
      <sheetName val="95삼성급(본사)"/>
      <sheetName val="TB"/>
      <sheetName val="Spec ME"/>
      <sheetName val="Balok"/>
      <sheetName val="Factor"/>
      <sheetName val="BOQ CBM"/>
      <sheetName val="PileCap"/>
      <sheetName val="REQDELTA"/>
      <sheetName val="BAG_2"/>
      <sheetName val="I_KAMAR"/>
      <sheetName val="Analisa HSP"/>
      <sheetName val="Pipe"/>
      <sheetName val="ELEC_DCI"/>
      <sheetName val="INST_DCI"/>
      <sheetName val="RAB"/>
      <sheetName val="PRO_DCI"/>
      <sheetName val="HVAC_DCI"/>
      <sheetName val="PIPE_DCI"/>
      <sheetName val="4-Basic Price"/>
      <sheetName val="villa"/>
      <sheetName val="Harsat Upah"/>
      <sheetName val="Perhitungan Besi"/>
      <sheetName val="ANL"/>
      <sheetName val="Cash Flow bulanan"/>
      <sheetName val="H.Satuan"/>
      <sheetName val="Perm. Test"/>
      <sheetName val="schalt"/>
      <sheetName val="schtng"/>
      <sheetName val="schbhn"/>
      <sheetName val="기안"/>
      <sheetName val="개산공사비"/>
      <sheetName val="상반기손익차2瓐쓏"/>
      <sheetName val="trf(36%)"/>
      <sheetName val="옹벽_x0000__x0000_Ԁ"/>
      <sheetName val="상행-교대(A1-A2)"/>
      <sheetName val="ENE-CAL 1"/>
      <sheetName val="TEL"/>
      <sheetName val="C_d"/>
      <sheetName val="깨_x0000_"/>
      <sheetName val="Cons.Val"/>
      <sheetName val="EQUIPOS"/>
      <sheetName val="33628-Rev. A"/>
      <sheetName val="원형맨_x0000__x0000__x0005_"/>
      <sheetName val="시멘트 및 골ꍈ┊楀◞_x0000_"/>
      <sheetName val="시멘트 및 골_xdc48_ʉꍈ&gt;㱀ᇈ뮰"/>
      <sheetName val="도급"/>
      <sheetName val="FIXED EQUIPMENT"/>
      <sheetName val="综合概算"/>
      <sheetName val="PERSONNELIST"/>
      <sheetName val="Foglio1"/>
      <sheetName val="DGchitiet "/>
      <sheetName val="consilidate"/>
      <sheetName val="HS"/>
      <sheetName val="GIAVLIEU"/>
      <sheetName val="Chiet tinh dz35"/>
      <sheetName val="손익차총괄2"/>
      <sheetName val="CP HMC"/>
      <sheetName val="Tong hop DT XDCT"/>
      <sheetName val="4배"/>
      <sheetName val="6배"/>
      <sheetName val="3배"/>
      <sheetName val="5배"/>
      <sheetName val="1배"/>
      <sheetName val="수목표준대가"/>
      <sheetName val="주공 갑지"/>
      <sheetName val="8.석축단위(H=1.5M)"/>
      <sheetName val="Module2"/>
      <sheetName val="EXC-R"/>
      <sheetName val="Bill rekap"/>
      <sheetName val="Rekapitulasi"/>
      <sheetName val="Perhit.Alat"/>
      <sheetName val="I-KAMAR"/>
      <sheetName val="Harga"/>
      <sheetName val="Koordinat"/>
      <sheetName val="TDC Item Dets"/>
      <sheetName val="TDC Item Sumry"/>
      <sheetName val="TDC Key Qty Sumry"/>
      <sheetName val="List - Components"/>
      <sheetName val="List - Equipment"/>
      <sheetName val="Item Sumry - Std Imp"/>
      <sheetName val="Unit Costs - Std Imp"/>
      <sheetName val="Unit MH - Std Imp"/>
      <sheetName val="Proj TIC - Std Imp"/>
      <sheetName val="중동공구"/>
      <sheetName val="종배수관"/>
      <sheetName val="방배동내역(리라)"/>
      <sheetName val="마산Z꬀"/>
      <sheetName val="노무비단가"/>
      <sheetName val="토목내역"/>
      <sheetName val="부서별(배부후)_계획"/>
      <sheetName val="Comps"/>
      <sheetName val="Du_lieu_ban_dau"/>
      <sheetName val="Đon_gia"/>
      <sheetName val="Đơn_Giá_"/>
      <sheetName val="CP_Khac_cuoc_VC"/>
      <sheetName val="T_KE_CP1"/>
      <sheetName val="NOTE"/>
      <sheetName val="FitOutConfCentre"/>
      <sheetName val="외자배_x0000_"/>
      <sheetName val="1,2공구원가계산서"/>
      <sheetName val="집 계 표"/>
      <sheetName val="상선"/>
      <sheetName val="주차구획선수량"/>
      <sheetName val="토목镃_xdc03_"/>
      <sheetName val="상 부"/>
      <sheetName val="착공내역서"/>
      <sheetName val="단중표"/>
      <sheetName val="현장조사"/>
      <sheetName val="맨홀_공사비"/>
      <sheetName val="임목폐기_x0000_挳ƀ"/>
      <sheetName val="단면검_x0000_"/>
      <sheetName val="소방현䀀"/>
      <sheetName val="소방현_x0000_"/>
      <sheetName val="슬래브(PF)(하류)"/>
      <sheetName val="토량1-1"/>
      <sheetName val="빌딩 안내"/>
      <sheetName val="99년하반기"/>
      <sheetName val="Supplement_x0000_"/>
      <sheetName val="Supplementᐨ"/>
      <sheetName val="고자현황"/>
      <sheetName val="청산공사"/>
      <sheetName val="토적劰Ï勼"/>
      <sheetName val="gVL"/>
      <sheetName val="FA-LISTING"/>
      <sheetName val="GiaVL"/>
      <sheetName val="PNT-QUOT-#3"/>
      <sheetName val="Chenh lech vat tu"/>
      <sheetName val="gia vt,nc,may"/>
      <sheetName val="vlieu"/>
      <sheetName val="부대공사총괄"/>
      <sheetName val="현장경비"/>
      <sheetName val="건축공사집계표"/>
      <sheetName val="Sales"/>
      <sheetName val="01_견적내역서4"/>
      <sheetName val="S_중기사용료4"/>
      <sheetName val="1_토공4"/>
      <sheetName val="Bored Pile"/>
      <sheetName val="slipsumpR"/>
      <sheetName val="bridge # 1"/>
      <sheetName val="mat'ls"/>
      <sheetName val="03-13 Anticipated"/>
      <sheetName val="03-13 Approved"/>
      <sheetName val="hauling"/>
      <sheetName val="ﾄﾞﾊﾞｲFUEL GAS追見"/>
      <sheetName val="Inputs"/>
      <sheetName val="BD"/>
      <sheetName val="Others"/>
      <sheetName val="sum mdc"/>
      <sheetName val="0000"/>
      <sheetName val="derive"/>
      <sheetName val="List Equip"/>
      <sheetName val="LabCost"/>
      <sheetName val="MatCost"/>
      <sheetName val="Concrete"/>
      <sheetName val="Process C (1-166)"/>
      <sheetName val="4-Lane bridge"/>
      <sheetName val="Hac.Lots"/>
      <sheetName val="Res.Lots"/>
      <sheetName val="Spine Road"/>
      <sheetName val="Stl-B"/>
      <sheetName val="eqpmt"/>
      <sheetName val="labor"/>
      <sheetName val="PM"/>
      <sheetName val="MATL"/>
      <sheetName val="Budget"/>
      <sheetName val="Legal Risk Analysis"/>
      <sheetName val="HaulingLine hardware"/>
      <sheetName val="Parameters"/>
      <sheetName val="Front Page"/>
      <sheetName val="March"/>
      <sheetName val="derivation"/>
      <sheetName val="Code 07"/>
      <sheetName val="05. VO Log (Master Data)"/>
      <sheetName val="MANHOLE"/>
      <sheetName val="Named Range"/>
      <sheetName val="TRUCK HAUL CYCLE-waste"/>
      <sheetName val="bill 2"/>
      <sheetName val="2.2 띠장의 설계"/>
      <sheetName val="i112996P6"/>
      <sheetName val="ref"/>
      <sheetName val="lookups"/>
      <sheetName val="BOQ"/>
      <sheetName val="Report"/>
      <sheetName val="revised#1"/>
      <sheetName val="LEGEND"/>
      <sheetName val="Sheet7"/>
      <sheetName val="30万表三"/>
      <sheetName val="jj"/>
      <sheetName val="6BPRO"/>
      <sheetName val="方案1表二"/>
      <sheetName val="2010电气概算 价目表"/>
      <sheetName val="gsde06"/>
      <sheetName val="调整系数"/>
      <sheetName val="热力"/>
      <sheetName val="G2TempSheet"/>
      <sheetName val="建筑工程统计表06月份 "/>
      <sheetName val="cespiti cet2 piombino (2)"/>
      <sheetName val="CT Thang Mo"/>
      <sheetName val="CT  PL"/>
      <sheetName val="Rekap_Addendum"/>
      <sheetName val="Hrg_Sat"/>
      <sheetName val="Sec_I_ML"/>
      <sheetName val="_PE-F-42_MR_9_Manpower"/>
      <sheetName val="On_Time"/>
      <sheetName val="dongia_(2)3"/>
      <sheetName val="RAB_AR&amp;STR3"/>
      <sheetName val="Div26_-_Elect3"/>
      <sheetName val="6PILE___돌_x005f_x005f_x005f_x001c__1"/>
      <sheetName val="DG_duoi1"/>
      <sheetName val="TEN_CONG_TRINH1"/>
      <sheetName val="Rekap_Addendum1"/>
      <sheetName val="Hrg_Sat1"/>
      <sheetName val="Sec_I_ML1"/>
      <sheetName val="_PE-F-42_MR_9_Manpower1"/>
      <sheetName val="On_Time1"/>
      <sheetName val="BANG_TONG_HOP_(2)1"/>
      <sheetName val="AUTOMATIC_SELECT1"/>
      <sheetName val="Du_lieu_ban_dau1"/>
      <sheetName val="예총"/>
      <sheetName val="SYSTEM_945_Air&amp;Nitrogen1"/>
      <sheetName val="PM_Demolition_1"/>
      <sheetName val="유동(순성_최종"/>
      <sheetName val="이형관격점별수량_x0000__x0000__x0005__x0000_陀"/>
      <sheetName val="이형관격점별수량_x0000__x0000__x0005__x0000_妠"/>
      <sheetName val="기성청구서(1회)"/>
      <sheetName val="조명율표"/>
      <sheetName val="面雅樹"/>
      <sheetName val="AN-MAJOR"/>
      <sheetName val="LOKASI"/>
      <sheetName val="규준틀"/>
      <sheetName val="역T형옹벽(3.0)"/>
      <sheetName val="흙쌓기도수로설치현황"/>
      <sheetName val="이기ᣉᾼ栃컒"/>
      <sheetName val="수량산출서 갑지"/>
      <sheetName val="9. 예정공정표(전체)"/>
      <sheetName val="유림콘도"/>
      <sheetName val="1ST"/>
      <sheetName val="개발행위"/>
      <sheetName val="관로토공"/>
      <sheetName val="일위대¹"/>
      <sheetName val="bearing"/>
      <sheetName val="L밽¶"/>
      <sheetName val="Mc1"/>
      <sheetName val="충돌 내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/>
      <sheetData sheetId="871"/>
      <sheetData sheetId="872" refreshError="1"/>
      <sheetData sheetId="873"/>
      <sheetData sheetId="874"/>
      <sheetData sheetId="875"/>
      <sheetData sheetId="876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 refreshError="1"/>
      <sheetData sheetId="975"/>
      <sheetData sheetId="976"/>
      <sheetData sheetId="977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/>
      <sheetData sheetId="1021"/>
      <sheetData sheetId="1022" refreshError="1"/>
      <sheetData sheetId="1023" refreshError="1"/>
      <sheetData sheetId="1024"/>
      <sheetData sheetId="1025" refreshError="1"/>
      <sheetData sheetId="1026" refreshError="1"/>
      <sheetData sheetId="1027" refreshError="1"/>
      <sheetData sheetId="1028" refreshError="1"/>
      <sheetData sheetId="1029"/>
      <sheetData sheetId="1030"/>
      <sheetData sheetId="1031"/>
      <sheetData sheetId="1032"/>
      <sheetData sheetId="1033"/>
      <sheetData sheetId="1034"/>
      <sheetData sheetId="1035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/>
      <sheetData sheetId="1056"/>
      <sheetData sheetId="1057"/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/>
      <sheetData sheetId="1068"/>
      <sheetData sheetId="1069" refreshError="1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/>
      <sheetData sheetId="1079"/>
      <sheetData sheetId="1080" refreshError="1"/>
      <sheetData sheetId="1081" refreshError="1"/>
      <sheetData sheetId="1082" refreshError="1"/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/>
      <sheetData sheetId="1090" refreshError="1"/>
      <sheetData sheetId="1091" refreshError="1"/>
      <sheetData sheetId="1092" refreshError="1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/>
      <sheetData sheetId="1149"/>
      <sheetData sheetId="1150"/>
      <sheetData sheetId="115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/>
      <sheetData sheetId="1159"/>
      <sheetData sheetId="1160"/>
      <sheetData sheetId="1161"/>
      <sheetData sheetId="1162"/>
      <sheetData sheetId="1163" refreshError="1"/>
      <sheetData sheetId="1164" refreshError="1"/>
      <sheetData sheetId="1165" refreshError="1"/>
      <sheetData sheetId="1166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/>
      <sheetData sheetId="1689"/>
      <sheetData sheetId="1690"/>
      <sheetData sheetId="169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/>
      <sheetData sheetId="1731"/>
      <sheetData sheetId="1732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 refreshError="1"/>
      <sheetData sheetId="1816"/>
      <sheetData sheetId="1817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집계"/>
      <sheetName val="건축+기계+토목"/>
      <sheetName val="화전내"/>
      <sheetName val="200307월"/>
      <sheetName val="200308"/>
      <sheetName val="200309"/>
      <sheetName val="200310"/>
      <sheetName val="200311"/>
      <sheetName val="200312"/>
      <sheetName val="자재수불현황"/>
      <sheetName val="철근"/>
      <sheetName val="레미콘"/>
      <sheetName val="콘크리트타설"/>
      <sheetName val="시멘트"/>
      <sheetName val="파일공사"/>
      <sheetName val="200407"/>
      <sheetName val="200407-1"/>
      <sheetName val="200408"/>
      <sheetName val="폐기물"/>
      <sheetName val="벽돌모래"/>
      <sheetName val="갑지"/>
      <sheetName val="내역"/>
      <sheetName val="표준건축비"/>
      <sheetName val="연동내역"/>
      <sheetName val="SUB일위대가"/>
      <sheetName val="내역서"/>
      <sheetName val="중기일위대가"/>
      <sheetName val="동력부하(도산)"/>
      <sheetName val="안양1공구_건축"/>
      <sheetName val="단가"/>
      <sheetName val="36+45-113-18+19+20I"/>
      <sheetName val="Sheet1"/>
      <sheetName val="관로토공집계표"/>
      <sheetName val="관기성공.내"/>
      <sheetName val="예가표"/>
      <sheetName val="일위대가"/>
      <sheetName val="결재판"/>
      <sheetName val="Total"/>
      <sheetName val="법면"/>
      <sheetName val="토공"/>
      <sheetName val="구조물공"/>
      <sheetName val="배수공1"/>
      <sheetName val="포장공"/>
      <sheetName val="부대공"/>
      <sheetName val="CTEMCOST"/>
      <sheetName val="ELECTRIC"/>
      <sheetName val="SCHEDULE"/>
      <sheetName val="건축공사집계"/>
      <sheetName val="공문"/>
      <sheetName val="약품설비"/>
      <sheetName val="const."/>
      <sheetName val="증감조서"/>
      <sheetName val="6PILE  (돌출)"/>
      <sheetName val="인사자료총집계"/>
      <sheetName val="PAINT"/>
      <sheetName val="내역표지"/>
      <sheetName val="아파트 "/>
      <sheetName val="부안일위"/>
      <sheetName val="공사비증감"/>
      <sheetName val="70%"/>
      <sheetName val="노임이"/>
      <sheetName val="증감내역서"/>
      <sheetName val="빙축열"/>
      <sheetName val="수로단위수량"/>
      <sheetName val="일위대가(가설)"/>
      <sheetName val="금융"/>
      <sheetName val="원가계산서"/>
      <sheetName val="물량표"/>
      <sheetName val="기기리스트"/>
      <sheetName val="견적조건"/>
      <sheetName val="유림골조"/>
      <sheetName val="BID"/>
      <sheetName val="#REF"/>
      <sheetName val="실행철강하도"/>
      <sheetName val="기성"/>
      <sheetName val="금액내역서"/>
      <sheetName val="가격조사서"/>
      <sheetName val="간접비"/>
      <sheetName val="화설내"/>
      <sheetName val="보합"/>
      <sheetName val="일위대가목록"/>
      <sheetName val="집행(2-1)"/>
      <sheetName val="결과조달"/>
      <sheetName val="3.하중산정4.지지력"/>
      <sheetName val="9GNG운반"/>
      <sheetName val="변경내역대비표(2)"/>
      <sheetName val="단가비교표"/>
      <sheetName val="갑지1"/>
      <sheetName val="투찰내역"/>
      <sheetName val="A-4"/>
      <sheetName val="신표지1"/>
      <sheetName val="일위대가-1"/>
      <sheetName val="단위가격"/>
      <sheetName val="1단계"/>
      <sheetName val="직재"/>
      <sheetName val="일위대가(4층원격)"/>
      <sheetName val="N賃率-職"/>
      <sheetName val="2.대외공문"/>
      <sheetName val="기초일위"/>
      <sheetName val="시설일위"/>
      <sheetName val="조명일위"/>
      <sheetName val="자료입력"/>
      <sheetName val="토목"/>
      <sheetName val="전체_1설계"/>
      <sheetName val="총괄원가"/>
      <sheetName val="부속동"/>
      <sheetName val="자재내역"/>
      <sheetName val="SHEET PILE단가"/>
      <sheetName val="과단위"/>
      <sheetName val="집계표"/>
      <sheetName val="총괄표"/>
      <sheetName val="차액보증"/>
      <sheetName val="입찰안"/>
      <sheetName val="목표세부명세"/>
      <sheetName val="b_balju-단가단가단가"/>
      <sheetName val="단가적용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일위대가"/>
      <sheetName val="산출근거"/>
      <sheetName val="화전내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공사관리손익계산서"/>
      <sheetName val="매출차이"/>
      <sheetName val="원가율차이"/>
      <sheetName val="이익개선"/>
      <sheetName val="TEST1"/>
      <sheetName val="사전총괄 97.1~7"/>
      <sheetName val="비목별내역"/>
      <sheetName val="실정보고현황  (2)"/>
      <sheetName val="설변,ES"/>
      <sheetName val="간접비"/>
      <sheetName val="1-1"/>
      <sheetName val="차액보증"/>
      <sheetName val="교량전기"/>
      <sheetName val="공무관리부(7월)"/>
      <sheetName val="5.동별횡주관경"/>
      <sheetName val="원가계산서"/>
      <sheetName val="공기압축기실"/>
      <sheetName val="위생-sa"/>
      <sheetName val="FORM-0"/>
      <sheetName val="예정(3)"/>
      <sheetName val="포장물량집계"/>
      <sheetName val="총괄표"/>
      <sheetName val="ELECTRIC"/>
      <sheetName val="CTEMCOST"/>
      <sheetName val="SCHEDULE"/>
      <sheetName val="4-3 보온 기본물량집계"/>
      <sheetName val="대로근거"/>
      <sheetName val="중로근거"/>
      <sheetName val="을"/>
      <sheetName val="사급자재"/>
      <sheetName val="DATA(VTL)"/>
      <sheetName val="DATASPEC(VT1)"/>
      <sheetName val="일위대가"/>
      <sheetName val="연습"/>
      <sheetName val="조건입력"/>
      <sheetName val="조건입력(2)"/>
      <sheetName val="장비선정"/>
      <sheetName val="실행"/>
      <sheetName val="기안"/>
      <sheetName val="개산공사비"/>
      <sheetName val="#REF"/>
      <sheetName val="수로단위수량"/>
      <sheetName val="양수장(기계)"/>
      <sheetName val="사전총괄_97_1~7"/>
      <sheetName val="실정보고현황__(2)"/>
      <sheetName val="SIL98"/>
      <sheetName val="방배동내역(리라)"/>
      <sheetName val="부대공사총괄"/>
      <sheetName val="현장경비"/>
      <sheetName val="건축공사집계표"/>
      <sheetName val="방배동내역 (총괄)"/>
      <sheetName val="위생설비"/>
      <sheetName val="열원설비"/>
      <sheetName val="작성"/>
      <sheetName val="000000"/>
      <sheetName val="Pipe"/>
      <sheetName val="내역서"/>
      <sheetName val="7.가스"/>
      <sheetName val="개요"/>
      <sheetName val="7.경제성결과"/>
      <sheetName val="집계표"/>
      <sheetName val="설계명세서"/>
      <sheetName val="세부내역서(소방)"/>
      <sheetName val="내역표지"/>
      <sheetName val="변경집계표"/>
      <sheetName val="노원열병합  건축공사기성내역서"/>
      <sheetName val="형틀"/>
      <sheetName val="사전총괄_97_1~71"/>
      <sheetName val="실정보고현황__(2)1"/>
      <sheetName val="5_동별횡주관경"/>
      <sheetName val="EP0618"/>
      <sheetName val="골조시행"/>
      <sheetName val="98수문일위"/>
      <sheetName val="삼성제품"/>
      <sheetName val="품셈"/>
      <sheetName val="소요자재"/>
      <sheetName val="노무산출서"/>
      <sheetName val="DATA2000"/>
      <sheetName val="SULKEA"/>
      <sheetName val="잔수량(작성)"/>
      <sheetName val="정보매체A동"/>
      <sheetName val="교각1"/>
      <sheetName val="Sheet5"/>
      <sheetName val="6PILE  (돌출)"/>
      <sheetName val="탱크납품현황"/>
      <sheetName val="설정"/>
      <sheetName val="수량이동"/>
      <sheetName val="부위명"/>
      <sheetName val="수정금지(기초코드)"/>
      <sheetName val="수정금지(데이터값 목록)"/>
      <sheetName val="건드리지 말것"/>
      <sheetName val="부위명-세부공종"/>
      <sheetName val="세부공종-부위명,하자유형"/>
      <sheetName val="금액내역서"/>
      <sheetName val="첨부4 버팀대선정"/>
      <sheetName val="건축직영"/>
      <sheetName val="Sheet1"/>
      <sheetName val="Sheet2"/>
      <sheetName val="당초"/>
      <sheetName val="품목"/>
      <sheetName val="품셈기준"/>
      <sheetName val="archi(본사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가현황"/>
      <sheetName val="양식"/>
      <sheetName val="99집계"/>
      <sheetName val="평창"/>
      <sheetName val="계룡"/>
      <sheetName val="진해"/>
      <sheetName val="김해"/>
      <sheetName val="울산"/>
      <sheetName val="양산"/>
      <sheetName val="창원"/>
      <sheetName val="충주"/>
      <sheetName val="토월"/>
      <sheetName val="신규계약"/>
      <sheetName val="신규월별"/>
      <sheetName val="해약신규"/>
      <sheetName val="명의변경"/>
      <sheetName val="채권변동"/>
      <sheetName val="평창대물"/>
      <sheetName val="계룡대물"/>
      <sheetName val="본사공가현황"/>
      <sheetName val="#REF"/>
      <sheetName val="공사비예산서(토목분)"/>
      <sheetName val="계약관리"/>
      <sheetName val="음봉방향"/>
      <sheetName val="추가예산"/>
      <sheetName val="CTEM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갑,을"/>
      <sheetName val="노임단가"/>
      <sheetName val="차액보증"/>
      <sheetName val="6PILE  (돌출)"/>
      <sheetName val="조명시설"/>
      <sheetName val="교각1"/>
      <sheetName val="DATE"/>
      <sheetName val="1. 설계조건 2.단면가정 3. 하중계산"/>
      <sheetName val="DATA 입력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1"/>
      <sheetName val="표지2"/>
      <sheetName val="표지3"/>
      <sheetName val="설계서"/>
      <sheetName val="설계설명서"/>
      <sheetName val="예정공정표"/>
      <sheetName val="원가계산서"/>
      <sheetName val="원가계산제비율기준"/>
      <sheetName val="내역서"/>
      <sheetName val="일위목록"/>
      <sheetName val="식재일위"/>
      <sheetName val="시설일위"/>
      <sheetName val="기초일위"/>
      <sheetName val="광섬유일위"/>
      <sheetName val="식재수량표"/>
      <sheetName val="시설수량표"/>
      <sheetName val="광섬유수량산출서"/>
      <sheetName val="수목단가"/>
      <sheetName val="자재단가"/>
      <sheetName val="노임단가"/>
      <sheetName val="별산자재집계표"/>
      <sheetName val="관급사급"/>
      <sheetName val="시멘모래"/>
      <sheetName val="조적공사"/>
      <sheetName val="식재기준"/>
      <sheetName val="유기질비료기준"/>
      <sheetName val="생명정사용량 (2)"/>
      <sheetName val="견적의뢰서"/>
      <sheetName val="견적"/>
      <sheetName val="기계경비개요"/>
      <sheetName val="산근목록"/>
      <sheetName val="중기비목록"/>
      <sheetName val="중기경비산출"/>
      <sheetName val="기계경비산출근거"/>
      <sheetName val="2002기계경비산출표"/>
      <sheetName val="해상장비조정원"/>
      <sheetName val="금액내역서"/>
      <sheetName val="토공정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>
        <row r="1">
          <cell r="B1" t="str">
            <v>직 종 명</v>
          </cell>
          <cell r="C1" t="str">
            <v>2001년하반기노임</v>
          </cell>
          <cell r="D1" t="str">
            <v>2002년상반기노임</v>
          </cell>
          <cell r="E1" t="str">
            <v>비  고</v>
          </cell>
          <cell r="F1" t="str">
            <v>낙찰율적용가</v>
          </cell>
        </row>
        <row r="2">
          <cell r="B2" t="str">
            <v>갱부</v>
          </cell>
          <cell r="C2">
            <v>48994</v>
          </cell>
          <cell r="D2">
            <v>49863</v>
          </cell>
          <cell r="F2">
            <v>49863</v>
          </cell>
        </row>
        <row r="3">
          <cell r="B3" t="str">
            <v>건축목공</v>
          </cell>
          <cell r="C3">
            <v>66753</v>
          </cell>
          <cell r="D3">
            <v>69086</v>
          </cell>
          <cell r="F3">
            <v>69086</v>
          </cell>
        </row>
        <row r="4">
          <cell r="B4" t="str">
            <v>형틀목공</v>
          </cell>
          <cell r="C4">
            <v>67648</v>
          </cell>
          <cell r="D4">
            <v>71251</v>
          </cell>
          <cell r="F4">
            <v>71251</v>
          </cell>
        </row>
        <row r="5">
          <cell r="B5" t="str">
            <v>창호목공</v>
          </cell>
          <cell r="C5">
            <v>55545</v>
          </cell>
          <cell r="D5">
            <v>55664</v>
          </cell>
          <cell r="F5">
            <v>55664</v>
          </cell>
        </row>
        <row r="6">
          <cell r="B6" t="str">
            <v>철골공</v>
          </cell>
          <cell r="C6">
            <v>66569</v>
          </cell>
          <cell r="D6">
            <v>67147</v>
          </cell>
          <cell r="F6">
            <v>67147</v>
          </cell>
        </row>
        <row r="7">
          <cell r="B7" t="str">
            <v>철공</v>
          </cell>
          <cell r="C7">
            <v>64286</v>
          </cell>
          <cell r="D7">
            <v>63963</v>
          </cell>
          <cell r="F7">
            <v>63963</v>
          </cell>
        </row>
        <row r="8">
          <cell r="B8" t="str">
            <v>철근공</v>
          </cell>
          <cell r="C8">
            <v>70167</v>
          </cell>
          <cell r="D8">
            <v>73192</v>
          </cell>
          <cell r="F8">
            <v>73192</v>
          </cell>
        </row>
        <row r="9">
          <cell r="B9" t="str">
            <v>철판공</v>
          </cell>
          <cell r="C9">
            <v>59175</v>
          </cell>
          <cell r="D9">
            <v>64601</v>
          </cell>
          <cell r="F9">
            <v>64601</v>
          </cell>
        </row>
        <row r="10">
          <cell r="B10" t="str">
            <v>샷시공</v>
          </cell>
          <cell r="C10">
            <v>59368</v>
          </cell>
          <cell r="D10">
            <v>65205</v>
          </cell>
          <cell r="F10">
            <v>65205</v>
          </cell>
        </row>
        <row r="11">
          <cell r="B11" t="str">
            <v>절단공</v>
          </cell>
          <cell r="C11">
            <v>63118</v>
          </cell>
          <cell r="D11">
            <v>57667</v>
          </cell>
          <cell r="F11">
            <v>57667</v>
          </cell>
        </row>
        <row r="12">
          <cell r="B12" t="str">
            <v>석공</v>
          </cell>
          <cell r="C12">
            <v>69479</v>
          </cell>
          <cell r="D12">
            <v>78296</v>
          </cell>
          <cell r="F12">
            <v>78296</v>
          </cell>
        </row>
        <row r="13">
          <cell r="B13" t="str">
            <v>특수비계공</v>
          </cell>
          <cell r="C13">
            <v>73274</v>
          </cell>
          <cell r="D13">
            <v>77967</v>
          </cell>
          <cell r="F13">
            <v>77967</v>
          </cell>
        </row>
        <row r="14">
          <cell r="B14" t="str">
            <v>비계공</v>
          </cell>
          <cell r="C14">
            <v>71272</v>
          </cell>
          <cell r="D14">
            <v>75140</v>
          </cell>
          <cell r="F14">
            <v>75140</v>
          </cell>
        </row>
        <row r="15">
          <cell r="B15" t="str">
            <v>동발공(터널)</v>
          </cell>
          <cell r="C15">
            <v>60263</v>
          </cell>
          <cell r="D15">
            <v>56000</v>
          </cell>
          <cell r="F15">
            <v>56000</v>
          </cell>
        </row>
        <row r="16">
          <cell r="B16" t="str">
            <v>조적공</v>
          </cell>
          <cell r="C16">
            <v>61286</v>
          </cell>
          <cell r="D16">
            <v>66461</v>
          </cell>
          <cell r="F16">
            <v>66461</v>
          </cell>
        </row>
        <row r="17">
          <cell r="B17" t="str">
            <v>치장벽돌공</v>
          </cell>
          <cell r="C17">
            <v>61878</v>
          </cell>
          <cell r="D17">
            <v>62612</v>
          </cell>
          <cell r="F17">
            <v>62612</v>
          </cell>
        </row>
        <row r="18">
          <cell r="B18" t="str">
            <v>벽돌(블럭)제작공</v>
          </cell>
          <cell r="C18">
            <v>60197</v>
          </cell>
          <cell r="D18">
            <v>58386</v>
          </cell>
          <cell r="F18">
            <v>58386</v>
          </cell>
        </row>
        <row r="19">
          <cell r="B19" t="str">
            <v>미장공</v>
          </cell>
          <cell r="C19">
            <v>62196</v>
          </cell>
          <cell r="D19">
            <v>67451</v>
          </cell>
          <cell r="F19">
            <v>67451</v>
          </cell>
        </row>
        <row r="20">
          <cell r="B20" t="str">
            <v>방수공</v>
          </cell>
          <cell r="C20">
            <v>52636</v>
          </cell>
          <cell r="D20">
            <v>56597</v>
          </cell>
          <cell r="F20">
            <v>56597</v>
          </cell>
        </row>
        <row r="21">
          <cell r="B21" t="str">
            <v>타일공</v>
          </cell>
          <cell r="C21">
            <v>61694</v>
          </cell>
          <cell r="D21">
            <v>67477</v>
          </cell>
          <cell r="F21">
            <v>67477</v>
          </cell>
        </row>
        <row r="22">
          <cell r="B22" t="str">
            <v>줄눈공</v>
          </cell>
          <cell r="C22">
            <v>56218</v>
          </cell>
          <cell r="D22">
            <v>60197</v>
          </cell>
          <cell r="F22">
            <v>60197</v>
          </cell>
        </row>
        <row r="23">
          <cell r="B23" t="str">
            <v>연마공</v>
          </cell>
          <cell r="C23">
            <v>62946</v>
          </cell>
          <cell r="D23">
            <v>66696</v>
          </cell>
          <cell r="F23">
            <v>66696</v>
          </cell>
        </row>
        <row r="24">
          <cell r="B24" t="str">
            <v>콘크리트공</v>
          </cell>
          <cell r="C24">
            <v>67489</v>
          </cell>
          <cell r="D24">
            <v>68884</v>
          </cell>
          <cell r="F24">
            <v>68884</v>
          </cell>
        </row>
        <row r="25">
          <cell r="B25" t="str">
            <v>보일러공</v>
          </cell>
          <cell r="C25">
            <v>48864</v>
          </cell>
          <cell r="D25">
            <v>44487</v>
          </cell>
          <cell r="F25">
            <v>44487</v>
          </cell>
        </row>
        <row r="26">
          <cell r="B26" t="str">
            <v>배관공</v>
          </cell>
          <cell r="C26">
            <v>54533</v>
          </cell>
          <cell r="D26">
            <v>60590</v>
          </cell>
          <cell r="F26">
            <v>60590</v>
          </cell>
        </row>
        <row r="27">
          <cell r="B27" t="str">
            <v>위생공</v>
          </cell>
          <cell r="C27">
            <v>53112</v>
          </cell>
          <cell r="D27">
            <v>53984</v>
          </cell>
          <cell r="F27">
            <v>53984</v>
          </cell>
        </row>
        <row r="28">
          <cell r="B28" t="str">
            <v>보온공</v>
          </cell>
          <cell r="C28">
            <v>55637</v>
          </cell>
          <cell r="D28">
            <v>58030</v>
          </cell>
          <cell r="F28">
            <v>58030</v>
          </cell>
        </row>
        <row r="29">
          <cell r="B29" t="str">
            <v>도장공</v>
          </cell>
          <cell r="C29">
            <v>57454</v>
          </cell>
          <cell r="D29">
            <v>59780</v>
          </cell>
          <cell r="F29">
            <v>59780</v>
          </cell>
        </row>
        <row r="30">
          <cell r="B30" t="str">
            <v>내장공</v>
          </cell>
          <cell r="C30">
            <v>62326</v>
          </cell>
          <cell r="D30">
            <v>67326</v>
          </cell>
          <cell r="F30">
            <v>67326</v>
          </cell>
        </row>
        <row r="31">
          <cell r="B31" t="str">
            <v>도배공</v>
          </cell>
          <cell r="C31">
            <v>50711</v>
          </cell>
          <cell r="D31">
            <v>54579</v>
          </cell>
          <cell r="F31">
            <v>54579</v>
          </cell>
        </row>
        <row r="32">
          <cell r="B32" t="str">
            <v>지붕잇기공</v>
          </cell>
          <cell r="C32">
            <v>66038</v>
          </cell>
          <cell r="D32">
            <v>66982</v>
          </cell>
          <cell r="F32">
            <v>66982</v>
          </cell>
        </row>
        <row r="33">
          <cell r="B33" t="str">
            <v>견출공</v>
          </cell>
          <cell r="C33">
            <v>60095</v>
          </cell>
          <cell r="D33">
            <v>64564</v>
          </cell>
          <cell r="F33">
            <v>64564</v>
          </cell>
        </row>
        <row r="34">
          <cell r="B34" t="str">
            <v>판넬조립공</v>
          </cell>
          <cell r="C34">
            <v>63694</v>
          </cell>
          <cell r="D34">
            <v>59771</v>
          </cell>
          <cell r="F34">
            <v>59771</v>
          </cell>
        </row>
        <row r="35">
          <cell r="B35" t="str">
            <v>화약취급공</v>
          </cell>
          <cell r="C35">
            <v>66179</v>
          </cell>
          <cell r="D35">
            <v>73666</v>
          </cell>
          <cell r="F35">
            <v>73666</v>
          </cell>
        </row>
        <row r="36">
          <cell r="B36" t="str">
            <v>착암공</v>
          </cell>
          <cell r="C36">
            <v>54280</v>
          </cell>
          <cell r="D36">
            <v>56840</v>
          </cell>
          <cell r="F36">
            <v>56840</v>
          </cell>
        </row>
        <row r="37">
          <cell r="B37" t="str">
            <v>보안공</v>
          </cell>
          <cell r="C37">
            <v>44195</v>
          </cell>
          <cell r="D37">
            <v>39737</v>
          </cell>
          <cell r="F37">
            <v>39737</v>
          </cell>
        </row>
        <row r="38">
          <cell r="B38" t="str">
            <v>포장공</v>
          </cell>
          <cell r="C38">
            <v>58672</v>
          </cell>
          <cell r="D38">
            <v>63786</v>
          </cell>
          <cell r="F38">
            <v>63786</v>
          </cell>
        </row>
        <row r="39">
          <cell r="B39" t="str">
            <v>포설공</v>
          </cell>
          <cell r="C39">
            <v>56860</v>
          </cell>
          <cell r="D39">
            <v>52740</v>
          </cell>
          <cell r="F39">
            <v>52740</v>
          </cell>
        </row>
        <row r="40">
          <cell r="B40" t="str">
            <v>궤도공</v>
          </cell>
          <cell r="C40">
            <v>62234</v>
          </cell>
          <cell r="D40">
            <v>65978</v>
          </cell>
          <cell r="F40">
            <v>65978</v>
          </cell>
        </row>
        <row r="41">
          <cell r="B41" t="str">
            <v>용접공(철도)</v>
          </cell>
          <cell r="C41">
            <v>63629</v>
          </cell>
          <cell r="D41">
            <v>65262</v>
          </cell>
          <cell r="F41">
            <v>65262</v>
          </cell>
        </row>
        <row r="42">
          <cell r="B42" t="str">
            <v>잠수부</v>
          </cell>
          <cell r="C42">
            <v>88034</v>
          </cell>
          <cell r="D42">
            <v>91893</v>
          </cell>
          <cell r="F42">
            <v>91893</v>
          </cell>
        </row>
        <row r="43">
          <cell r="B43" t="str">
            <v>보링공(지질조사)</v>
          </cell>
          <cell r="C43">
            <v>46378</v>
          </cell>
          <cell r="D43">
            <v>51152</v>
          </cell>
          <cell r="F43">
            <v>51152</v>
          </cell>
        </row>
        <row r="44">
          <cell r="B44" t="str">
            <v>조경공</v>
          </cell>
          <cell r="C44">
            <v>55700</v>
          </cell>
          <cell r="D44">
            <v>60423</v>
          </cell>
          <cell r="F44">
            <v>60423</v>
          </cell>
        </row>
        <row r="45">
          <cell r="B45" t="str">
            <v>벌목부</v>
          </cell>
          <cell r="C45">
            <v>63702</v>
          </cell>
          <cell r="D45">
            <v>64595</v>
          </cell>
          <cell r="F45">
            <v>64595</v>
          </cell>
        </row>
        <row r="46">
          <cell r="B46" t="str">
            <v>조림인부</v>
          </cell>
          <cell r="C46">
            <v>40152</v>
          </cell>
          <cell r="D46">
            <v>40705</v>
          </cell>
          <cell r="F46">
            <v>40705</v>
          </cell>
        </row>
        <row r="47">
          <cell r="B47" t="str">
            <v>플랜트기계설치공</v>
          </cell>
          <cell r="C47">
            <v>66046</v>
          </cell>
          <cell r="D47">
            <v>67802</v>
          </cell>
          <cell r="F47">
            <v>67802</v>
          </cell>
        </row>
        <row r="48">
          <cell r="B48" t="str">
            <v>플랜트특수용접공</v>
          </cell>
          <cell r="C48">
            <v>85784</v>
          </cell>
          <cell r="D48">
            <v>89849</v>
          </cell>
          <cell r="F48">
            <v>89849</v>
          </cell>
        </row>
        <row r="49">
          <cell r="B49" t="str">
            <v>플랜트용접공</v>
          </cell>
          <cell r="C49">
            <v>62886</v>
          </cell>
          <cell r="D49">
            <v>65712</v>
          </cell>
          <cell r="F49">
            <v>65712</v>
          </cell>
        </row>
        <row r="50">
          <cell r="B50" t="str">
            <v>플랜트배관공</v>
          </cell>
          <cell r="C50">
            <v>63034</v>
          </cell>
          <cell r="D50">
            <v>69836</v>
          </cell>
          <cell r="F50">
            <v>69836</v>
          </cell>
        </row>
        <row r="51">
          <cell r="B51" t="str">
            <v>플랜트제관공</v>
          </cell>
          <cell r="C51">
            <v>53497</v>
          </cell>
          <cell r="D51">
            <v>56906</v>
          </cell>
          <cell r="F51">
            <v>56906</v>
          </cell>
        </row>
        <row r="52">
          <cell r="B52" t="str">
            <v>시공측량사</v>
          </cell>
          <cell r="C52">
            <v>48997</v>
          </cell>
          <cell r="D52">
            <v>46927</v>
          </cell>
          <cell r="F52">
            <v>46927</v>
          </cell>
        </row>
        <row r="53">
          <cell r="B53" t="str">
            <v>시공측량사조수</v>
          </cell>
          <cell r="C53">
            <v>31559</v>
          </cell>
          <cell r="D53">
            <v>33274</v>
          </cell>
          <cell r="F53">
            <v>33274</v>
          </cell>
        </row>
        <row r="54">
          <cell r="B54" t="str">
            <v>측부</v>
          </cell>
          <cell r="C54">
            <v>31179</v>
          </cell>
          <cell r="D54">
            <v>30212</v>
          </cell>
          <cell r="F54">
            <v>30212</v>
          </cell>
        </row>
        <row r="55">
          <cell r="B55" t="str">
            <v>송전전공</v>
          </cell>
          <cell r="C55">
            <v>228665</v>
          </cell>
          <cell r="D55">
            <v>238611</v>
          </cell>
          <cell r="F55">
            <v>238611</v>
          </cell>
        </row>
        <row r="56">
          <cell r="B56" t="str">
            <v>송전활선전공</v>
          </cell>
          <cell r="C56">
            <v>273511</v>
          </cell>
          <cell r="D56">
            <v>279149</v>
          </cell>
          <cell r="F56">
            <v>279149</v>
          </cell>
        </row>
        <row r="57">
          <cell r="B57" t="str">
            <v>배전전공</v>
          </cell>
          <cell r="C57">
            <v>165958</v>
          </cell>
          <cell r="D57">
            <v>156907</v>
          </cell>
          <cell r="F57">
            <v>156907</v>
          </cell>
        </row>
        <row r="58">
          <cell r="B58" t="str">
            <v>배전활선전공</v>
          </cell>
          <cell r="C58">
            <v>222274</v>
          </cell>
          <cell r="D58">
            <v>236090</v>
          </cell>
          <cell r="F58">
            <v>236090</v>
          </cell>
        </row>
        <row r="59">
          <cell r="B59" t="str">
            <v>플랜트전공</v>
          </cell>
          <cell r="C59">
            <v>59158</v>
          </cell>
          <cell r="D59">
            <v>59669</v>
          </cell>
          <cell r="F59">
            <v>59669</v>
          </cell>
        </row>
        <row r="60">
          <cell r="B60" t="str">
            <v>내선전공</v>
          </cell>
          <cell r="C60">
            <v>53401</v>
          </cell>
          <cell r="D60">
            <v>56143</v>
          </cell>
          <cell r="F60">
            <v>56143</v>
          </cell>
        </row>
        <row r="61">
          <cell r="B61" t="str">
            <v>특고압케이블전공</v>
          </cell>
          <cell r="C61">
            <v>109081</v>
          </cell>
          <cell r="D61">
            <v>122075</v>
          </cell>
          <cell r="F61">
            <v>122075</v>
          </cell>
        </row>
        <row r="62">
          <cell r="B62" t="str">
            <v>고압케이블전공</v>
          </cell>
          <cell r="C62">
            <v>80902</v>
          </cell>
          <cell r="D62">
            <v>89217</v>
          </cell>
          <cell r="F62">
            <v>89217</v>
          </cell>
        </row>
        <row r="63">
          <cell r="B63" t="str">
            <v>저압케이블전공</v>
          </cell>
          <cell r="C63">
            <v>67695</v>
          </cell>
          <cell r="D63">
            <v>73973</v>
          </cell>
          <cell r="F63">
            <v>73973</v>
          </cell>
        </row>
        <row r="64">
          <cell r="B64" t="str">
            <v>철도신호공</v>
          </cell>
          <cell r="C64">
            <v>91681</v>
          </cell>
          <cell r="D64">
            <v>88110</v>
          </cell>
          <cell r="F64">
            <v>88110</v>
          </cell>
        </row>
        <row r="65">
          <cell r="B65" t="str">
            <v>계장공</v>
          </cell>
          <cell r="C65">
            <v>57107</v>
          </cell>
          <cell r="D65">
            <v>62012</v>
          </cell>
          <cell r="F65">
            <v>62012</v>
          </cell>
        </row>
        <row r="66">
          <cell r="B66" t="str">
            <v>통신외선공</v>
          </cell>
          <cell r="C66">
            <v>89403</v>
          </cell>
          <cell r="D66">
            <v>90961</v>
          </cell>
          <cell r="F66">
            <v>90961</v>
          </cell>
        </row>
        <row r="67">
          <cell r="B67" t="str">
            <v>통신설비공</v>
          </cell>
          <cell r="C67">
            <v>77635</v>
          </cell>
          <cell r="D67">
            <v>77401</v>
          </cell>
          <cell r="F67">
            <v>77401</v>
          </cell>
        </row>
        <row r="68">
          <cell r="B68" t="str">
            <v>통신내선공</v>
          </cell>
          <cell r="C68">
            <v>60507</v>
          </cell>
          <cell r="D68">
            <v>63806</v>
          </cell>
          <cell r="F68">
            <v>63806</v>
          </cell>
        </row>
        <row r="69">
          <cell r="B69" t="str">
            <v>통신케이블공</v>
          </cell>
          <cell r="C69">
            <v>94873</v>
          </cell>
          <cell r="D69">
            <v>95424</v>
          </cell>
          <cell r="F69">
            <v>95424</v>
          </cell>
        </row>
        <row r="70">
          <cell r="B70" t="str">
            <v>무선안테나공</v>
          </cell>
          <cell r="C70">
            <v>95069</v>
          </cell>
          <cell r="D70">
            <v>95000</v>
          </cell>
          <cell r="F70">
            <v>95000</v>
          </cell>
        </row>
        <row r="71">
          <cell r="B71" t="str">
            <v>작업반장</v>
          </cell>
          <cell r="C71">
            <v>58657</v>
          </cell>
          <cell r="D71">
            <v>63904</v>
          </cell>
          <cell r="F71">
            <v>63904</v>
          </cell>
        </row>
        <row r="72">
          <cell r="B72" t="str">
            <v>목도</v>
          </cell>
          <cell r="C72">
            <v>65052</v>
          </cell>
          <cell r="D72">
            <v>67725</v>
          </cell>
          <cell r="F72">
            <v>67725</v>
          </cell>
        </row>
        <row r="73">
          <cell r="B73" t="str">
            <v>조력공</v>
          </cell>
          <cell r="C73">
            <v>45775</v>
          </cell>
          <cell r="D73">
            <v>52283</v>
          </cell>
          <cell r="F73">
            <v>52283</v>
          </cell>
        </row>
        <row r="74">
          <cell r="B74" t="str">
            <v>특별인부</v>
          </cell>
          <cell r="C74">
            <v>52788</v>
          </cell>
          <cell r="D74">
            <v>55970</v>
          </cell>
          <cell r="F74">
            <v>55970</v>
          </cell>
        </row>
        <row r="75">
          <cell r="B75" t="str">
            <v>보통인부</v>
          </cell>
          <cell r="C75">
            <v>38932</v>
          </cell>
          <cell r="D75">
            <v>40922</v>
          </cell>
          <cell r="F75">
            <v>40922</v>
          </cell>
        </row>
        <row r="76">
          <cell r="B76" t="str">
            <v>중기운전기사</v>
          </cell>
          <cell r="C76">
            <v>57633</v>
          </cell>
          <cell r="D76">
            <v>56603</v>
          </cell>
          <cell r="F76">
            <v>56603</v>
          </cell>
        </row>
        <row r="77">
          <cell r="B77" t="str">
            <v>중기조장</v>
          </cell>
          <cell r="C77">
            <v>66191</v>
          </cell>
          <cell r="D77">
            <v>68228</v>
          </cell>
          <cell r="F77">
            <v>68228</v>
          </cell>
        </row>
        <row r="78">
          <cell r="B78" t="str">
            <v>운전사(운반차)</v>
          </cell>
          <cell r="C78">
            <v>55534</v>
          </cell>
          <cell r="D78">
            <v>55214</v>
          </cell>
          <cell r="F78">
            <v>55214</v>
          </cell>
        </row>
        <row r="79">
          <cell r="B79" t="str">
            <v>운전사(기계)</v>
          </cell>
          <cell r="C79">
            <v>48859</v>
          </cell>
          <cell r="D79">
            <v>47653</v>
          </cell>
          <cell r="F79">
            <v>47653</v>
          </cell>
        </row>
        <row r="80">
          <cell r="B80" t="str">
            <v>중기운전조수</v>
          </cell>
          <cell r="C80">
            <v>44975</v>
          </cell>
          <cell r="D80">
            <v>43994</v>
          </cell>
          <cell r="F80">
            <v>43994</v>
          </cell>
        </row>
        <row r="81">
          <cell r="B81" t="str">
            <v>고 급  선 원</v>
          </cell>
          <cell r="C81">
            <v>63465</v>
          </cell>
          <cell r="D81">
            <v>65527</v>
          </cell>
          <cell r="F81">
            <v>65527</v>
          </cell>
        </row>
        <row r="82">
          <cell r="B82" t="str">
            <v>보 통  선 원</v>
          </cell>
          <cell r="C82">
            <v>48348</v>
          </cell>
          <cell r="D82">
            <v>49165</v>
          </cell>
          <cell r="F82">
            <v>49165</v>
          </cell>
        </row>
        <row r="83">
          <cell r="B83" t="str">
            <v>선        부</v>
          </cell>
          <cell r="C83">
            <v>42756</v>
          </cell>
          <cell r="D83">
            <v>43883</v>
          </cell>
          <cell r="F83">
            <v>43883</v>
          </cell>
        </row>
        <row r="84">
          <cell r="B84" t="str">
            <v>준설선  선장</v>
          </cell>
          <cell r="C84">
            <v>71491</v>
          </cell>
          <cell r="D84">
            <v>77731</v>
          </cell>
          <cell r="F84">
            <v>77731</v>
          </cell>
        </row>
        <row r="85">
          <cell r="B85" t="str">
            <v>준설선기관장</v>
          </cell>
          <cell r="C85">
            <v>71301</v>
          </cell>
          <cell r="D85">
            <v>68798</v>
          </cell>
          <cell r="F85">
            <v>68798</v>
          </cell>
        </row>
        <row r="86">
          <cell r="B86" t="str">
            <v>준설선기관사</v>
          </cell>
          <cell r="C86">
            <v>55913</v>
          </cell>
          <cell r="D86">
            <v>56920</v>
          </cell>
          <cell r="F86">
            <v>56920</v>
          </cell>
        </row>
        <row r="87">
          <cell r="B87" t="str">
            <v>준설선운전사</v>
          </cell>
          <cell r="C87">
            <v>54347</v>
          </cell>
          <cell r="D87">
            <v>56831</v>
          </cell>
          <cell r="F87">
            <v>56831</v>
          </cell>
        </row>
        <row r="88">
          <cell r="B88" t="str">
            <v>준설선전기사</v>
          </cell>
          <cell r="C88">
            <v>54471</v>
          </cell>
          <cell r="D88">
            <v>51756</v>
          </cell>
          <cell r="F88">
            <v>51756</v>
          </cell>
        </row>
        <row r="89">
          <cell r="B89" t="str">
            <v>기계설치공</v>
          </cell>
          <cell r="C89">
            <v>54468</v>
          </cell>
          <cell r="D89">
            <v>57749</v>
          </cell>
          <cell r="F89">
            <v>57749</v>
          </cell>
        </row>
        <row r="90">
          <cell r="B90" t="str">
            <v>기   계   공</v>
          </cell>
          <cell r="C90">
            <v>50809</v>
          </cell>
          <cell r="D90">
            <v>49113</v>
          </cell>
        </row>
        <row r="91">
          <cell r="B91" t="str">
            <v>제   도   사</v>
          </cell>
          <cell r="C91">
            <v>54433</v>
          </cell>
          <cell r="D91">
            <v>51818</v>
          </cell>
          <cell r="F91">
            <v>51818</v>
          </cell>
        </row>
        <row r="92">
          <cell r="B92" t="str">
            <v>시 험 사 1급</v>
          </cell>
          <cell r="C92">
            <v>46634</v>
          </cell>
          <cell r="D92">
            <v>52142</v>
          </cell>
          <cell r="F92">
            <v>52142</v>
          </cell>
        </row>
        <row r="93">
          <cell r="B93" t="str">
            <v>시 험 사 2급</v>
          </cell>
          <cell r="C93">
            <v>36671</v>
          </cell>
          <cell r="D93">
            <v>41297</v>
          </cell>
          <cell r="F93">
            <v>41297</v>
          </cell>
        </row>
        <row r="94">
          <cell r="B94" t="str">
            <v>시험보조수</v>
          </cell>
          <cell r="C94">
            <v>32484</v>
          </cell>
          <cell r="D94">
            <v>34308</v>
          </cell>
          <cell r="F94">
            <v>34308</v>
          </cell>
        </row>
        <row r="95">
          <cell r="B95" t="str">
            <v>유리공</v>
          </cell>
          <cell r="C95">
            <v>58873</v>
          </cell>
          <cell r="D95">
            <v>66670</v>
          </cell>
          <cell r="F95">
            <v>66670</v>
          </cell>
        </row>
        <row r="96">
          <cell r="B96" t="str">
            <v>함석공</v>
          </cell>
          <cell r="C96">
            <v>61305</v>
          </cell>
          <cell r="D96">
            <v>63308</v>
          </cell>
          <cell r="F96">
            <v>63308</v>
          </cell>
        </row>
        <row r="97">
          <cell r="B97" t="str">
            <v>용접공</v>
          </cell>
          <cell r="C97">
            <v>60389</v>
          </cell>
          <cell r="D97">
            <v>63468</v>
          </cell>
          <cell r="F97">
            <v>63468</v>
          </cell>
        </row>
        <row r="98">
          <cell r="B98" t="str">
            <v>닥트공</v>
          </cell>
          <cell r="C98">
            <v>51634</v>
          </cell>
          <cell r="D98">
            <v>52693</v>
          </cell>
          <cell r="F98">
            <v>52693</v>
          </cell>
        </row>
        <row r="99">
          <cell r="B99" t="str">
            <v>할석공</v>
          </cell>
          <cell r="C99">
            <v>68036</v>
          </cell>
          <cell r="D99">
            <v>72869</v>
          </cell>
          <cell r="F99">
            <v>72869</v>
          </cell>
        </row>
        <row r="100">
          <cell r="B100" t="str">
            <v>제철축로공</v>
          </cell>
          <cell r="C100">
            <v>93594</v>
          </cell>
          <cell r="D100">
            <v>102605</v>
          </cell>
          <cell r="F100">
            <v>102605</v>
          </cell>
        </row>
        <row r="101">
          <cell r="B101" t="str">
            <v>지적기사 1급</v>
          </cell>
          <cell r="C101">
            <v>97558</v>
          </cell>
          <cell r="D101">
            <v>98423</v>
          </cell>
          <cell r="F101">
            <v>98423</v>
          </cell>
        </row>
        <row r="102">
          <cell r="B102" t="str">
            <v>지적기사 2급</v>
          </cell>
          <cell r="C102">
            <v>81569</v>
          </cell>
          <cell r="D102">
            <v>81508</v>
          </cell>
          <cell r="F102">
            <v>81508</v>
          </cell>
        </row>
        <row r="103">
          <cell r="B103" t="str">
            <v>지적기능사1급</v>
          </cell>
          <cell r="C103">
            <v>57871</v>
          </cell>
          <cell r="D103">
            <v>60647</v>
          </cell>
          <cell r="F103">
            <v>60647</v>
          </cell>
        </row>
        <row r="104">
          <cell r="B104" t="str">
            <v>지적기능사2급</v>
          </cell>
          <cell r="C104">
            <v>44111</v>
          </cell>
          <cell r="D104">
            <v>45735</v>
          </cell>
          <cell r="F104">
            <v>45735</v>
          </cell>
        </row>
        <row r="105">
          <cell r="B105" t="str">
            <v>H/W설치기사</v>
          </cell>
          <cell r="C105">
            <v>81405</v>
          </cell>
          <cell r="D105">
            <v>82720</v>
          </cell>
          <cell r="F105">
            <v>82720</v>
          </cell>
        </row>
        <row r="106">
          <cell r="B106" t="str">
            <v>H/W시험기사</v>
          </cell>
          <cell r="C106">
            <v>88498</v>
          </cell>
          <cell r="D106">
            <v>89846</v>
          </cell>
          <cell r="F106">
            <v>89846</v>
          </cell>
        </row>
        <row r="107">
          <cell r="B107" t="str">
            <v>S/W시험기사</v>
          </cell>
          <cell r="C107">
            <v>98454</v>
          </cell>
          <cell r="D107">
            <v>98026</v>
          </cell>
          <cell r="F107">
            <v>98026</v>
          </cell>
        </row>
        <row r="108">
          <cell r="B108" t="str">
            <v>CPU시험기사</v>
          </cell>
          <cell r="C108">
            <v>86879</v>
          </cell>
          <cell r="D108">
            <v>88355</v>
          </cell>
          <cell r="F108">
            <v>88355</v>
          </cell>
        </row>
        <row r="109">
          <cell r="B109" t="str">
            <v>광통신기사</v>
          </cell>
          <cell r="C109">
            <v>101131</v>
          </cell>
          <cell r="D109">
            <v>108739</v>
          </cell>
          <cell r="F109">
            <v>108739</v>
          </cell>
        </row>
        <row r="110">
          <cell r="B110" t="str">
            <v>광케이블기사</v>
          </cell>
          <cell r="C110">
            <v>100005</v>
          </cell>
          <cell r="D110">
            <v>104231</v>
          </cell>
          <cell r="F110">
            <v>104231</v>
          </cell>
        </row>
        <row r="111">
          <cell r="B111" t="str">
            <v>도편수</v>
          </cell>
          <cell r="C111">
            <v>114173</v>
          </cell>
          <cell r="D111">
            <v>106094</v>
          </cell>
          <cell r="F111">
            <v>106094</v>
          </cell>
        </row>
        <row r="112">
          <cell r="B112" t="str">
            <v>목조각공</v>
          </cell>
          <cell r="C112">
            <v>93242</v>
          </cell>
          <cell r="D112">
            <v>93853</v>
          </cell>
          <cell r="F112">
            <v>93853</v>
          </cell>
        </row>
        <row r="113">
          <cell r="B113" t="str">
            <v>한식목공</v>
          </cell>
          <cell r="C113">
            <v>91540</v>
          </cell>
          <cell r="D113">
            <v>88290</v>
          </cell>
          <cell r="F113">
            <v>88290</v>
          </cell>
        </row>
        <row r="114">
          <cell r="B114" t="str">
            <v>한식목공조공</v>
          </cell>
          <cell r="C114">
            <v>63750</v>
          </cell>
          <cell r="D114">
            <v>70383</v>
          </cell>
          <cell r="F114">
            <v>70383</v>
          </cell>
        </row>
        <row r="115">
          <cell r="B115" t="str">
            <v>드잡이공</v>
          </cell>
          <cell r="C115">
            <v>100000</v>
          </cell>
          <cell r="D115">
            <v>104894</v>
          </cell>
          <cell r="F115">
            <v>104894</v>
          </cell>
        </row>
        <row r="116">
          <cell r="B116" t="str">
            <v>한식와공</v>
          </cell>
          <cell r="C116">
            <v>136422</v>
          </cell>
          <cell r="D116">
            <v>149444</v>
          </cell>
          <cell r="F116">
            <v>149444</v>
          </cell>
        </row>
        <row r="117">
          <cell r="B117" t="str">
            <v>한식와공조공</v>
          </cell>
          <cell r="C117">
            <v>90129</v>
          </cell>
          <cell r="D117">
            <v>101281</v>
          </cell>
          <cell r="F117">
            <v>101281</v>
          </cell>
        </row>
        <row r="118">
          <cell r="B118" t="str">
            <v>석조각공</v>
          </cell>
          <cell r="C118">
            <v>105942</v>
          </cell>
          <cell r="D118">
            <v>96532</v>
          </cell>
          <cell r="F118">
            <v>96532</v>
          </cell>
        </row>
        <row r="119">
          <cell r="B119" t="str">
            <v>특수화공</v>
          </cell>
          <cell r="C119">
            <v>118338</v>
          </cell>
          <cell r="D119">
            <v>133493</v>
          </cell>
          <cell r="F119">
            <v>133493</v>
          </cell>
        </row>
        <row r="120">
          <cell r="B120" t="str">
            <v>화공</v>
          </cell>
          <cell r="C120">
            <v>92088</v>
          </cell>
          <cell r="D120">
            <v>88944</v>
          </cell>
          <cell r="F120">
            <v>88944</v>
          </cell>
        </row>
        <row r="121">
          <cell r="B121" t="str">
            <v>한식미장공</v>
          </cell>
          <cell r="C121">
            <v>87575</v>
          </cell>
          <cell r="D121">
            <v>85636</v>
          </cell>
          <cell r="F121">
            <v>85636</v>
          </cell>
        </row>
        <row r="122">
          <cell r="B122" t="str">
            <v>원자력배관공</v>
          </cell>
          <cell r="C122">
            <v>95518</v>
          </cell>
          <cell r="D122">
            <v>96766</v>
          </cell>
          <cell r="F122">
            <v>96766</v>
          </cell>
        </row>
        <row r="123">
          <cell r="B123" t="str">
            <v>원자력용접공</v>
          </cell>
          <cell r="C123">
            <v>95314</v>
          </cell>
          <cell r="D123">
            <v>99944</v>
          </cell>
          <cell r="F123">
            <v>99944</v>
          </cell>
        </row>
        <row r="124">
          <cell r="B124" t="str">
            <v>원자력기계설치공</v>
          </cell>
          <cell r="C124">
            <v>90643</v>
          </cell>
          <cell r="D124">
            <v>91634</v>
          </cell>
          <cell r="F124">
            <v>91634</v>
          </cell>
        </row>
        <row r="125">
          <cell r="B125" t="str">
            <v>원자력덕트공</v>
          </cell>
          <cell r="C125">
            <v>87579</v>
          </cell>
          <cell r="D125">
            <v>90726</v>
          </cell>
          <cell r="F125">
            <v>90726</v>
          </cell>
        </row>
        <row r="126">
          <cell r="B126" t="str">
            <v>원자력제관공</v>
          </cell>
          <cell r="C126">
            <v>81226</v>
          </cell>
          <cell r="D126">
            <v>85710</v>
          </cell>
          <cell r="F126">
            <v>85710</v>
          </cell>
        </row>
        <row r="127">
          <cell r="B127" t="str">
            <v>원자력케이블전공</v>
          </cell>
          <cell r="C127">
            <v>86496</v>
          </cell>
          <cell r="D127">
            <v>87150</v>
          </cell>
          <cell r="F127">
            <v>87150</v>
          </cell>
        </row>
        <row r="128">
          <cell r="B128" t="str">
            <v>원자력계장공</v>
          </cell>
          <cell r="C128">
            <v>78849</v>
          </cell>
          <cell r="D128">
            <v>76509</v>
          </cell>
          <cell r="F128">
            <v>76509</v>
          </cell>
        </row>
        <row r="129">
          <cell r="B129" t="str">
            <v>원자력기술자</v>
          </cell>
          <cell r="C129">
            <v>82531</v>
          </cell>
          <cell r="D129">
            <v>84905</v>
          </cell>
          <cell r="F129">
            <v>84905</v>
          </cell>
        </row>
        <row r="130">
          <cell r="B130" t="str">
            <v>중급원자력기술자</v>
          </cell>
          <cell r="C130">
            <v>89064</v>
          </cell>
          <cell r="D130">
            <v>92182</v>
          </cell>
          <cell r="F130">
            <v>92182</v>
          </cell>
        </row>
        <row r="131">
          <cell r="B131" t="str">
            <v>상급원자력기술자</v>
          </cell>
          <cell r="C131">
            <v>102040</v>
          </cell>
          <cell r="D131">
            <v>105581</v>
          </cell>
          <cell r="F131">
            <v>105581</v>
          </cell>
        </row>
        <row r="132">
          <cell r="B132" t="str">
            <v>원자력품질관리사</v>
          </cell>
          <cell r="C132">
            <v>94015</v>
          </cell>
          <cell r="D132">
            <v>94169</v>
          </cell>
          <cell r="F132">
            <v>94169</v>
          </cell>
        </row>
        <row r="133">
          <cell r="B133" t="str">
            <v>원자력특별인부</v>
          </cell>
          <cell r="C133">
            <v>71115</v>
          </cell>
          <cell r="D133">
            <v>71397</v>
          </cell>
          <cell r="F133">
            <v>71397</v>
          </cell>
        </row>
        <row r="134">
          <cell r="B134" t="str">
            <v>원자력보온공</v>
          </cell>
          <cell r="C134">
            <v>79558</v>
          </cell>
          <cell r="D134">
            <v>84891</v>
          </cell>
          <cell r="F134">
            <v>84891</v>
          </cell>
        </row>
        <row r="135">
          <cell r="B135" t="str">
            <v>원자력플랜트전공</v>
          </cell>
          <cell r="C135">
            <v>88190</v>
          </cell>
          <cell r="D135">
            <v>85861</v>
          </cell>
          <cell r="F135">
            <v>85861</v>
          </cell>
        </row>
        <row r="136">
          <cell r="B136" t="str">
            <v>고급원자력비파괴시험</v>
          </cell>
          <cell r="C136">
            <v>87624</v>
          </cell>
          <cell r="D136">
            <v>89445</v>
          </cell>
          <cell r="F136">
            <v>89445</v>
          </cell>
        </row>
        <row r="137">
          <cell r="B137" t="str">
            <v>특급원자력비파괴시험</v>
          </cell>
          <cell r="C137">
            <v>131022</v>
          </cell>
          <cell r="D137">
            <v>136394</v>
          </cell>
          <cell r="F137">
            <v>136394</v>
          </cell>
        </row>
        <row r="138">
          <cell r="B138" t="str">
            <v>전기공사기사1급</v>
          </cell>
          <cell r="C138">
            <v>63980</v>
          </cell>
          <cell r="D138">
            <v>64800</v>
          </cell>
          <cell r="F138">
            <v>64800</v>
          </cell>
        </row>
        <row r="139">
          <cell r="B139" t="str">
            <v>전기공사기사2급</v>
          </cell>
          <cell r="C139">
            <v>58372</v>
          </cell>
          <cell r="D139">
            <v>62990</v>
          </cell>
          <cell r="F139">
            <v>62990</v>
          </cell>
        </row>
        <row r="140">
          <cell r="B140" t="str">
            <v>통신기사1급</v>
          </cell>
          <cell r="C140">
            <v>92459</v>
          </cell>
          <cell r="D140">
            <v>92355</v>
          </cell>
          <cell r="F140">
            <v>92355</v>
          </cell>
        </row>
        <row r="141">
          <cell r="B141" t="str">
            <v>통신기사2급</v>
          </cell>
          <cell r="C141">
            <v>86709</v>
          </cell>
          <cell r="D141">
            <v>91949</v>
          </cell>
          <cell r="F141">
            <v>91949</v>
          </cell>
        </row>
        <row r="142">
          <cell r="B142" t="str">
            <v>통신기능사</v>
          </cell>
          <cell r="C142">
            <v>73945</v>
          </cell>
          <cell r="D142">
            <v>73064</v>
          </cell>
          <cell r="F142">
            <v>73064</v>
          </cell>
        </row>
        <row r="143">
          <cell r="B143" t="str">
            <v>노즐공</v>
          </cell>
          <cell r="C143">
            <v>66731</v>
          </cell>
          <cell r="D143">
            <v>63841</v>
          </cell>
          <cell r="F143">
            <v>63841</v>
          </cell>
        </row>
        <row r="144">
          <cell r="B144" t="str">
            <v>코킹공</v>
          </cell>
          <cell r="C144">
            <v>56412</v>
          </cell>
          <cell r="D144">
            <v>61248</v>
          </cell>
          <cell r="F144">
            <v>61248</v>
          </cell>
        </row>
        <row r="145">
          <cell r="B145" t="str">
            <v>변전전공</v>
          </cell>
          <cell r="C145">
            <v>84845</v>
          </cell>
          <cell r="D145">
            <v>84511</v>
          </cell>
          <cell r="F145">
            <v>84511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"/>
      <sheetName val="B2 - CO(1공구)(수정완료)"/>
      <sheetName val="B2-GIDER(1공구)(수정완료)"/>
      <sheetName val="B2-BEAM(1공구)(수정완료)"/>
      <sheetName val="B2층 SLAB(1공구)(수정완료)"/>
      <sheetName val="Sheet3"/>
      <sheetName val="단면 (2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전기일위대가"/>
      <sheetName val="단가"/>
      <sheetName val="200"/>
      <sheetName val="공통자료"/>
      <sheetName val="금액내역서"/>
      <sheetName val="경영상태"/>
      <sheetName val="SG"/>
      <sheetName val="가격조사서"/>
      <sheetName val="하수BOX이설"/>
      <sheetName val="공사비집계"/>
      <sheetName val="당초"/>
      <sheetName val="BOX 본체"/>
      <sheetName val="배수유공블럭"/>
      <sheetName val="말뚝지지력산정"/>
      <sheetName val="ELECTRIC"/>
      <sheetName val="CTEMCOST"/>
      <sheetName val="SCHEDULE"/>
      <sheetName val="대림경상68억"/>
      <sheetName val="공사비예산서(토목분)"/>
      <sheetName val="내역서"/>
      <sheetName val="C-직노1"/>
      <sheetName val="결과조달"/>
      <sheetName val="DANGA"/>
      <sheetName val="DATE"/>
      <sheetName val="관급자재집계표"/>
      <sheetName val="총괄내역서"/>
      <sheetName val="단면 (2)"/>
      <sheetName val="날개벽(시점좌측)"/>
      <sheetName val="단가 "/>
      <sheetName val="일위대가 (PM)"/>
      <sheetName val="노임"/>
      <sheetName val="입찰안"/>
      <sheetName val="표지"/>
      <sheetName val="할증"/>
      <sheetName val="양수장(기계)"/>
      <sheetName val="__"/>
      <sheetName val="노임단가"/>
      <sheetName val="Sheet1"/>
      <sheetName val="견적990322"/>
      <sheetName val="1.설계조건"/>
      <sheetName val="구조물철거타공정이월"/>
      <sheetName val="산출2-기기동력"/>
      <sheetName val="내역"/>
      <sheetName val="조명시설"/>
      <sheetName val="40총괄"/>
      <sheetName val="40집계"/>
      <sheetName val="국공유지및사유지"/>
      <sheetName val="Baby일위대가"/>
      <sheetName val="산출3-유도등"/>
      <sheetName val="산출2-동력"/>
      <sheetName val="산출2-피뢰침"/>
      <sheetName val="덤프"/>
      <sheetName val="N賃率-職"/>
      <sheetName val="직재"/>
      <sheetName val="#REF"/>
      <sheetName val="S003031"/>
      <sheetName val="여과지동"/>
      <sheetName val="기초자료"/>
      <sheetName val="Supplement2"/>
      <sheetName val="설치공사"/>
      <sheetName val="수목표준대가"/>
      <sheetName val="일위대가(계측기설치)"/>
      <sheetName val="간선계산"/>
      <sheetName val="산정표"/>
      <sheetName val="노무비 경비"/>
      <sheetName val="산재 안전"/>
      <sheetName val="D-경비1"/>
      <sheetName val="A-4"/>
      <sheetName val="COVER"/>
      <sheetName val="EKOG10건축"/>
      <sheetName val="자료입력"/>
      <sheetName val="전기"/>
      <sheetName val="지급자재"/>
      <sheetName val="골조시행"/>
      <sheetName val="3.공통공사대비"/>
      <sheetName val="인건-측정"/>
      <sheetName val="VXXXXX"/>
      <sheetName val="40단가산출서"/>
      <sheetName val="data2"/>
      <sheetName val="입출재고현황 (2)"/>
      <sheetName val="TYPE A"/>
      <sheetName val="설직재-1"/>
      <sheetName val="제직재"/>
      <sheetName val="archi(본사)"/>
      <sheetName val="중기일위대가"/>
      <sheetName val="노무비 근거"/>
      <sheetName val="Y-WORK"/>
      <sheetName val="Macro(전선)"/>
      <sheetName val="MCC제원"/>
      <sheetName val="원형맨홀수량"/>
      <sheetName val="woo(mac)"/>
      <sheetName val="단위수량"/>
      <sheetName val="기초일위"/>
      <sheetName val="수목단가"/>
      <sheetName val="시설수량표"/>
      <sheetName val="시설일위"/>
      <sheetName val="식재수량표"/>
      <sheetName val="식재일위"/>
      <sheetName val="수량이동"/>
      <sheetName val="단가대비표"/>
      <sheetName val="투찰금액"/>
      <sheetName val="물가대비표"/>
      <sheetName val="토목"/>
      <sheetName val="연돌일위집계"/>
      <sheetName val="표지 (2)"/>
      <sheetName val="표지 (3)"/>
      <sheetName val="표지 (4)"/>
      <sheetName val="표지 (5)"/>
      <sheetName val="목차"/>
      <sheetName val="요약"/>
      <sheetName val="목적"/>
      <sheetName val="전제"/>
      <sheetName val="계산기준"/>
      <sheetName val="간지"/>
      <sheetName val="일위(PN)"/>
      <sheetName val="일위대가목차"/>
      <sheetName val="BOQ(전체)"/>
      <sheetName val="예가표"/>
      <sheetName val="교각1"/>
      <sheetName val="개요"/>
      <sheetName val="처리단락"/>
      <sheetName val="일집"/>
      <sheetName val="일위"/>
      <sheetName val="관로토공집계표"/>
      <sheetName val="환경기계공정표 (3)"/>
      <sheetName val="IMPEADENCE MAP 취수장"/>
      <sheetName val="Sheet9"/>
      <sheetName val="Sheet10"/>
      <sheetName val="간선"/>
      <sheetName val="발전기"/>
      <sheetName val="Sheet13"/>
      <sheetName val="Sheet14"/>
      <sheetName val="GEN"/>
      <sheetName val="DATA"/>
      <sheetName val="정공공사"/>
      <sheetName val="2000,9월 일위"/>
      <sheetName val="공통단가"/>
      <sheetName val="단가조사"/>
      <sheetName val="단위단가"/>
      <sheetName val="경상직원"/>
      <sheetName val="조건"/>
      <sheetName val="코드표"/>
      <sheetName val="재료비"/>
      <sheetName val="단가일람"/>
      <sheetName val="조경일람"/>
      <sheetName val="운반비"/>
      <sheetName val="단가표"/>
      <sheetName val="전체도급"/>
      <sheetName val="부대대비"/>
      <sheetName val="냉연집계"/>
      <sheetName val="대운산출"/>
      <sheetName val="수량산출서 갑지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FILE1"/>
      <sheetName val="1.수인터널"/>
      <sheetName val="기성내역서"/>
      <sheetName val="2F 회의실견적(5_14 일대)"/>
      <sheetName val="단가산출서"/>
      <sheetName val="제-노임"/>
      <sheetName val="장비"/>
      <sheetName val="노무"/>
      <sheetName val="설계"/>
      <sheetName val="계산근거"/>
      <sheetName val="하부철근수량"/>
      <sheetName val="수량산출서"/>
      <sheetName val="설계내역서"/>
      <sheetName val="점수계산1-2"/>
      <sheetName val="견적서"/>
      <sheetName val="저"/>
      <sheetName val="1062-X방향 "/>
      <sheetName val="철거산출근거"/>
      <sheetName val="기계내역"/>
      <sheetName val="준검 내역서"/>
      <sheetName val="평가데이터"/>
      <sheetName val="H-pile(298x299)"/>
      <sheetName val="H-pile(250x250)"/>
      <sheetName val="토공A"/>
      <sheetName val="총괄표"/>
      <sheetName val="직공비"/>
      <sheetName val="TEST1"/>
      <sheetName val="6호기"/>
      <sheetName val="조명율표"/>
      <sheetName val="공내역"/>
      <sheetName val="내역및총괄"/>
      <sheetName val="방조제+선착장+배수갑문+부대공+1-2방조제"/>
      <sheetName val="hvac(제어동)"/>
      <sheetName val="plan&amp;section of foundation"/>
      <sheetName val="design criteria"/>
      <sheetName val="252K444"/>
      <sheetName val="터파기및재료"/>
      <sheetName val="별표"/>
      <sheetName val="자재조사표"/>
      <sheetName val="Sheet2"/>
      <sheetName val="교통신호등"/>
      <sheetName val="대비"/>
      <sheetName val="laroux"/>
      <sheetName val="반포-봉암"/>
      <sheetName val="조건표"/>
      <sheetName val="Module1"/>
      <sheetName val="차액보증"/>
      <sheetName val="★도급내역"/>
      <sheetName val="1공구 건정토건 토공"/>
      <sheetName val="밸브설치"/>
      <sheetName val="부대공사비"/>
      <sheetName val="적격"/>
      <sheetName val="공용정보"/>
      <sheetName val="sum1 (2)"/>
      <sheetName val="일위대가(가설)"/>
      <sheetName val="MOTOR"/>
      <sheetName val="일위대가표"/>
      <sheetName val="Sheet4"/>
      <sheetName val="유림골조"/>
      <sheetName val="공통부대비"/>
      <sheetName val="4.전기"/>
      <sheetName val="공사비총괄표"/>
      <sheetName val="asd"/>
      <sheetName val="01"/>
      <sheetName val="Macro(차단기)"/>
      <sheetName val="데이타"/>
      <sheetName val="집계"/>
      <sheetName val="기본일위"/>
      <sheetName val="직노"/>
      <sheetName val="내역서2안"/>
      <sheetName val="실행내역"/>
      <sheetName val="ENE-CAL 1"/>
      <sheetName val="배수공 주요자재 집계표"/>
      <sheetName val="●내역"/>
      <sheetName val="건축단가"/>
      <sheetName val="일위목록"/>
      <sheetName val="공사내역"/>
      <sheetName val="견적"/>
      <sheetName val="을"/>
      <sheetName val="현장관리비 산출내역"/>
      <sheetName val="일반공사"/>
      <sheetName val="자재단가비교표"/>
      <sheetName val="30신설일위대가"/>
      <sheetName val="30집계표"/>
      <sheetName val="BOX전기내역"/>
      <sheetName val="전체철근집계"/>
      <sheetName val="T13(P68~72,78)"/>
      <sheetName val="집계표"/>
      <sheetName val="자료"/>
      <sheetName val="DATE2001"/>
      <sheetName val="자재단가"/>
      <sheetName val="COPING"/>
      <sheetName val="CODE"/>
      <sheetName val="옵션"/>
      <sheetName val="합산자재"/>
      <sheetName val="일대목차"/>
      <sheetName val="노임근거"/>
      <sheetName val="공사비증감"/>
      <sheetName val="토공계산서(부체도로)"/>
      <sheetName val="노원열병합  건축공사기성내역서"/>
      <sheetName val="모델링"/>
      <sheetName val="하중계산"/>
      <sheetName val="실행분개"/>
      <sheetName val="램머"/>
      <sheetName val="공종별집계표"/>
      <sheetName val="공종별세부사항"/>
      <sheetName val="공종별내역서(견적용)"/>
      <sheetName val="금호"/>
      <sheetName val="부하(성남)"/>
      <sheetName val="제경비율"/>
      <sheetName val="Sheet1 (2)"/>
      <sheetName val="Recovered_Sheet22"/>
      <sheetName val="Recovered_Sheet21"/>
      <sheetName val="Recovered_Sheet37"/>
      <sheetName val="내역표지"/>
      <sheetName val="가도공"/>
      <sheetName val="신우"/>
      <sheetName val="D-3109"/>
      <sheetName val="1호맨홀토공"/>
      <sheetName val="인건비"/>
      <sheetName val="2.단면가정"/>
      <sheetName val="input (2)"/>
      <sheetName val="심부구속"/>
      <sheetName val="1"/>
      <sheetName val="기초계산 (2)"/>
      <sheetName val="구조계산"/>
      <sheetName val="말뚝기초"/>
      <sheetName val="수량산출서(전기계장)"/>
      <sheetName val="공사원가계산서"/>
      <sheetName val="기초공"/>
      <sheetName val="기둥(원형)"/>
      <sheetName val="SULKEA"/>
      <sheetName val="잔수량(작성)"/>
      <sheetName val="도급"/>
      <sheetName val="노무비"/>
      <sheetName val="변경내역대비표(2)"/>
      <sheetName val="내역분개"/>
      <sheetName val="DATA1"/>
      <sheetName val="P-J"/>
      <sheetName val="설계명세서"/>
      <sheetName val="집계표(OPTION)"/>
      <sheetName val="패널"/>
      <sheetName val="I一般比"/>
      <sheetName val="PAD TR보호대기초"/>
      <sheetName val="가로등기초"/>
      <sheetName val="HANDHOLE(2)"/>
      <sheetName val="포장공"/>
      <sheetName val="Total"/>
      <sheetName val="설산1.나"/>
      <sheetName val="본사S"/>
      <sheetName val="부속동"/>
      <sheetName val="산출내역서집계표"/>
      <sheetName val="전계가"/>
      <sheetName val="예산변경사항"/>
      <sheetName val="토공사"/>
      <sheetName val="000000"/>
      <sheetName val="목표세부명세"/>
      <sheetName val="E01-02(EV-1-LBS)"/>
      <sheetName val="2006기계경비산출표"/>
      <sheetName val="외주현황9905"/>
      <sheetName val="EQ-R1"/>
      <sheetName val="화전내"/>
      <sheetName val="수질정화시설"/>
      <sheetName val="연결임시"/>
      <sheetName val="c_balju"/>
      <sheetName val="1.우편집중내역서"/>
      <sheetName val="WORK"/>
      <sheetName val="W-현원가"/>
      <sheetName val="6PILE  (돌출)"/>
      <sheetName val="자재"/>
      <sheetName val="산근1"/>
      <sheetName val="ABUT수량-A1"/>
      <sheetName val="중기비"/>
      <sheetName val="시멘트"/>
      <sheetName val="FORM-0"/>
      <sheetName val="프랜트면허"/>
      <sheetName val="토목주소"/>
      <sheetName val="전체"/>
      <sheetName val="단가산출2"/>
      <sheetName val="BweData"/>
      <sheetName val="방배동내역(리라)"/>
      <sheetName val="공통가설"/>
      <sheetName val="부대공사총괄"/>
      <sheetName val="현장경비"/>
      <sheetName val="건축공사집계표"/>
      <sheetName val="방배동내역 (총괄)"/>
      <sheetName val="대비표"/>
      <sheetName val="_REF"/>
      <sheetName val="노임조정"/>
      <sheetName val="품셈TABLE"/>
      <sheetName val="산근"/>
      <sheetName val="B"/>
      <sheetName val="1.0표준품셈"/>
      <sheetName val="1.0계산품셈"/>
      <sheetName val="CAB_OD"/>
      <sheetName val="BID"/>
      <sheetName val="원가계산서"/>
      <sheetName val="아파트기별"/>
      <sheetName val="공리일"/>
      <sheetName val="IW-LIST"/>
      <sheetName val="원가계산서_"/>
      <sheetName val="1st"/>
      <sheetName val="주방환기"/>
      <sheetName val="TYPE-A"/>
      <sheetName val="AP1"/>
      <sheetName val="교각토공"/>
      <sheetName val="Sheet6"/>
      <sheetName val="BOX_본체"/>
      <sheetName val="교량전기"/>
      <sheetName val="고창방향"/>
      <sheetName val="철근단면적"/>
      <sheetName val="옹벽"/>
      <sheetName val="기계경비(시간당)"/>
      <sheetName val="계화총괄"/>
      <sheetName val="계화배수(3대)"/>
      <sheetName val="약품공급2"/>
      <sheetName val="1단계"/>
      <sheetName val="우,오수"/>
      <sheetName val="전동기 SPEC"/>
      <sheetName val="Pier 3"/>
      <sheetName val="INPUT"/>
      <sheetName val="esc"/>
      <sheetName val="교각계산"/>
      <sheetName val="공예을"/>
      <sheetName val="장기차입금"/>
      <sheetName val="내역서 "/>
      <sheetName val="1995년 섹터별 매출"/>
      <sheetName val="Curves"/>
      <sheetName val="Tables"/>
      <sheetName val="DATA2000"/>
      <sheetName val="J01"/>
      <sheetName val="MAIN"/>
      <sheetName val="원가(총괄-4단지)"/>
      <sheetName val="공량산출서"/>
      <sheetName val="J형측구단위수량"/>
      <sheetName val="APT"/>
      <sheetName val="1.설계기준"/>
      <sheetName val="Sheet15"/>
      <sheetName val="guard(mac)"/>
      <sheetName val="식생블럭단위수량"/>
      <sheetName val="배관단가조사서"/>
      <sheetName val="EP0618"/>
      <sheetName val="단가산출"/>
      <sheetName val="내역_FILE"/>
      <sheetName val="일위_FILE"/>
      <sheetName val="일위대가_수정"/>
      <sheetName val="공정"/>
      <sheetName val="산출계산"/>
      <sheetName val="계산"/>
      <sheetName val="양식_일위대가"/>
      <sheetName val="양식_자재"/>
      <sheetName val="양식_동원인원"/>
      <sheetName val="양식_공구손료"/>
      <sheetName val="양식_내역서"/>
      <sheetName val="설계설명"/>
      <sheetName val="예정공정"/>
      <sheetName val="동원"/>
      <sheetName val="총(관로+케이블)"/>
      <sheetName val="총공사"/>
      <sheetName val="공사원가"/>
      <sheetName val="준공내역서(총괄)"/>
      <sheetName val="준공내역서"/>
      <sheetName val="사급자재"/>
      <sheetName val="지입자재"/>
      <sheetName val="일위대가 (2)"/>
      <sheetName val="자재근거"/>
      <sheetName val="일위대가산출근거"/>
      <sheetName val="공구손료"/>
      <sheetName val="소요노력"/>
      <sheetName val="MdlSul"/>
      <sheetName val="공정코드"/>
      <sheetName val="9.2단가산출서"/>
      <sheetName val="손료"/>
      <sheetName val="부대"/>
      <sheetName val="일위CODE"/>
      <sheetName val="동원(3)"/>
      <sheetName val="예정(3)"/>
      <sheetName val="재료-CODE"/>
      <sheetName val="손익분석"/>
      <sheetName val="하조서"/>
      <sheetName val="토목단가"/>
      <sheetName val="물가"/>
      <sheetName val="ilch"/>
      <sheetName val="일위대가 (PMIS)"/>
      <sheetName val="금융"/>
      <sheetName val="MEXICO-C"/>
      <sheetName val="제경비(3차분)"/>
      <sheetName val="경산"/>
      <sheetName val="총괄"/>
      <sheetName val="99노임기준"/>
      <sheetName val="금융비용"/>
      <sheetName val="4-3 보온 기본물량집계"/>
      <sheetName val="단면가정"/>
      <sheetName val="대전21토목내역서"/>
      <sheetName val="DATA98"/>
      <sheetName val="기본"/>
      <sheetName val="sw1"/>
      <sheetName val="H-PILE 박기"/>
      <sheetName val="갑지(추정)"/>
      <sheetName val="횡배수관토공수량"/>
      <sheetName val="1 자원총괄"/>
      <sheetName val="소야공정계획표"/>
      <sheetName val="부하계산서"/>
      <sheetName val="문학간접"/>
      <sheetName val="설계개요"/>
      <sheetName val="취수탑"/>
      <sheetName val="총괄원가계산서"/>
      <sheetName val="총괄원가계산서 (업체제공)"/>
      <sheetName val="설명서 "/>
      <sheetName val="총괄집계표"/>
      <sheetName val="귀래 설계 공내역서"/>
      <sheetName val="하수급견적대비"/>
      <sheetName val="U-TYPE(1)"/>
      <sheetName val="단면_(2)"/>
      <sheetName val="준검_내역서"/>
      <sheetName val="96까지"/>
      <sheetName val="97년"/>
      <sheetName val="98이후"/>
      <sheetName val="내역서(당초변경)"/>
      <sheetName val="결재란"/>
      <sheetName val="3지구단위"/>
      <sheetName val="간접비"/>
      <sheetName val="수로단위수량"/>
      <sheetName val="9"/>
      <sheetName val="마감사양"/>
      <sheetName val="전력구구조물산근"/>
      <sheetName val="플랜트 설치"/>
      <sheetName val="부대공Ⅱ"/>
      <sheetName val="맨홀수량"/>
      <sheetName val="COST"/>
      <sheetName val="기초단가"/>
      <sheetName val="3.하중산정4.지지력"/>
      <sheetName val="노단"/>
      <sheetName val="합천내역"/>
      <sheetName val="지수"/>
      <sheetName val="예산내역서"/>
      <sheetName val="설계예산서"/>
      <sheetName val="E01_02_EV_1_LBS_"/>
      <sheetName val="EQUIPMENT -2"/>
      <sheetName val="건내역(초)"/>
      <sheetName val="DIRECT WORK"/>
      <sheetName val="chitimc"/>
      <sheetName val="출자한도"/>
      <sheetName val="REINF."/>
      <sheetName val="I.설계조건"/>
      <sheetName val="주형"/>
      <sheetName val="3.바닥판설계"/>
      <sheetName val="J直材4"/>
      <sheetName val="공종별내역서"/>
      <sheetName val="SLAB&quot;1&quot;"/>
      <sheetName val="적용기준"/>
      <sheetName val="설비단가표"/>
      <sheetName val="결재갑지"/>
      <sheetName val="일위대가(건축)"/>
      <sheetName val="견적대비표"/>
      <sheetName val="본사공가현황"/>
      <sheetName val=" 상부공통집계(총괄)"/>
      <sheetName val="홍보비디오"/>
      <sheetName val="L형옹벽단위수량(35)"/>
      <sheetName val="L형옹벽단위수량(25)"/>
      <sheetName val="설계조건"/>
      <sheetName val="연습"/>
      <sheetName val="사전공사"/>
      <sheetName val="내역서(펌프장)"/>
      <sheetName val="자판실행"/>
      <sheetName val="설계내역"/>
      <sheetName val="토공정보"/>
      <sheetName val="관급자재"/>
      <sheetName val="이전비"/>
      <sheetName val="변화치수"/>
      <sheetName val="계산중"/>
      <sheetName val="횡배위치"/>
      <sheetName val="단락전류-A"/>
      <sheetName val="SP-B1"/>
      <sheetName val="의뢰서"/>
      <sheetName val=""/>
      <sheetName val="1.2단락전류"/>
      <sheetName val="단가 및 재료비"/>
      <sheetName val="신당동집계표"/>
      <sheetName val="주경기-오배수"/>
      <sheetName val="LD"/>
      <sheetName val="약전닥트"/>
      <sheetName val="건축부하"/>
      <sheetName val="일지-H"/>
      <sheetName val="FA설치명세"/>
      <sheetName val="품"/>
      <sheetName val="퇴비산출근거"/>
      <sheetName val="설직재_1"/>
      <sheetName val="8.PILE  (돌출)"/>
      <sheetName val="연장산출서"/>
      <sheetName val="관기초단위수량( type A)"/>
      <sheetName val="관기초단위수량( type B)"/>
      <sheetName val="관기초단위수량(type C)"/>
      <sheetName val="관기초단위수량(type D"/>
      <sheetName val="관기초단위수량(type E)"/>
      <sheetName val="설계명세서(선로)"/>
      <sheetName val="원형1호맨홀토공수량"/>
      <sheetName val="산업"/>
      <sheetName val="1공구산출"/>
      <sheetName val="일위대가(공원,광장)"/>
      <sheetName val="공원.광장집계"/>
      <sheetName val="일위대가(가로등1공구)"/>
      <sheetName val="1공구집계"/>
      <sheetName val="일위대가(가로등지구외공구)"/>
      <sheetName val="지구외집계"/>
      <sheetName val="일위대가산출근거-1"/>
      <sheetName val="2002상반기노임기준"/>
      <sheetName val="분전반"/>
      <sheetName val="변경공종별내역서"/>
      <sheetName val="단면치수"/>
      <sheetName val="VS P-Q"/>
      <sheetName val="각형맨홀"/>
      <sheetName val="CCTV내역서"/>
      <sheetName val="단가산근"/>
      <sheetName val="적용단가"/>
      <sheetName val="수입"/>
      <sheetName val="정부노임단가"/>
      <sheetName val="교대(A1-A2)"/>
      <sheetName val="AAA"/>
      <sheetName val="부안일위"/>
      <sheetName val="AC포장수량"/>
      <sheetName val="김포IO"/>
      <sheetName val="PIPE"/>
      <sheetName val="FLANGE"/>
      <sheetName val="VALVE"/>
      <sheetName val="보차도경계석"/>
      <sheetName val="원가서"/>
      <sheetName val="원형측구(B-type)"/>
      <sheetName val="전기자료"/>
      <sheetName val="전기공사-공종구분"/>
      <sheetName val="COVERSHEET"/>
      <sheetName val="XZLC004_PART2"/>
      <sheetName val="7.PILE  (돌출)"/>
      <sheetName val="사진대지"/>
      <sheetName val="2.단가산출서(총괄)"/>
      <sheetName val="5.일위대가"/>
      <sheetName val="인건비 "/>
      <sheetName val="MATRLDATA"/>
      <sheetName val="하천제원"/>
      <sheetName val="자재단가표"/>
      <sheetName val="UNIT"/>
      <sheetName val="관개"/>
      <sheetName val="단"/>
      <sheetName val="산출및내역"/>
      <sheetName val="수량산출"/>
      <sheetName val="원가계산서구조조정"/>
      <sheetName val="참조(X)"/>
      <sheetName val="허용전류-IEC DATA"/>
      <sheetName val="2. 차단기 용량계산"/>
      <sheetName val="3.3 전력간선 굵기"/>
      <sheetName val="1.4 부하계산서(환산계수)"/>
      <sheetName val="2.  단락전류의 계산"/>
      <sheetName val="1.2 부하계산서"/>
      <sheetName val="관일"/>
      <sheetName val="YES-T"/>
      <sheetName val="LOAD 5 Wind "/>
      <sheetName val="견적단가"/>
      <sheetName val="DB"/>
      <sheetName val="배관내역"/>
      <sheetName val="실행"/>
      <sheetName val="TYPE별집계"/>
      <sheetName val="토목수량(공정)"/>
      <sheetName val="공종단가"/>
      <sheetName val="증감대비"/>
      <sheetName val="품셈(기초)"/>
      <sheetName val="CAT_5"/>
      <sheetName val="조도계산(1)"/>
      <sheetName val="결재판"/>
      <sheetName val="발주수량표"/>
      <sheetName val="입찰보고"/>
      <sheetName val="6.2.1 지하차도 조도계산"/>
      <sheetName val="집"/>
      <sheetName val="대포2교접속"/>
      <sheetName val="0708"/>
      <sheetName val="가설공사내역"/>
      <sheetName val="401"/>
      <sheetName val="양수장내역"/>
      <sheetName val="장비명"/>
      <sheetName val="판가반영"/>
      <sheetName val="경제성분석"/>
      <sheetName val="유화"/>
      <sheetName val="HISTORICAL"/>
      <sheetName val="FORECASTING"/>
      <sheetName val="hGH정제"/>
      <sheetName val="95월별매출"/>
      <sheetName val="맨홀수량산출"/>
      <sheetName val="FD"/>
      <sheetName val="청산공사"/>
      <sheetName val="공통"/>
      <sheetName val="집 계 표"/>
      <sheetName val="노무비1"/>
      <sheetName val="설계예산내역서"/>
      <sheetName val="설계예산2"/>
      <sheetName val="일위(설)"/>
      <sheetName val="입력시트"/>
      <sheetName val="건축"/>
      <sheetName val="건축내역서"/>
      <sheetName val="설비내역서"/>
      <sheetName val="전기내역서"/>
      <sheetName val="부대내역"/>
      <sheetName val="0226"/>
      <sheetName val="물량표S"/>
      <sheetName val="2000년1차"/>
      <sheetName val="내역서을지"/>
      <sheetName val="사통"/>
      <sheetName val="Laser Alignment Target Spec"/>
      <sheetName val="Laser Focus Spec"/>
      <sheetName val="도면자료제출일정"/>
      <sheetName val="DDD"/>
      <sheetName val="AS포장복구 "/>
      <sheetName val="삭제금지단가"/>
      <sheetName val="CON포장수량"/>
      <sheetName val="CONUNIT"/>
      <sheetName val="2.대외공문"/>
      <sheetName val="현장지지물물량"/>
      <sheetName val="목공"/>
      <sheetName val="형틀위임장_전창목"/>
      <sheetName val="철근"/>
      <sheetName val="철근위임장_강천석"/>
      <sheetName val="용역"/>
      <sheetName val="FRP내역서"/>
      <sheetName val="직재산"/>
      <sheetName val="실행기성 갑지"/>
      <sheetName val="수안보-MBR1"/>
      <sheetName val="220 (2)"/>
      <sheetName val="산출근거"/>
      <sheetName val="건설기계"/>
      <sheetName val="노무단가"/>
      <sheetName val="9509"/>
      <sheetName val="오산운암4-2BL  기성세부"/>
      <sheetName val="아파트 "/>
      <sheetName val="단가_"/>
      <sheetName val="일위대가_(PM)"/>
      <sheetName val="단면_(2)1"/>
      <sheetName val="BOX_본체1"/>
      <sheetName val="단가_1"/>
      <sheetName val="일위대가_(PM)1"/>
      <sheetName val="Sheet1_(2)"/>
      <sheetName val="노무비_경비"/>
      <sheetName val="산재_안전"/>
      <sheetName val="표지_(2)"/>
      <sheetName val="표지_(3)"/>
      <sheetName val="표지_(4)"/>
      <sheetName val="표지_(5)"/>
      <sheetName val="PAD_TR보호대기초"/>
      <sheetName val="3_공통공사대비"/>
      <sheetName val="환경기계공정표_(3)"/>
      <sheetName val="1_수인터널"/>
      <sheetName val="6PILE__(돌출)"/>
      <sheetName val="2F_회의실견적(5_14_일대)"/>
      <sheetName val="수량산출서_갑지"/>
      <sheetName val="노무비_근거"/>
      <sheetName val="1_0표준품셈"/>
      <sheetName val="1_0계산품셈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ENE-CAL_1"/>
      <sheetName val="plan&amp;section_of_foundation"/>
      <sheetName val="design_criteria"/>
      <sheetName val="IMPEADENCE_MAP_취수장"/>
      <sheetName val="현장관리비_산출내역"/>
      <sheetName val="1_설계조건"/>
      <sheetName val="1062-X방향_"/>
      <sheetName val="2_단면가정"/>
      <sheetName val="input_(2)"/>
      <sheetName val="기초계산_(2)"/>
      <sheetName val="노원열병합__건축공사기성내역서"/>
      <sheetName val="방배동내역_(총괄)"/>
      <sheetName val="배수공_주요자재_집계표"/>
      <sheetName val="1공구_건정토건_토공"/>
      <sheetName val="sum1_(2)"/>
      <sheetName val="4_전기"/>
      <sheetName val="입출재고현황_(2)"/>
      <sheetName val="TYPE_A"/>
      <sheetName val="내역서_"/>
      <sheetName val="1995년_섹터별_매출"/>
      <sheetName val="설산1_나"/>
      <sheetName val="03.내 역 서"/>
      <sheetName val="02.집 계 표"/>
      <sheetName val="04.일위대가목록표"/>
      <sheetName val="b_balju"/>
      <sheetName val="와동25-3(변경)"/>
      <sheetName val="INPUT(덕도방향-시점)"/>
      <sheetName val="PRD투입장비계획"/>
      <sheetName val="장비집계"/>
      <sheetName val="3련 BOX"/>
      <sheetName val="1SPAN"/>
      <sheetName val="준검_내역서1"/>
      <sheetName val="Pier_3"/>
      <sheetName val="1_우편집중내역서"/>
      <sheetName val="4-3_보온_기본물량집계"/>
      <sheetName val="3_하중산정4_지지력"/>
      <sheetName val="1_설계기준"/>
      <sheetName val="I_설계조건"/>
      <sheetName val="3_바닥판설계"/>
      <sheetName val="EQUIPMENT_-2"/>
      <sheetName val="H-PILE_박기"/>
      <sheetName val="_상부공통집계(총괄)"/>
      <sheetName val="REINF_"/>
      <sheetName val="플랜트_설치"/>
      <sheetName val="총인원"/>
      <sheetName val="직급인원"/>
      <sheetName val="역T형(H=6.0) (2)"/>
      <sheetName val="토사(PE)"/>
      <sheetName val="일위대가목록"/>
      <sheetName val="MACRO(MCC)"/>
      <sheetName val="분석"/>
      <sheetName val="실행철강하도"/>
      <sheetName val="J__TEAM_5_My_Documents_dacom__2"/>
      <sheetName val="J__TEAM_5_My_Documents_dacom__3"/>
      <sheetName val="J__TEAM_5_My_Documents_dacom__4"/>
      <sheetName val="J__TEAM_5_My_Documents_dacom__5"/>
      <sheetName val="J__TEAM_5_My_Documents_dacom__6"/>
      <sheetName val="J__TEAM_5_My_Documents_dacom__7"/>
      <sheetName val="J__TEAM_5_My_Documents_dacom__8"/>
      <sheetName val="J__TEAM_5_My_Documents_dacom__9"/>
      <sheetName val="J__TEAM_5_My_Documents_dacom_10"/>
      <sheetName val="J__TEAM_5_My_Documents_dacom_11"/>
      <sheetName val="BOX-1510"/>
      <sheetName val="DHEQSUPT"/>
      <sheetName val="일위대가 (P_x0000__x0000__x0005__x0000_"/>
      <sheetName val="LOADS"/>
      <sheetName val="SKETCH"/>
      <sheetName val="CHECK1"/>
      <sheetName val="SHEAR1"/>
      <sheetName val="J__TEAM_5_My_Documents_dacom_12"/>
      <sheetName val="J__TEAM_5_My_Documents_dacom_13"/>
      <sheetName val="골재집계"/>
      <sheetName val="콤보"/>
      <sheetName val="3BL공동구 수량"/>
      <sheetName val="날1"/>
      <sheetName val="손익"/>
      <sheetName val="연결원본-절대지우지말것"/>
      <sheetName val="f4-f7"/>
      <sheetName val="최적단면"/>
      <sheetName val="개별직종노임단가(2005.1)"/>
      <sheetName val="토공정_x0005_"/>
    </sheetNames>
    <sheetDataSet>
      <sheetData sheetId="0" refreshError="1">
        <row r="732">
          <cell r="A732" t="str">
            <v>K02</v>
          </cell>
          <cell r="B732">
            <v>47</v>
          </cell>
          <cell r="C732">
            <v>0</v>
          </cell>
          <cell r="D732" t="str">
            <v>제 47 호표</v>
          </cell>
          <cell r="E732" t="str">
            <v>프라임코팅</v>
          </cell>
          <cell r="F732">
            <v>0</v>
          </cell>
          <cell r="G732">
            <v>0</v>
          </cell>
          <cell r="H732" t="str">
            <v>MC-1</v>
          </cell>
          <cell r="I732">
            <v>0</v>
          </cell>
          <cell r="J732">
            <v>0</v>
          </cell>
          <cell r="K732">
            <v>0</v>
          </cell>
          <cell r="L732" t="str">
            <v>근거 : 건설12-11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 t="str">
            <v>단위 : 100m2</v>
          </cell>
        </row>
        <row r="733">
          <cell r="A733" t="str">
            <v xml:space="preserve"> </v>
          </cell>
          <cell r="B733">
            <v>0</v>
          </cell>
          <cell r="C733">
            <v>0</v>
          </cell>
          <cell r="D733" t="str">
            <v>명    칭</v>
          </cell>
          <cell r="E733" t="str">
            <v>규   격</v>
          </cell>
          <cell r="F733" t="str">
            <v>단  위</v>
          </cell>
          <cell r="G733" t="str">
            <v>수  량</v>
          </cell>
          <cell r="H733" t="str">
            <v>직접</v>
          </cell>
          <cell r="I733" t="str">
            <v>재료비</v>
          </cell>
          <cell r="J733" t="str">
            <v>간접</v>
          </cell>
          <cell r="K733" t="str">
            <v>재료비</v>
          </cell>
          <cell r="L733" t="str">
            <v>직접</v>
          </cell>
          <cell r="M733" t="str">
            <v>노무비</v>
          </cell>
          <cell r="N733" t="str">
            <v>경</v>
          </cell>
          <cell r="O733" t="str">
            <v>비</v>
          </cell>
          <cell r="P733" t="str">
            <v>계</v>
          </cell>
          <cell r="Q733" t="str">
            <v>비    고</v>
          </cell>
        </row>
        <row r="734">
          <cell r="A734" t="str">
            <v xml:space="preserve"> 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 t="str">
            <v>단가</v>
          </cell>
          <cell r="I734" t="str">
            <v>금액</v>
          </cell>
          <cell r="J734" t="str">
            <v>단가</v>
          </cell>
          <cell r="K734" t="str">
            <v>금액</v>
          </cell>
          <cell r="L734" t="str">
            <v>단가</v>
          </cell>
          <cell r="M734" t="str">
            <v>금액</v>
          </cell>
          <cell r="N734" t="str">
            <v>단가</v>
          </cell>
          <cell r="O734" t="str">
            <v>금액</v>
          </cell>
        </row>
        <row r="735">
          <cell r="A735" t="str">
            <v>I005</v>
          </cell>
          <cell r="B735">
            <v>0.38</v>
          </cell>
          <cell r="C735">
            <v>0</v>
          </cell>
          <cell r="D735" t="str">
            <v>아스팔트</v>
          </cell>
          <cell r="E735" t="str">
            <v>MC-1</v>
          </cell>
          <cell r="F735" t="str">
            <v>d/m</v>
          </cell>
          <cell r="G735">
            <v>0.38</v>
          </cell>
          <cell r="H735">
            <v>38000</v>
          </cell>
          <cell r="I735">
            <v>14440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14440</v>
          </cell>
        </row>
        <row r="736">
          <cell r="A736" t="str">
            <v>r036</v>
          </cell>
          <cell r="B736">
            <v>0.04</v>
          </cell>
          <cell r="C736">
            <v>0</v>
          </cell>
          <cell r="D736" t="str">
            <v>포장공</v>
          </cell>
          <cell r="E736">
            <v>0</v>
          </cell>
          <cell r="F736" t="str">
            <v>인</v>
          </cell>
          <cell r="G736">
            <v>0.04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68200</v>
          </cell>
          <cell r="M736">
            <v>2728</v>
          </cell>
          <cell r="N736">
            <v>0</v>
          </cell>
          <cell r="O736">
            <v>0</v>
          </cell>
          <cell r="P736">
            <v>2728</v>
          </cell>
        </row>
        <row r="737">
          <cell r="A737" t="str">
            <v>r010</v>
          </cell>
          <cell r="B737">
            <v>0.12</v>
          </cell>
          <cell r="C737">
            <v>0</v>
          </cell>
          <cell r="D737" t="str">
            <v>보통인부</v>
          </cell>
          <cell r="E737">
            <v>0</v>
          </cell>
          <cell r="F737" t="str">
            <v>인</v>
          </cell>
          <cell r="G737">
            <v>0.12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34900</v>
          </cell>
          <cell r="M737">
            <v>4188</v>
          </cell>
          <cell r="N737">
            <v>0</v>
          </cell>
          <cell r="O737">
            <v>0</v>
          </cell>
          <cell r="P737">
            <v>4188</v>
          </cell>
        </row>
        <row r="741">
          <cell r="D741" t="str">
            <v>보통인부</v>
          </cell>
          <cell r="E741">
            <v>0</v>
          </cell>
          <cell r="F741" t="str">
            <v>인</v>
          </cell>
          <cell r="G741">
            <v>0.12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34900</v>
          </cell>
          <cell r="M741">
            <v>4188</v>
          </cell>
          <cell r="N741">
            <v>0</v>
          </cell>
          <cell r="O741">
            <v>0</v>
          </cell>
          <cell r="P741">
            <v>4188</v>
          </cell>
        </row>
        <row r="742">
          <cell r="A742" t="str">
            <v xml:space="preserve"> </v>
          </cell>
        </row>
        <row r="743">
          <cell r="A743" t="str">
            <v xml:space="preserve"> </v>
          </cell>
        </row>
        <row r="744">
          <cell r="A744" t="str">
            <v xml:space="preserve"> </v>
          </cell>
        </row>
        <row r="745">
          <cell r="A745" t="str">
            <v xml:space="preserve"> </v>
          </cell>
          <cell r="B745">
            <v>0</v>
          </cell>
          <cell r="C745" t="str">
            <v>K02</v>
          </cell>
          <cell r="D745" t="str">
            <v>계</v>
          </cell>
          <cell r="E745" t="str">
            <v>제 47 호표</v>
          </cell>
          <cell r="F745">
            <v>0</v>
          </cell>
          <cell r="G745">
            <v>0</v>
          </cell>
          <cell r="H745">
            <v>0</v>
          </cell>
          <cell r="I745">
            <v>14440</v>
          </cell>
          <cell r="J745">
            <v>0</v>
          </cell>
          <cell r="K745">
            <v>0</v>
          </cell>
          <cell r="L745">
            <v>0</v>
          </cell>
          <cell r="M745">
            <v>6916</v>
          </cell>
          <cell r="N745">
            <v>0</v>
          </cell>
          <cell r="O745">
            <v>0</v>
          </cell>
          <cell r="P745">
            <v>21356</v>
          </cell>
        </row>
        <row r="1400">
          <cell r="A1400" t="str">
            <v>B22</v>
          </cell>
          <cell r="B1400">
            <v>93</v>
          </cell>
          <cell r="C1400">
            <v>0</v>
          </cell>
          <cell r="D1400" t="str">
            <v>제 93 호표</v>
          </cell>
          <cell r="E1400" t="str">
            <v>관용접(Φ400mm)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 t="str">
            <v>근거 : 건설17-8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 t="str">
            <v>단위 : 개소/6m</v>
          </cell>
        </row>
        <row r="1401">
          <cell r="A1401" t="str">
            <v xml:space="preserve"> </v>
          </cell>
          <cell r="B1401">
            <v>0</v>
          </cell>
          <cell r="C1401">
            <v>0</v>
          </cell>
          <cell r="D1401" t="str">
            <v>명    칭</v>
          </cell>
          <cell r="E1401" t="str">
            <v>규   격</v>
          </cell>
          <cell r="F1401" t="str">
            <v>단  위</v>
          </cell>
          <cell r="G1401" t="str">
            <v>수  량</v>
          </cell>
          <cell r="H1401" t="str">
            <v>직접</v>
          </cell>
          <cell r="I1401" t="str">
            <v>재료비</v>
          </cell>
          <cell r="J1401" t="str">
            <v>간접</v>
          </cell>
          <cell r="K1401" t="str">
            <v>재료비</v>
          </cell>
          <cell r="L1401" t="str">
            <v>직접</v>
          </cell>
          <cell r="M1401" t="str">
            <v>노무비</v>
          </cell>
          <cell r="N1401" t="str">
            <v>경</v>
          </cell>
          <cell r="O1401" t="str">
            <v>비</v>
          </cell>
          <cell r="P1401" t="str">
            <v>계</v>
          </cell>
          <cell r="Q1401" t="str">
            <v>비    고</v>
          </cell>
        </row>
        <row r="1402">
          <cell r="A1402" t="str">
            <v xml:space="preserve"> </v>
          </cell>
          <cell r="B1402">
            <v>0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 t="str">
            <v>단가</v>
          </cell>
          <cell r="I1402" t="str">
            <v>금액</v>
          </cell>
          <cell r="J1402" t="str">
            <v>단가</v>
          </cell>
          <cell r="K1402" t="str">
            <v>금액</v>
          </cell>
          <cell r="L1402" t="str">
            <v>단가</v>
          </cell>
          <cell r="M1402" t="str">
            <v>금액</v>
          </cell>
          <cell r="N1402" t="str">
            <v>단가</v>
          </cell>
          <cell r="O1402" t="str">
            <v>금액</v>
          </cell>
        </row>
        <row r="1403">
          <cell r="A1403" t="str">
            <v>I020</v>
          </cell>
          <cell r="B1403">
            <v>1.6</v>
          </cell>
          <cell r="C1403">
            <v>0</v>
          </cell>
          <cell r="D1403" t="str">
            <v>용접봉</v>
          </cell>
          <cell r="E1403" t="str">
            <v>115×3mm</v>
          </cell>
          <cell r="F1403" t="str">
            <v>kg</v>
          </cell>
          <cell r="G1403">
            <v>1.6</v>
          </cell>
          <cell r="H1403">
            <v>0</v>
          </cell>
          <cell r="I1403">
            <v>0</v>
          </cell>
          <cell r="J1403">
            <v>920</v>
          </cell>
          <cell r="K1403">
            <v>1472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1472</v>
          </cell>
        </row>
        <row r="1404">
          <cell r="A1404" t="str">
            <v>r013</v>
          </cell>
          <cell r="B1404">
            <v>0.54</v>
          </cell>
          <cell r="C1404">
            <v>0</v>
          </cell>
          <cell r="D1404" t="str">
            <v>용접공</v>
          </cell>
          <cell r="E1404">
            <v>0</v>
          </cell>
          <cell r="F1404" t="str">
            <v>인</v>
          </cell>
          <cell r="G1404">
            <v>0.54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65500</v>
          </cell>
          <cell r="M1404">
            <v>35370</v>
          </cell>
          <cell r="N1404">
            <v>0</v>
          </cell>
          <cell r="O1404">
            <v>0</v>
          </cell>
          <cell r="P1404">
            <v>35370</v>
          </cell>
        </row>
        <row r="1410">
          <cell r="D1410" t="str">
            <v>용접공</v>
          </cell>
          <cell r="E1410">
            <v>0</v>
          </cell>
          <cell r="F1410" t="str">
            <v>인</v>
          </cell>
          <cell r="G1410">
            <v>0.54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65500</v>
          </cell>
          <cell r="M1410">
            <v>35370</v>
          </cell>
          <cell r="N1410">
            <v>0</v>
          </cell>
          <cell r="O1410">
            <v>0</v>
          </cell>
          <cell r="P1410">
            <v>35370</v>
          </cell>
        </row>
        <row r="1411">
          <cell r="A1411" t="str">
            <v xml:space="preserve"> </v>
          </cell>
        </row>
        <row r="1412">
          <cell r="A1412" t="str">
            <v xml:space="preserve"> </v>
          </cell>
        </row>
        <row r="1413">
          <cell r="A1413" t="str">
            <v xml:space="preserve"> </v>
          </cell>
          <cell r="B1413">
            <v>0</v>
          </cell>
          <cell r="C1413" t="str">
            <v>B22</v>
          </cell>
          <cell r="D1413" t="str">
            <v>계</v>
          </cell>
          <cell r="E1413" t="str">
            <v>제 93 호표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1472</v>
          </cell>
          <cell r="L1413">
            <v>0</v>
          </cell>
          <cell r="M1413">
            <v>35370</v>
          </cell>
          <cell r="N1413">
            <v>0</v>
          </cell>
          <cell r="O1413">
            <v>0</v>
          </cell>
          <cell r="P1413">
            <v>36842</v>
          </cell>
        </row>
        <row r="1516">
          <cell r="A1516" t="str">
            <v>O03</v>
          </cell>
          <cell r="B1516">
            <v>101</v>
          </cell>
          <cell r="C1516">
            <v>0</v>
          </cell>
          <cell r="D1516" t="str">
            <v>제 101 호표</v>
          </cell>
          <cell r="E1516" t="str">
            <v>인력 터파기(풍화암 및 연암)</v>
          </cell>
          <cell r="F1516">
            <v>0</v>
          </cell>
          <cell r="G1516">
            <v>0</v>
          </cell>
          <cell r="H1516" t="str">
            <v>인력(2-3)</v>
          </cell>
          <cell r="I1516">
            <v>0</v>
          </cell>
          <cell r="J1516">
            <v>0</v>
          </cell>
          <cell r="K1516">
            <v>0</v>
          </cell>
          <cell r="L1516" t="str">
            <v>근거 : 토공3-1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 t="str">
            <v>단위 :㎥</v>
          </cell>
        </row>
        <row r="1517">
          <cell r="A1517" t="str">
            <v xml:space="preserve"> </v>
          </cell>
          <cell r="B1517">
            <v>0</v>
          </cell>
          <cell r="C1517">
            <v>0</v>
          </cell>
          <cell r="D1517" t="str">
            <v>명    칭</v>
          </cell>
          <cell r="E1517" t="str">
            <v>규   격</v>
          </cell>
          <cell r="F1517" t="str">
            <v>단  위</v>
          </cell>
          <cell r="G1517" t="str">
            <v>수  량</v>
          </cell>
          <cell r="H1517" t="str">
            <v>직접</v>
          </cell>
          <cell r="I1517" t="str">
            <v>재료비</v>
          </cell>
          <cell r="J1517" t="str">
            <v>간접</v>
          </cell>
          <cell r="K1517" t="str">
            <v>재료비</v>
          </cell>
          <cell r="L1517" t="str">
            <v>직접</v>
          </cell>
          <cell r="M1517" t="str">
            <v>노무비</v>
          </cell>
          <cell r="N1517" t="str">
            <v>경</v>
          </cell>
          <cell r="O1517" t="str">
            <v>비</v>
          </cell>
          <cell r="P1517" t="str">
            <v>계</v>
          </cell>
          <cell r="Q1517" t="str">
            <v>비    고</v>
          </cell>
        </row>
        <row r="1518">
          <cell r="A1518" t="str">
            <v xml:space="preserve"> </v>
          </cell>
          <cell r="B1518">
            <v>0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 t="str">
            <v>단가</v>
          </cell>
          <cell r="I1518" t="str">
            <v>금액</v>
          </cell>
          <cell r="J1518" t="str">
            <v>단가</v>
          </cell>
          <cell r="K1518" t="str">
            <v>금액</v>
          </cell>
          <cell r="L1518" t="str">
            <v>단가</v>
          </cell>
          <cell r="M1518" t="str">
            <v>금액</v>
          </cell>
          <cell r="N1518" t="str">
            <v>단가</v>
          </cell>
          <cell r="O1518" t="str">
            <v>금액</v>
          </cell>
        </row>
        <row r="1519">
          <cell r="A1519" t="str">
            <v>r010</v>
          </cell>
          <cell r="B1519">
            <v>1</v>
          </cell>
          <cell r="C1519">
            <v>0</v>
          </cell>
          <cell r="D1519" t="str">
            <v>보통인부</v>
          </cell>
          <cell r="E1519">
            <v>0</v>
          </cell>
          <cell r="F1519" t="str">
            <v>인</v>
          </cell>
          <cell r="G1519">
            <v>1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34900</v>
          </cell>
          <cell r="M1519">
            <v>34900</v>
          </cell>
          <cell r="N1519">
            <v>0</v>
          </cell>
          <cell r="O1519">
            <v>0</v>
          </cell>
          <cell r="P1519">
            <v>34900</v>
          </cell>
          <cell r="Q1519" t="str">
            <v>주위에 장애물이 있을경우</v>
          </cell>
        </row>
        <row r="1520">
          <cell r="A1520" t="str">
            <v>R037</v>
          </cell>
          <cell r="B1520">
            <v>2</v>
          </cell>
          <cell r="C1520">
            <v>0</v>
          </cell>
          <cell r="D1520" t="str">
            <v>할석공</v>
          </cell>
          <cell r="E1520">
            <v>0</v>
          </cell>
          <cell r="F1520" t="str">
            <v>인</v>
          </cell>
          <cell r="G1520">
            <v>2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65700</v>
          </cell>
          <cell r="M1520">
            <v>131400</v>
          </cell>
          <cell r="N1520">
            <v>0</v>
          </cell>
          <cell r="O1520">
            <v>0</v>
          </cell>
          <cell r="P1520">
            <v>131400</v>
          </cell>
          <cell r="Q1520" t="str">
            <v>50%까지 할증가능</v>
          </cell>
        </row>
        <row r="1527">
          <cell r="D1527" t="str">
            <v>할석공</v>
          </cell>
          <cell r="E1527">
            <v>0</v>
          </cell>
          <cell r="F1527" t="str">
            <v>인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65700</v>
          </cell>
          <cell r="M1527">
            <v>131400</v>
          </cell>
          <cell r="N1527">
            <v>0</v>
          </cell>
          <cell r="O1527">
            <v>0</v>
          </cell>
          <cell r="P1527">
            <v>131400</v>
          </cell>
          <cell r="Q1527" t="str">
            <v>50%까지 할증가능</v>
          </cell>
        </row>
        <row r="1528">
          <cell r="A1528" t="str">
            <v xml:space="preserve"> </v>
          </cell>
        </row>
        <row r="1529">
          <cell r="A1529" t="str">
            <v xml:space="preserve"> </v>
          </cell>
          <cell r="B1529">
            <v>0</v>
          </cell>
          <cell r="C1529" t="str">
            <v>O03</v>
          </cell>
          <cell r="D1529" t="str">
            <v>계</v>
          </cell>
          <cell r="E1529" t="str">
            <v>제 101 호표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166300</v>
          </cell>
          <cell r="N1529">
            <v>0</v>
          </cell>
          <cell r="O1529">
            <v>0</v>
          </cell>
          <cell r="P1529">
            <v>166300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체"/>
      <sheetName val="완화차로"/>
      <sheetName val="옹벽"/>
      <sheetName val="포장,기타"/>
      <sheetName val="TEST1"/>
      <sheetName val="조명시설"/>
      <sheetName val="간접비"/>
      <sheetName val="조경"/>
      <sheetName val="건축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집계"/>
      <sheetName val="수량집계"/>
      <sheetName val="집계1"/>
      <sheetName val="수량1"/>
      <sheetName val="철근1"/>
      <sheetName val="집계2"/>
      <sheetName val="수량2"/>
      <sheetName val="철근2"/>
      <sheetName val="집계3"/>
      <sheetName val="수량3"/>
      <sheetName val="철근3"/>
      <sheetName val="집계4"/>
      <sheetName val="수량4"/>
      <sheetName val="철근4"/>
      <sheetName val="집계5"/>
      <sheetName val="수량5"/>
      <sheetName val="철근5"/>
      <sheetName val="집계7"/>
      <sheetName val="수량7"/>
      <sheetName val="철근7"/>
      <sheetName val="유량계조서"/>
      <sheetName val="조명시설"/>
      <sheetName val="말뚝지지력산정"/>
      <sheetName val="산출근거"/>
      <sheetName val="깨기"/>
      <sheetName val="#REF"/>
      <sheetName val="6PILE  (돌출)"/>
      <sheetName val="포장물량집계"/>
      <sheetName val="입찰안"/>
      <sheetName val="수량산출"/>
      <sheetName val="대로근거"/>
      <sheetName val="역T형(H=6.0) (2)"/>
      <sheetName val="연결관단위"/>
      <sheetName val="중로근거"/>
      <sheetName val="일위대가"/>
      <sheetName val="식생블럭단위수량"/>
      <sheetName val="장비집계"/>
      <sheetName val="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48">
          <cell r="F48">
            <v>0.85935589000000001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프랜트면허"/>
      <sheetName val="토목주소"/>
      <sheetName val="MYENGBU"/>
      <sheetName val="중기일위대가"/>
      <sheetName val="물량표"/>
      <sheetName val="집계표"/>
      <sheetName val="노임단가"/>
      <sheetName val="기초일위"/>
      <sheetName val="수목단가"/>
      <sheetName val="시설수량표"/>
      <sheetName val="시설일위"/>
      <sheetName val="식재수량표"/>
      <sheetName val="식재일위"/>
      <sheetName val="자재단가"/>
      <sheetName val="갑지(추정)"/>
      <sheetName val="방배동내역(리라)"/>
      <sheetName val="현장경비"/>
      <sheetName val="건축공사집계표"/>
      <sheetName val="부대공사총괄"/>
      <sheetName val="주식"/>
      <sheetName val="음료실행"/>
      <sheetName val="투자효율분석"/>
      <sheetName val="설계명세서"/>
      <sheetName val="Sheet4"/>
      <sheetName val="매립"/>
      <sheetName val="일위대가"/>
      <sheetName val="EJ"/>
      <sheetName val="ELECTRIC"/>
      <sheetName val="SCHEDULE"/>
      <sheetName val="CTEMCOST"/>
      <sheetName val="0226"/>
      <sheetName val="금액내역서"/>
      <sheetName val="인사자료총집계"/>
      <sheetName val="경영상태"/>
      <sheetName val="Man Hole"/>
      <sheetName val="Sheet5"/>
      <sheetName val="FORM-0"/>
      <sheetName val="내역서"/>
      <sheetName val="갑지1"/>
      <sheetName val="1ST"/>
      <sheetName val="금융비용"/>
      <sheetName val="#REF"/>
      <sheetName val="경비"/>
      <sheetName val="대비"/>
      <sheetName val="Sheet1"/>
      <sheetName val="화전내"/>
      <sheetName val="기지국"/>
      <sheetName val="설산1.나"/>
      <sheetName val="본사S"/>
      <sheetName val="설계명세"/>
      <sheetName val="실행내역"/>
      <sheetName val="갑지"/>
      <sheetName val="마감사양"/>
      <sheetName val="DATA2000"/>
      <sheetName val="TEST1"/>
      <sheetName val="입출재고현황 (2)"/>
      <sheetName val="A"/>
      <sheetName val="연돌일위집계"/>
      <sheetName val="배명(단가)"/>
      <sheetName val="결제"/>
      <sheetName val="중기사용료"/>
      <sheetName val="방배동내역 (총괄)"/>
      <sheetName val="표준건축비"/>
      <sheetName val="공통가설"/>
      <sheetName val="공사내역"/>
      <sheetName val="개요"/>
      <sheetName val="부속동"/>
      <sheetName val="수량3"/>
      <sheetName val="을지 (2)"/>
      <sheetName val="을지"/>
      <sheetName val="차액보증"/>
      <sheetName val="archi(본사)"/>
      <sheetName val="내역표지"/>
      <sheetName val="실행"/>
      <sheetName val="SAKUB"/>
      <sheetName val="Sheet2"/>
      <sheetName val="영동(D)"/>
      <sheetName val="조명시설"/>
      <sheetName val="대갑기성내역"/>
      <sheetName val="할증 "/>
      <sheetName val="CAL1"/>
      <sheetName val="내역"/>
      <sheetName val="설계조건"/>
      <sheetName val="00년"/>
      <sheetName val="일위_파일"/>
      <sheetName val="날개벽"/>
      <sheetName val="암거단위-1련"/>
      <sheetName val="환율"/>
      <sheetName val="변경내역대비표(2)"/>
      <sheetName val="도급"/>
      <sheetName val="지급자재"/>
      <sheetName val="ENE-CAL"/>
      <sheetName val="정부노임단가"/>
      <sheetName val="기안"/>
      <sheetName val="개산공사비"/>
      <sheetName val="단가표 "/>
      <sheetName val="부하계산서"/>
      <sheetName val="1,2,3,4,5단위수량"/>
      <sheetName val="가격조사서"/>
      <sheetName val="연결임시"/>
      <sheetName val="계수시트"/>
      <sheetName val="원가계산서"/>
      <sheetName val="TYPE-A"/>
      <sheetName val="일위"/>
      <sheetName val="을"/>
      <sheetName val="EQT-ESTN"/>
      <sheetName val="자금흐름표_SAC_작업"/>
      <sheetName val="의뢰서"/>
      <sheetName val="일위대가(여기까지)"/>
      <sheetName val="품셈"/>
      <sheetName val="골조시행"/>
      <sheetName val="구체"/>
      <sheetName val="좌측날개벽"/>
      <sheetName val="우측날개벽"/>
      <sheetName val="기계경비일람"/>
      <sheetName val="찍기"/>
      <sheetName val="경비2내역"/>
      <sheetName val="L형옹벽"/>
      <sheetName val="ITEM"/>
      <sheetName val="FFU 물량"/>
      <sheetName val="공문"/>
      <sheetName val="부하(성남)"/>
      <sheetName val="본사공가현황"/>
      <sheetName val="아파트기별"/>
      <sheetName val="공리일"/>
      <sheetName val="Total"/>
      <sheetName val="36+45-113-18+19+20I"/>
      <sheetName val="COVER"/>
      <sheetName val="cable-data"/>
      <sheetName val="산거각호표"/>
      <sheetName val="IW-LIST"/>
      <sheetName val="비교1"/>
      <sheetName val="3.공통공사대비"/>
      <sheetName val="6PILE  (돌출)"/>
      <sheetName val=" 공장동 건설공사 견적서 R5.xlsx"/>
      <sheetName val="은행"/>
      <sheetName val="공사예산하조서(O.K)"/>
      <sheetName val="FOB발"/>
      <sheetName val="실행(ALT1)"/>
      <sheetName val="실행철강하도"/>
      <sheetName val="견적서"/>
      <sheetName val="MEXICO-C"/>
      <sheetName val="단가표"/>
      <sheetName val="14.1&quot; Cst 변화"/>
      <sheetName val="투입집계표"/>
      <sheetName val="총괄표"/>
      <sheetName val="Sheet1 (2)"/>
      <sheetName val="단면 (2)"/>
      <sheetName val="품의"/>
      <sheetName val="BID"/>
      <sheetName val="G2설비도급"/>
      <sheetName val="예가표"/>
      <sheetName val="WORK"/>
      <sheetName val="공예을"/>
      <sheetName val="정산내역"/>
      <sheetName val="입고현황(전체)"/>
      <sheetName val="선로정수계산"/>
      <sheetName val="수목데이타 "/>
      <sheetName val="9GNG운반"/>
      <sheetName val="포장절단"/>
      <sheetName val="토목내역"/>
      <sheetName val="1호맨홀토공"/>
      <sheetName val="Sight n M.H"/>
      <sheetName val="__"/>
      <sheetName val="신우"/>
      <sheetName val="VS P-Q"/>
      <sheetName val="98비정기소모"/>
      <sheetName val="설비2차"/>
      <sheetName val="표지"/>
      <sheetName val="목차"/>
      <sheetName val="목차1"/>
      <sheetName val="목차2"/>
      <sheetName val="목차3"/>
      <sheetName val="목차4"/>
      <sheetName val="목차5"/>
      <sheetName val="등록현황토목"/>
      <sheetName val="등록현황건축"/>
      <sheetName val="등록현황프랜"/>
      <sheetName val="등록현황아파"/>
      <sheetName val="토목명부정규"/>
      <sheetName val="토목명부지방"/>
      <sheetName val="건축명부정규"/>
      <sheetName val="건축명부지방"/>
      <sheetName val="프랜등록명부"/>
      <sheetName val="프랜등록지방"/>
      <sheetName val="아파트명부"/>
      <sheetName val="토목면허1"/>
      <sheetName val="토목면허2"/>
      <sheetName val="건축면허1"/>
      <sheetName val="건축면허2"/>
      <sheetName val="프랜트면허지방"/>
      <sheetName val="아파트면허"/>
      <sheetName val="CAPVC"/>
      <sheetName val="1,2공구원가계산서"/>
      <sheetName val="2공구산출내역"/>
      <sheetName val="1공구산출내역서"/>
      <sheetName val="TTL"/>
      <sheetName val="單價表단가표"/>
      <sheetName val="잡철물"/>
      <sheetName val="설계내역서"/>
      <sheetName val="견적대비표"/>
      <sheetName val="입찰안"/>
      <sheetName val="현장조직도"/>
      <sheetName val="원가"/>
      <sheetName val="원가 (2)"/>
      <sheetName val="설비집계"/>
      <sheetName val="장비설치공사"/>
      <sheetName val="옥외"/>
      <sheetName val="기계실"/>
      <sheetName val="공조배관"/>
      <sheetName val="공조닥트"/>
      <sheetName val="위생배관"/>
      <sheetName val="연도"/>
      <sheetName val="방진"/>
      <sheetName val="수영장"/>
      <sheetName val="kimre scrubber"/>
      <sheetName val=" 견적서"/>
      <sheetName val="121220_14라인 분석실 개조공사_정산내역서_최종취합"/>
      <sheetName val="BA "/>
      <sheetName val="DRUM"/>
      <sheetName val="G.R300경비"/>
      <sheetName val="Supplement2"/>
      <sheetName val="장비명"/>
      <sheetName val="SPC노임(5월)"/>
      <sheetName val="결과조달"/>
      <sheetName val="F4-F7"/>
      <sheetName val="Ⅴ-2.공종별내역"/>
      <sheetName val="참조"/>
      <sheetName val="장비내역서"/>
      <sheetName val="수선계획표"/>
      <sheetName val="건축공사"/>
      <sheetName val="40총괄"/>
      <sheetName val="40집계"/>
      <sheetName val="전계가"/>
      <sheetName val="증감분석"/>
      <sheetName val="을 2"/>
      <sheetName val="을 1"/>
      <sheetName val="dg"/>
      <sheetName val="방배동내역(한영)"/>
      <sheetName val="INPUT"/>
      <sheetName val="실행원가내역"/>
      <sheetName val="공사비예산서(토목분)"/>
      <sheetName val="간선계산"/>
      <sheetName val="전기일위목록"/>
      <sheetName val="2000년1차"/>
      <sheetName val="목표세부명세"/>
      <sheetName val="소방현물"/>
      <sheetName val="산5-3"/>
      <sheetName val="단가"/>
      <sheetName val="유림골조"/>
      <sheetName val="대공종"/>
      <sheetName val="공틀공사"/>
      <sheetName val="EGI 판넬단가표"/>
      <sheetName val="방음판단가.TRIM.ㄷPOST"/>
      <sheetName val="EGI원가산출"/>
      <sheetName val="EGI 원가산출표"/>
      <sheetName val="Y-WORK"/>
      <sheetName val="별표 "/>
      <sheetName val="평자재단가"/>
      <sheetName val="품셈TABLE"/>
      <sheetName val="간접경상비"/>
      <sheetName val="경성자금"/>
      <sheetName val="증감내역서"/>
      <sheetName val="안양건축"/>
      <sheetName val="경상비"/>
      <sheetName val="조명일위"/>
      <sheetName val="건축내역"/>
      <sheetName val="FB25JN"/>
      <sheetName val="납부서"/>
      <sheetName val="노무비단가"/>
      <sheetName val="중기조종사 단위단가"/>
      <sheetName val="원본"/>
      <sheetName val="JUCKEYK"/>
      <sheetName val="교통대책내역"/>
      <sheetName val="견적"/>
      <sheetName val="부표총괄"/>
      <sheetName val="기초"/>
      <sheetName val="시설"/>
      <sheetName val="노임이"/>
      <sheetName val="CC16-내역서"/>
      <sheetName val="일위대가(계측기설치)"/>
      <sheetName val="설계"/>
      <sheetName val="총괄내역서"/>
      <sheetName val="참고"/>
      <sheetName val="공사개요"/>
      <sheetName val="장비투입계획"/>
      <sheetName val="장비가동"/>
      <sheetName val="일위대가표"/>
      <sheetName val="배수내역 (2)"/>
      <sheetName val="건축내역서"/>
      <sheetName val="설비내역서"/>
      <sheetName val="전기내역서"/>
      <sheetName val="c_balju"/>
      <sheetName val="工완성공사율"/>
      <sheetName val="물량산출근거"/>
      <sheetName val="AH-1 "/>
      <sheetName val="순환펌프"/>
      <sheetName val="급,배기팬"/>
      <sheetName val="급탕순환펌프"/>
      <sheetName val="9509"/>
      <sheetName val="특수선일위대가"/>
      <sheetName val="COA-17"/>
      <sheetName val="C-18"/>
      <sheetName val="P.M 별"/>
      <sheetName val="일위대가(1)"/>
      <sheetName val="252K444"/>
      <sheetName val="미익SUB"/>
      <sheetName val="장비집계"/>
      <sheetName val="조명율표"/>
      <sheetName val="비가동-20"/>
      <sheetName val="별표"/>
      <sheetName val="날개벽수량표"/>
      <sheetName val="단가조사표"/>
      <sheetName val="우수"/>
      <sheetName val="CONCRETE"/>
      <sheetName val="장비"/>
      <sheetName val="노무"/>
      <sheetName val="자재"/>
      <sheetName val="산근1"/>
      <sheetName val="경비실"/>
      <sheetName val="토공(완충)"/>
      <sheetName val="WING3"/>
      <sheetName val="산출서(임시전력간선)"/>
      <sheetName val="단가비교"/>
      <sheetName val="토공 갑지"/>
      <sheetName val="Customer Databas"/>
      <sheetName val="업무처리전"/>
      <sheetName val="현황산출서"/>
      <sheetName val="6호기"/>
      <sheetName val="ABUT수량-A1"/>
      <sheetName val="교각1"/>
      <sheetName val="암거공"/>
      <sheetName val="COPING"/>
      <sheetName val="원형1호맨홀토공수량"/>
      <sheetName val="기둥(원형)"/>
      <sheetName val="말뚝지지력산정"/>
      <sheetName val="3BL공동구 수량"/>
      <sheetName val="교각계산"/>
      <sheetName val="양식"/>
      <sheetName val="가시설수량"/>
      <sheetName val="옹벽"/>
      <sheetName val="3련 BOX"/>
      <sheetName val="Sheet17"/>
      <sheetName val="우각부보강"/>
      <sheetName val="DATE"/>
      <sheetName val="가도공"/>
      <sheetName val="횡배수관수량집계"/>
      <sheetName val="횡배수관기초"/>
      <sheetName val="단위수량"/>
      <sheetName val="H-PILE수량집계"/>
      <sheetName val="이토변실(A3-LINE)"/>
      <sheetName val="판정1교토공"/>
      <sheetName val="내역서(사업소)"/>
      <sheetName val="교대(A1-A2)"/>
      <sheetName val="일반수량총괄집계"/>
      <sheetName val="Man_Hole"/>
      <sheetName val="사진"/>
      <sheetName val="예총"/>
      <sheetName val="개인별 순위표"/>
      <sheetName val="수리결과"/>
      <sheetName val="UEC영화관본공사내역"/>
      <sheetName val="PI"/>
      <sheetName val="관급"/>
      <sheetName val="시중노임단가"/>
      <sheetName val="원가data"/>
      <sheetName val="산출2-기기동력"/>
      <sheetName val="DATA"/>
      <sheetName val="공사원가현장별"/>
      <sheetName val="알맹이"/>
      <sheetName val="전기공사"/>
      <sheetName val="노무비"/>
      <sheetName val="토목내역서"/>
      <sheetName val="APT"/>
      <sheetName val="적용토목"/>
      <sheetName val="설 계"/>
      <sheetName val="아파트"/>
      <sheetName val="3월연장근무"/>
      <sheetName val="붙임2-1  지급조서명세서(2001년분)"/>
      <sheetName val="원가계산서(남측)"/>
      <sheetName val="원가_(2)"/>
      <sheetName val="별표_"/>
      <sheetName val="EGI_판넬단가표"/>
      <sheetName val="방음판단가_TRIM_ㄷPOST"/>
      <sheetName val="EGI_원가산출표"/>
      <sheetName val="설계내역2"/>
      <sheetName val="손익분석"/>
      <sheetName val="기본대가"/>
      <sheetName val="집계표(OPTION)"/>
      <sheetName val="돈암사업"/>
      <sheetName val="IT-BAT"/>
      <sheetName val="FACTOR"/>
      <sheetName val="광통신 견적내역서1"/>
      <sheetName val="네고율"/>
      <sheetName val="정보"/>
      <sheetName val="설직재-1"/>
      <sheetName val="제직재"/>
      <sheetName val=""/>
      <sheetName val="EP0618"/>
      <sheetName val="설산1_나"/>
      <sheetName val="방배동내역_(총괄)"/>
      <sheetName val="입출재고현황_(2)"/>
      <sheetName val="을지_(2)"/>
      <sheetName val="할증_"/>
      <sheetName val="단가표_"/>
      <sheetName val="수입"/>
      <sheetName val="200"/>
      <sheetName val="2000전체분"/>
      <sheetName val="Front"/>
      <sheetName val="wall"/>
      <sheetName val="전기"/>
      <sheetName val="산근"/>
      <sheetName val="시장성초안camera"/>
      <sheetName val="CON'C"/>
      <sheetName val="설계서(본관)"/>
      <sheetName val="물가시세"/>
      <sheetName val="2003상반기노임기준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급여조견표"/>
      <sheetName val="기초단가"/>
      <sheetName val="1-최종안"/>
      <sheetName val="사업분석-분양가결정"/>
      <sheetName val="암센터"/>
      <sheetName val="배수통관(좌)"/>
      <sheetName val="입찰보고"/>
      <sheetName val="산출금액내역"/>
      <sheetName val="수량명세서"/>
      <sheetName val="3차토목내역"/>
      <sheetName val="보고"/>
      <sheetName val="2.당사 사업경비내역"/>
      <sheetName val="목창호"/>
      <sheetName val="직노"/>
      <sheetName val="손익계산서(管理)"/>
      <sheetName val="옥내소화전계산서"/>
      <sheetName val="식재일위대가"/>
      <sheetName val="장비사양"/>
      <sheetName val="평균터파기고(1-2,ASP)"/>
      <sheetName val="직원투입계획"/>
      <sheetName val="잡비"/>
      <sheetName val="총괄"/>
      <sheetName val="대로근거"/>
      <sheetName val="조달청적격심사"/>
      <sheetName val="입찰품의서"/>
      <sheetName val="입찰견적보고서"/>
      <sheetName val="터파기및재료"/>
      <sheetName val="세부내역"/>
      <sheetName val="건축원가"/>
      <sheetName val="데리네이타현황"/>
      <sheetName val="9811"/>
      <sheetName val="삼보지질"/>
      <sheetName val="부대내역"/>
      <sheetName val="기타시설"/>
      <sheetName val="판매시설"/>
      <sheetName val="아파트_9"/>
      <sheetName val="주민복지관"/>
      <sheetName val="지하주차장"/>
      <sheetName val="직접공사비집계표_7"/>
      <sheetName val="기계 도급내역서"/>
      <sheetName val="견"/>
      <sheetName val="101동"/>
      <sheetName val="2.대외공문"/>
      <sheetName val="98수문일위"/>
      <sheetName val="심사"/>
      <sheetName val="단가 및 재료비"/>
      <sheetName val="단가산출2"/>
      <sheetName val="단가산출1"/>
      <sheetName val="중기사용료산출근거"/>
      <sheetName val="FRP PIPING 일위대가"/>
      <sheetName val="동원인원"/>
      <sheetName val="토목-물가"/>
      <sheetName val="지급자재내역서"/>
      <sheetName val="C급보 "/>
      <sheetName val="1.변경범위"/>
      <sheetName val="식재인부"/>
      <sheetName val="소요자재"/>
      <sheetName val="노무산출서"/>
      <sheetName val="일위목록"/>
      <sheetName val="입찰내역 발주처 양식"/>
      <sheetName val="도장(V4 2Q 투자공사)"/>
      <sheetName val="수량산출서"/>
      <sheetName val="뚝토공"/>
      <sheetName val="GAEYO"/>
      <sheetName val="U-TYPE(1)"/>
      <sheetName val="Toolbox"/>
      <sheetName val="4동급수"/>
      <sheetName val="파일의이용"/>
      <sheetName val="Sheet2 (2)"/>
      <sheetName val="Man_Hole1"/>
      <sheetName val="G_R300경비"/>
      <sheetName val="FFU_물량"/>
      <sheetName val="3_공통공사대비"/>
      <sheetName val="_공장동_건설공사_견적서_R5_xlsx"/>
      <sheetName val="6PILE__(돌출)"/>
      <sheetName val="공사예산하조서(O_K)"/>
      <sheetName val="14_1&quot;_Cst_변화"/>
      <sheetName val="Sight_n_M_H"/>
      <sheetName val="Ⅴ-2_공종별내역"/>
      <sheetName val="을_2"/>
      <sheetName val="을_1"/>
      <sheetName val="VS_P-Q"/>
      <sheetName val="원가_(2)1"/>
      <sheetName val="kimre_scrubber"/>
      <sheetName val="_견적서"/>
      <sheetName val="121220_14라인_분석실_개조공사_정산내역서_최종취합"/>
      <sheetName val="BA_"/>
      <sheetName val="Sheet1_(2)"/>
      <sheetName val="단면_(2)"/>
      <sheetName val="EGI_판넬단가표1"/>
      <sheetName val="방음판단가_TRIM_ㄷPOST1"/>
      <sheetName val="EGI_원가산출표1"/>
      <sheetName val="별표_1"/>
      <sheetName val="중기조종사_단위단가"/>
      <sheetName val="배수내역_(2)"/>
      <sheetName val="AH-1_"/>
      <sheetName val="수목데이타_"/>
      <sheetName val="P_M_별"/>
      <sheetName val="토공_갑지"/>
      <sheetName val="Customer_Databas"/>
      <sheetName val="3BL공동구_수량"/>
      <sheetName val="3련_BOX"/>
      <sheetName val="설_계"/>
      <sheetName val="붙임2-1__지급조서명세서(2001년분)"/>
      <sheetName val="개인별_순위표"/>
      <sheetName val="TOWER 12TON"/>
      <sheetName val="TOWER 10TON"/>
      <sheetName val="광통신_견적내역서1"/>
      <sheetName val="FRP_PIPING_일위대가"/>
      <sheetName val="C_d"/>
      <sheetName val="과천MAIN"/>
      <sheetName val="L형옹벽(key)"/>
      <sheetName val="부대공Ⅱ"/>
      <sheetName val="_x005f_x0000_"/>
      <sheetName val="21"/>
      <sheetName val="중로근거"/>
      <sheetName val="jobhist"/>
      <sheetName val="중공종"/>
      <sheetName val="간접비"/>
      <sheetName val="aa"/>
      <sheetName val="Mech_1030"/>
      <sheetName val="POWER ASSUMPTIONS"/>
      <sheetName val="Work Stop"/>
      <sheetName val="N賃率-職"/>
      <sheetName val="12호기내역서(건축분)"/>
      <sheetName val="BQ"/>
      <sheetName val="실행갑지"/>
      <sheetName val="중곡동"/>
      <sheetName val="결제방"/>
      <sheetName val="CV허용전류"/>
      <sheetName val="ASALTOTA"/>
      <sheetName val="참고) 검사 기준"/>
      <sheetName val="공종분리"/>
      <sheetName val="기성내역"/>
      <sheetName val="HRSG SMALL07220"/>
      <sheetName val="수로단위수량"/>
      <sheetName val="________1ST_________JABO_O120_2"/>
      <sheetName val="________1ST_________JABO_O120_3"/>
      <sheetName val="집 계 표"/>
      <sheetName val="CABLE및 자재 TOTAL"/>
      <sheetName val="LO0402"/>
      <sheetName val="LO0413"/>
      <sheetName val="LO0415"/>
      <sheetName val="LO0503"/>
      <sheetName val="LO0504"/>
      <sheetName val="LO0515"/>
      <sheetName val="MR RF"/>
      <sheetName val="LO0515 (급탕)"/>
      <sheetName val="유체종류(Fluid)"/>
      <sheetName val="E01"/>
      <sheetName val="MVE02"/>
      <sheetName val="_x005f_x005f_x005f_x0000_"/>
      <sheetName val="_x005f_x005f_x005f_x005f_x005f_x005f_x005f_x0000_"/>
      <sheetName val="NOTE"/>
      <sheetName val="SEX"/>
      <sheetName val="LKVL-CK-HT-GD1"/>
      <sheetName val="CT Thang Mo"/>
      <sheetName val="분석"/>
      <sheetName val="손익"/>
      <sheetName val="1. 설계조건 2.단면가정 3. 하중계산"/>
      <sheetName val="DATA 입력란"/>
      <sheetName val="기계"/>
      <sheetName val="BSD (2)"/>
      <sheetName val="재료비"/>
      <sheetName val="예정(3)"/>
      <sheetName val="동원(3)"/>
      <sheetName val="_x005f_x005f_x005f_x005f_x005f_x005f_x005f_x005f_x005f_x005f_"/>
      <sheetName val="插座"/>
      <sheetName val="MAIN CABLE"/>
      <sheetName val="BUS DUCT"/>
      <sheetName val="CLAUSE"/>
      <sheetName val="실적종합"/>
      <sheetName val="ΔVp &amp; Ω"/>
      <sheetName val="PROCURE"/>
      <sheetName val="도"/>
      <sheetName val="입력시트"/>
      <sheetName val="공통부대비"/>
      <sheetName val="사통"/>
      <sheetName val="CAP"/>
      <sheetName val="Var."/>
      <sheetName val="R"/>
      <sheetName val="정리"/>
      <sheetName val="dV&amp;Cl"/>
      <sheetName val="sort"/>
      <sheetName val="주요자재집계"/>
      <sheetName val="FAB별"/>
      <sheetName val="Eq. Mobilization"/>
      <sheetName val="대운산출"/>
      <sheetName val="도급원가"/>
      <sheetName val="스케즐"/>
      <sheetName val="000000"/>
      <sheetName val="시설이용권명세서"/>
      <sheetName val="해운대V-B"/>
      <sheetName val="평3"/>
      <sheetName val="별표집계"/>
      <sheetName val="MATRLDATA"/>
      <sheetName val="전기실-1"/>
      <sheetName val="지연사유"/>
      <sheetName val="견적을지"/>
      <sheetName val="분전반"/>
      <sheetName val="A-4"/>
      <sheetName val="C1ㅇ"/>
      <sheetName val="sw1"/>
      <sheetName val="98지급계획"/>
      <sheetName val="자동제어공사 내역서"/>
      <sheetName val="공정분류"/>
      <sheetName val="코드표"/>
      <sheetName val="전체기준Data"/>
      <sheetName val="2-3.V.D일위"/>
      <sheetName val="시화점실행"/>
      <sheetName val="실행(표지,갑,을)"/>
      <sheetName val="1차 내역서"/>
      <sheetName val="냉천부속동"/>
      <sheetName val="효율표"/>
      <sheetName val="자료"/>
      <sheetName val="남양내역"/>
      <sheetName val="Print"/>
      <sheetName val="CAT_5"/>
      <sheetName val="정부노임"/>
      <sheetName val="C3"/>
      <sheetName val="Sheet3"/>
      <sheetName val="HX"/>
      <sheetName val="5.설계명세서"/>
      <sheetName val="자판실행"/>
      <sheetName val="설비원가"/>
      <sheetName val="1.수인터널"/>
      <sheetName val="원가계산하도"/>
      <sheetName val="공사설명서"/>
      <sheetName val="주빔의 설계"/>
      <sheetName val="바닥판"/>
      <sheetName val="입력DATA"/>
      <sheetName val="데이타"/>
      <sheetName val="21301동"/>
      <sheetName val="실행대비"/>
      <sheetName val="내역서1999.8최종"/>
      <sheetName val="식재가격"/>
      <sheetName val="식재총괄"/>
      <sheetName val="SORCE1"/>
      <sheetName val="여흥"/>
      <sheetName val="구조물공"/>
      <sheetName val="부대공"/>
      <sheetName val="배수공"/>
      <sheetName val="토공"/>
      <sheetName val="포장공"/>
      <sheetName val="포장공사"/>
      <sheetName val="주거이전비지급대상명부"/>
      <sheetName val="본부장"/>
      <sheetName val="01.토지산정"/>
      <sheetName val="일위대가목차"/>
      <sheetName val="노임,재료비"/>
      <sheetName val="기술조건"/>
      <sheetName val="유림총괄"/>
      <sheetName val="기술부대조건"/>
      <sheetName val="수량산출"/>
      <sheetName val="산출집계"/>
      <sheetName val="1. 조명내역서(조명설치)"/>
      <sheetName val="2. 조명내역서(조명자재)"/>
      <sheetName val="일위대가집계표"/>
      <sheetName val="유지보수팀"/>
      <sheetName val="구성비"/>
      <sheetName val="?"/>
      <sheetName val="단양 00 아파트-세부내역"/>
      <sheetName val="108.수선비"/>
      <sheetName val="118.세금과공과"/>
      <sheetName val="101.매출액"/>
      <sheetName val="102.매출원가명세서"/>
      <sheetName val="103.제조원가명세"/>
      <sheetName val="104.정비원가명세"/>
      <sheetName val="105.공사원가명세"/>
      <sheetName val="106.용역원가명세"/>
      <sheetName val="감가상각비"/>
      <sheetName val="수선비"/>
      <sheetName val="고정자산처분명세"/>
      <sheetName val="처분명세(나열)"/>
      <sheetName val="특별이익"/>
      <sheetName val="특별손실"/>
      <sheetName val="법인세등"/>
      <sheetName val="이자수익(수입이자)"/>
      <sheetName val="이자수익(유가증권이자)"/>
      <sheetName val="배당금수익(수입배당금)"/>
      <sheetName val="영업외수익"/>
      <sheetName val="이자비용(지급이자)"/>
      <sheetName val="이자비용(사채이자)"/>
      <sheetName val="영업외비용"/>
      <sheetName val="세금과공과"/>
      <sheetName val="기부금"/>
      <sheetName val="지정기부금"/>
      <sheetName val="107.감가상각비"/>
      <sheetName val="109.고정자산처분(집계)"/>
      <sheetName val="110.처분명세(나열)"/>
      <sheetName val="111.이자수익(수입이자)"/>
      <sheetName val="112.이자수익(유가증권이자)"/>
      <sheetName val="113.배당금수익(수입배당금)"/>
      <sheetName val="114.영업외수익"/>
      <sheetName val="115.이자비용(지급이자)"/>
      <sheetName val="116.이자비용(사채이자)"/>
      <sheetName val="117.영업외비용"/>
      <sheetName val="119.기부금"/>
      <sheetName val="120.지정기부금"/>
      <sheetName val="121.특별이익"/>
      <sheetName val="122.특별손실"/>
      <sheetName val="123.법인세등"/>
      <sheetName val="108_수선비"/>
      <sheetName val="118_세금과공과"/>
      <sheetName val="사기성계산 (3)"/>
      <sheetName val="YOEMAGUM"/>
      <sheetName val="관리비배분 (2)"/>
      <sheetName val="10한빛"/>
      <sheetName val="WPL"/>
      <sheetName val="금융"/>
      <sheetName val="리스"/>
      <sheetName val="보험"/>
      <sheetName val="영업외손익등"/>
      <sheetName val="경제성분석"/>
      <sheetName val="NB-MKT"/>
      <sheetName val="현금흐름(SPC)"/>
      <sheetName val="9-1차이내역"/>
      <sheetName val="101-116"/>
      <sheetName val="admin"/>
      <sheetName val="97년추정손익계산서"/>
      <sheetName val="의왕"/>
      <sheetName val="상반기손익차2총괄"/>
      <sheetName val="감가상각"/>
      <sheetName val="24.보증금(전신전화가입권)"/>
      <sheetName val="PPC기"/>
      <sheetName val="소기"/>
      <sheetName val="대기"/>
      <sheetName val="합기"/>
      <sheetName val="daywork- Tham khao"/>
      <sheetName val="Sheet13"/>
      <sheetName val="21.보증금(전신전화가입권)"/>
      <sheetName val="매출"/>
      <sheetName val="월별보고표"/>
      <sheetName val="CoA map"/>
      <sheetName val="E100"/>
      <sheetName val="E110"/>
      <sheetName val="예산"/>
      <sheetName val="7.5 재질별 수율"/>
      <sheetName val="품목코드"/>
      <sheetName val="자가소비"/>
      <sheetName val="시실누(모) "/>
      <sheetName val="내수"/>
      <sheetName val="비품(94이전)"/>
      <sheetName val="2.냉난방설비공사"/>
      <sheetName val="7.자동제어공사"/>
      <sheetName val="분개장"/>
      <sheetName val="CAUDIT"/>
      <sheetName val="공문(신)"/>
      <sheetName val="법면"/>
      <sheetName val="배수공1"/>
      <sheetName val="배수내역"/>
      <sheetName val="공통비총괄표"/>
      <sheetName val="Cash2"/>
      <sheetName val="Z"/>
      <sheetName val="1.설계조건"/>
      <sheetName val="CODE"/>
      <sheetName val="물가정보"/>
      <sheetName val="AS복구"/>
      <sheetName val="중기터파기"/>
      <sheetName val="변수값"/>
      <sheetName val="중기상차"/>
      <sheetName val="확산동"/>
      <sheetName val="입적표"/>
      <sheetName val="중기비"/>
      <sheetName val="_x005f_x005f_x005f_x005f_"/>
      <sheetName val="단면가정"/>
      <sheetName val="Ring"/>
      <sheetName val="B"/>
      <sheetName val="01"/>
      <sheetName val="주120동"/>
      <sheetName val="DHEQSUPT"/>
      <sheetName val="단기차입금"/>
      <sheetName val="방내역"/>
      <sheetName val="선착장"/>
      <sheetName val="취입수문"/>
      <sheetName val="96배수"/>
      <sheetName val="inter"/>
      <sheetName val="당초"/>
      <sheetName val="CPM챠트"/>
      <sheetName val="하도내역 (철콘)"/>
      <sheetName val="________1ST_________JABO诀⽜_x0000_ᤅ匡翷"/>
      <sheetName val="방음판단가_TRIM_x0000__x0000_Ԁ_x0000_耀_xd9c2__x000b_"/>
      <sheetName val="_x005f_x005f_"/>
      <sheetName val="견적 (2)"/>
      <sheetName val="업무연락"/>
      <sheetName val="조건표"/>
      <sheetName val="Man_Hole2"/>
      <sheetName val="할증_1"/>
      <sheetName val="단가표_1"/>
      <sheetName val="설산1_나1"/>
      <sheetName val="입출재고현황_(2)1"/>
      <sheetName val="방배동내역_(총괄)1"/>
      <sheetName val="6PILE__(돌출)1"/>
      <sheetName val="FFU_물량1"/>
      <sheetName val="3_공통공사대비1"/>
      <sheetName val="_공장동_건설공사_견적서_R5_xlsx1"/>
      <sheetName val="공사예산하조서(O_K)1"/>
      <sheetName val="14_1&quot;_Cst_변화1"/>
      <sheetName val="Sight_n_M_H1"/>
      <sheetName val="G_R300경비1"/>
      <sheetName val="을지_(2)1"/>
      <sheetName val="VS_P-Q1"/>
      <sheetName val="원가_(2)2"/>
      <sheetName val="kimre_scrubber1"/>
      <sheetName val="_견적서1"/>
      <sheetName val="121220_14라인_분석실_개조공사_정산내역서_최종취1"/>
      <sheetName val="BA_1"/>
      <sheetName val="P_M_별1"/>
      <sheetName val="을_21"/>
      <sheetName val="을_11"/>
      <sheetName val="배수내역_(2)1"/>
      <sheetName val="Ⅴ-2_공종별내역1"/>
      <sheetName val="Sheet1_(2)1"/>
      <sheetName val="단면_(2)1"/>
      <sheetName val="토공_갑지1"/>
      <sheetName val="Customer_Databas1"/>
      <sheetName val="AH-1_1"/>
      <sheetName val="EGI_판넬단가표2"/>
      <sheetName val="방음판단가_TRIM_ㄷPOST2"/>
      <sheetName val="EGI_원가산출표2"/>
      <sheetName val="별표_2"/>
      <sheetName val="중기조종사_단위단가1"/>
      <sheetName val="개인별_순위표1"/>
      <sheetName val="3BL공동구_수량1"/>
      <sheetName val="3련_BOX1"/>
      <sheetName val="수목데이타_1"/>
      <sheetName val="FRP_PIPING_일위대가1"/>
      <sheetName val="광통신_견적내역서11"/>
      <sheetName val="C급보_"/>
      <sheetName val="1_변경범위"/>
      <sheetName val="도장(V4_2Q_투자공사)"/>
      <sheetName val="설_계1"/>
      <sheetName val="붙임2-1__지급조서명세서(2001년분)1"/>
      <sheetName val="단가_및_재료비"/>
      <sheetName val="입찰내역_발주처_양식"/>
      <sheetName val="2_당사_사업경비내역"/>
      <sheetName val="기계_도급내역서"/>
      <sheetName val="2_대외공문"/>
      <sheetName val="TOWER_12TON"/>
      <sheetName val="TOWER_10TON"/>
      <sheetName val="POWER_ASSUMPTIONS"/>
      <sheetName val="Work_Stop"/>
      <sheetName val="Sheet2_(2)"/>
      <sheetName val="참고)_검사_기준"/>
      <sheetName val="CABLE및_자재_TOTAL"/>
      <sheetName val="MR_RF"/>
      <sheetName val="LO0515_(급탕)"/>
      <sheetName val="집_계_표"/>
      <sheetName val="EQUIP LIST"/>
      <sheetName val="AHU-1"/>
      <sheetName val="급탕설비"/>
      <sheetName val="화장실배기팬"/>
      <sheetName val="대비표"/>
      <sheetName val="1-2(긴급무기 원형 옥상)"/>
      <sheetName val="PKG"/>
      <sheetName val="PSV2701F"/>
      <sheetName val="ΔVp_&amp;_Ω"/>
      <sheetName val="CT_Thang_Mo"/>
      <sheetName val="HRSG_SMALL07220"/>
      <sheetName val="MAIN_CABLE"/>
      <sheetName val="BUS_DUCT"/>
      <sheetName val="Var_"/>
      <sheetName val="현설참가확인서"/>
      <sheetName val="특기사항(기계)"/>
      <sheetName val="DESIGN"/>
      <sheetName val="시멘트"/>
      <sheetName val="95D"/>
      <sheetName val="94D"/>
      <sheetName val="토공(우물통,기타) "/>
      <sheetName val="LO050_x0000_"/>
      <sheetName val="방음판단가_TRIM_x0003_ꍱ漄퀀䇃"/>
      <sheetName val="방음판단가_TRIM漄 ꏷ퀧᪊ "/>
      <sheetName val="방음판단가_TRIM_x0003_ꍱ漄 ꏷ"/>
      <sheetName val="배수관공"/>
      <sheetName val="측구공"/>
      <sheetName val="기초분물량표"/>
      <sheetName val="5월"/>
      <sheetName val="건축"/>
      <sheetName val="장문교(대전)"/>
      <sheetName val="S1BOQ"/>
      <sheetName val="산자사 운전용품"/>
      <sheetName val="OCT.FDN"/>
      <sheetName val="8.PILE  (돌출)"/>
      <sheetName val="공정"/>
      <sheetName val="95MAKER"/>
      <sheetName val="BSD_(2)"/>
      <sheetName val="1__설계조건_2_단면가정_3__하중계산"/>
      <sheetName val="DATA_입력란"/>
      <sheetName val="Eq__Mobilization"/>
      <sheetName val="단양_00_아파트-세부내역"/>
      <sheetName val="하도내역_(철콘)"/>
      <sheetName val="AC"/>
      <sheetName val="________1ST_________JABO_O120_4"/>
      <sheetName val="________1ST_________JABO_O120_5"/>
      <sheetName val="________1ST_________JABO_O120_6"/>
      <sheetName val="삼성전기"/>
      <sheetName val="대부현황"/>
      <sheetName val="조선맥주"/>
      <sheetName val="한솔전자"/>
      <sheetName val="군자산업"/>
      <sheetName val="두산음료"/>
      <sheetName val="아남산업"/>
      <sheetName val="유공"/>
      <sheetName val="두산상사"/>
      <sheetName val="대호"/>
      <sheetName val="사용내역"/>
      <sheetName val="Sheet6"/>
      <sheetName val="Sheet7"/>
      <sheetName val="Sheet8"/>
      <sheetName val="Sheet9"/>
      <sheetName val="Sheet10"/>
      <sheetName val="Sheet11"/>
      <sheetName val="Sheet12"/>
      <sheetName val="Sheet14"/>
      <sheetName val="Sheet15"/>
      <sheetName val="Sheet16"/>
      <sheetName val="1-1"/>
      <sheetName val="양식summary"/>
      <sheetName val="98주식"/>
      <sheetName val="D-3109"/>
      <sheetName val="________1ST_________JABO诀⽜"/>
      <sheetName val="0111"/>
      <sheetName val="COVER-P"/>
      <sheetName val="자동제어공사_내역서"/>
      <sheetName val="1차_내역서"/>
      <sheetName val="2-3_V_D일위"/>
      <sheetName val="총괄갑 "/>
      <sheetName val="현황"/>
      <sheetName val="수지표 기본틀"/>
      <sheetName val="종합기별"/>
      <sheetName val="노무비명세서"/>
      <sheetName val="소요자재명세서"/>
      <sheetName val="12호기내역서(®_x0000_Ԁ_x0000_"/>
      <sheetName val="정산내역서"/>
      <sheetName val="견적조건"/>
      <sheetName val="특별교실"/>
      <sheetName val="108_수선비1"/>
      <sheetName val="118_세금과공과1"/>
      <sheetName val="101_매출액"/>
      <sheetName val="102_매출원가명세서"/>
      <sheetName val="103_제조원가명세"/>
      <sheetName val="104_정비원가명세"/>
      <sheetName val="105_공사원가명세"/>
      <sheetName val="106_용역원가명세"/>
      <sheetName val="107_감가상각비"/>
      <sheetName val="109_고정자산처분(집계)"/>
      <sheetName val="110_처분명세(나열)"/>
      <sheetName val="111_이자수익(수입이자)"/>
      <sheetName val="112_이자수익(유가증권이자)"/>
      <sheetName val="113_배당금수익(수입배당금)"/>
      <sheetName val="114_영업외수익"/>
      <sheetName val="115_이자비용(지급이자)"/>
      <sheetName val="116_이자비용(사채이자)"/>
      <sheetName val="117_영업외비용"/>
      <sheetName val="119_기부금"/>
      <sheetName val="120_지정기부금"/>
      <sheetName val="121_특별이익"/>
      <sheetName val="122_특별손실"/>
      <sheetName val="123_법인세등"/>
      <sheetName val="사기성계산_(3)"/>
      <sheetName val="관리비배분_(2)"/>
      <sheetName val="24_보증금(전신전화가입권)"/>
      <sheetName val="daywork-_Tham_khao"/>
      <sheetName val="21_보증금(전신전화가입권)"/>
      <sheetName val="CoA_map"/>
      <sheetName val="7_5_재질별_수율"/>
      <sheetName val="시실누(모)_"/>
      <sheetName val="2_냉난방설비공사"/>
      <sheetName val="7_자동제어공사"/>
      <sheetName val="1_설계조건"/>
      <sheetName val="방음판단가_TRIMԀ耀"/>
      <sheetName val="방음판단가_TRIMꍱ漄퀀䇃"/>
      <sheetName val="방음판단가_TRIM漄 ꏷ퀧᪊_"/>
      <sheetName val="방음판단가_TRIMꍱ漄 ꏷ"/>
      <sheetName val="5_설계명세서"/>
      <sheetName val="1_수인터널"/>
      <sheetName val="주빔의_설계"/>
      <sheetName val="내역서1999_8최종"/>
      <sheetName val="01_토지산정"/>
      <sheetName val="1__조명내역서(조명설치)"/>
      <sheetName val="2__조명내역서(조명자재)"/>
      <sheetName val="방음판단가_TRIM⊧ 魽怅魼_x0005_"/>
      <sheetName val="SG"/>
      <sheetName val="STAND20"/>
      <sheetName val="샘플표지"/>
      <sheetName val="_"/>
      <sheetName val="경비_원본"/>
      <sheetName val="오억미만"/>
      <sheetName val="2. 11라인 전기실내역서"/>
      <sheetName val="K2 site Total 내역서"/>
      <sheetName val="바이오"/>
      <sheetName val="unit 4"/>
      <sheetName val="2-1.일위대가단가표"/>
      <sheetName val="추가예산"/>
      <sheetName val="환율change"/>
      <sheetName val="우수공"/>
      <sheetName val="물량표S"/>
      <sheetName val="운반"/>
      <sheetName val="Man_Hole3"/>
      <sheetName val="을지_(2)2"/>
      <sheetName val="할증_2"/>
      <sheetName val="단가표_2"/>
      <sheetName val="설산1_나2"/>
      <sheetName val="입출재고현황_(2)2"/>
      <sheetName val="방배동내역_(총괄)2"/>
      <sheetName val="6PILE__(돌출)2"/>
      <sheetName val="FFU_물량2"/>
      <sheetName val="3_공통공사대비2"/>
      <sheetName val="_공장동_건설공사_견적서_R5_xlsx2"/>
      <sheetName val="공사예산하조서(O_K)2"/>
      <sheetName val="14_1&quot;_Cst_변화2"/>
      <sheetName val="Sight_n_M_H2"/>
      <sheetName val="G_R300경비2"/>
      <sheetName val="VS_P-Q2"/>
      <sheetName val="을_22"/>
      <sheetName val="을_12"/>
      <sheetName val="원가_(2)3"/>
      <sheetName val="kimre_scrubber2"/>
      <sheetName val="_견적서2"/>
      <sheetName val="121220_14라인_분석실_개조공사_정산내역서_최종취2"/>
      <sheetName val="BA_2"/>
      <sheetName val="Ⅴ-2_공종별내역2"/>
      <sheetName val="P_M_별2"/>
      <sheetName val="배수내역_(2)2"/>
      <sheetName val="Sheet1_(2)2"/>
      <sheetName val="단면_(2)2"/>
      <sheetName val="EGI_판넬단가표3"/>
      <sheetName val="방음판단가_TRIM_ㄷPOST3"/>
      <sheetName val="EGI_원가산출표3"/>
      <sheetName val="별표_3"/>
      <sheetName val="중기조종사_단위단가2"/>
      <sheetName val="토공_갑지2"/>
      <sheetName val="Customer_Databas2"/>
      <sheetName val="AH-1_2"/>
      <sheetName val="개인별_순위표2"/>
      <sheetName val="수목데이타_2"/>
      <sheetName val="3BL공동구_수량2"/>
      <sheetName val="3련_BOX2"/>
      <sheetName val="FRP_PIPING_일위대가2"/>
      <sheetName val="광통신_견적내역서12"/>
      <sheetName val="설_계2"/>
      <sheetName val="붙임2-1__지급조서명세서(2001년분)2"/>
      <sheetName val="C급보_1"/>
      <sheetName val="1_변경범위1"/>
      <sheetName val="도장(V4_2Q_투자공사)1"/>
      <sheetName val="단가_및_재료비1"/>
      <sheetName val="입찰내역_발주처_양식1"/>
      <sheetName val="2_당사_사업경비내역1"/>
      <sheetName val="기계_도급내역서1"/>
      <sheetName val="2_대외공문1"/>
      <sheetName val="Sheet2_(2)1"/>
      <sheetName val="TOWER_12TON1"/>
      <sheetName val="TOWER_10TON1"/>
      <sheetName val="POWER_ASSUMPTIONS1"/>
      <sheetName val="Work_Stop1"/>
      <sheetName val="참고)_검사_기준1"/>
      <sheetName val="CABLE및_자재_TOTAL1"/>
      <sheetName val="MR_RF1"/>
      <sheetName val="LO0515_(급탕)1"/>
      <sheetName val="CT_Thang_Mo1"/>
      <sheetName val="집_계_표1"/>
      <sheetName val="HRSG_SMALL072201"/>
      <sheetName val="BSD_(2)1"/>
      <sheetName val="1__설계조건_2_단면가정_3__하중계산1"/>
      <sheetName val="DATA_입력란1"/>
      <sheetName val="MAIN_CABLE1"/>
      <sheetName val="BUS_DUCT1"/>
      <sheetName val="ΔVp_&amp;_Ω1"/>
      <sheetName val="Var_1"/>
      <sheetName val="Eq__Mobilization1"/>
      <sheetName val="자동제어공사_내역서1"/>
      <sheetName val="2-3_V_D일위1"/>
      <sheetName val="1차_내역서1"/>
      <sheetName val="단양_00_아파트-세부내역1"/>
      <sheetName val="하도내역_(철콘)1"/>
      <sheetName val="산자사_운전용품"/>
      <sheetName val="EQUIP_LIST"/>
      <sheetName val="1-2(긴급무기_원형_옥상)"/>
      <sheetName val="8_PILE__(돌출)"/>
      <sheetName val="토공(우물통,기타)_"/>
      <sheetName val="OCT_FDN"/>
      <sheetName val="Civil_BOQ_items_WS"/>
      <sheetName val="기계경비(시간당)"/>
      <sheetName val="램머"/>
      <sheetName val="단면치수"/>
      <sheetName val="7"/>
      <sheetName val="간지"/>
      <sheetName val="산출근거"/>
      <sheetName val="재료"/>
      <sheetName val="토목공사"/>
      <sheetName val="PAD TR보호대기초"/>
      <sheetName val="가로등기초"/>
      <sheetName val="HANDHOLE(2)"/>
      <sheetName val="방음판단가_TRIM"/>
      <sheetName val="소업1교"/>
      <sheetName val="1.설계기준"/>
      <sheetName val="MOTOR"/>
      <sheetName val="kV 산정"/>
      <sheetName val="II손익관리"/>
      <sheetName val="0Title"/>
      <sheetName val="1회"/>
      <sheetName val="자재단가비교표"/>
      <sheetName val="명세서(김도경팀)"/>
      <sheetName val="자료입력"/>
      <sheetName val="방수"/>
      <sheetName val="0217상가미분양자산"/>
      <sheetName val="공사비"/>
      <sheetName val="SUPT_Column"/>
      <sheetName val="SUPT_Rafter"/>
      <sheetName val="SUPT_STR2"/>
      <sheetName val="SUPT_Girder"/>
      <sheetName val="Int Wind Girder"/>
      <sheetName val="AnchorB"/>
      <sheetName val="AnchorC"/>
      <sheetName val="Shell (App A)"/>
      <sheetName val="Annular"/>
      <sheetName val="Wind"/>
      <sheetName val="Rafter_Only"/>
      <sheetName val="App F"/>
      <sheetName val="Seismic"/>
      <sheetName val="Shell (VP Dgn)"/>
      <sheetName val="Sheet_x0000__x0000_"/>
      <sheetName val="청산공사"/>
      <sheetName val="5사남"/>
      <sheetName val="방음판단가_TRIM_x0000__x0000_Ԁ_x0000_ ㈔믪"/>
      <sheetName val="본선 토공 분배표"/>
      <sheetName val="일"/>
      <sheetName val="102동 지하실보수공사"/>
      <sheetName val="정화조"/>
      <sheetName val="조경"/>
      <sheetName val="토목"/>
      <sheetName val="노임"/>
      <sheetName val="1)토목12회기성(문성)"/>
      <sheetName val="에너지동"/>
      <sheetName val="일용직"/>
      <sheetName val="자재단가표"/>
      <sheetName val="근로명부"/>
      <sheetName val="노임대장"/>
      <sheetName val="단가적용"/>
      <sheetName val="플랜트 설치"/>
      <sheetName val="S0"/>
      <sheetName val="하부철근수량"/>
      <sheetName val="본공사"/>
      <sheetName val="________1ST_________JABO_O120_7"/>
      <sheetName val="원가&amp;하도급원가"/>
      <sheetName val="견적_(2)"/>
      <sheetName val="BOJUNGGM"/>
      <sheetName val="입력값"/>
      <sheetName val="CABLE및 자재 __x0000__x0000__x0000_쀀"/>
      <sheetName val="단가설명자료"/>
      <sheetName val="방음판단가_TRIMZ_x0000_Ԁ_x0000_ 䇚"/>
      <sheetName val="방음판단가_TRIMZ_x0000_Ԁ_x0000_瀀ᗋ"/>
      <sheetName val="방음판단가_TRIM_x0000__x0000_Ԁ_x0000_뀀埶댣"/>
      <sheetName val="방음판단가_TRIM_x0000__x0000_Ԁ_x0000_　ǌ댧"/>
      <sheetName val="방음판단가_TRIM_x0000__x0000_Ԁ_x0000_퀀棴ₘ"/>
      <sheetName val="설계개요"/>
      <sheetName val="총괄수지표"/>
      <sheetName val="97년"/>
      <sheetName val="시산표"/>
      <sheetName val="D111"/>
      <sheetName val="기구표"/>
      <sheetName val="통신단가조사"/>
      <sheetName val="현장관리비"/>
      <sheetName val="6MONTHS"/>
      <sheetName val="0_1_중형 Mobile (환경)"/>
      <sheetName val="J直材4"/>
      <sheetName val="확약서"/>
      <sheetName val="간접비계산"/>
      <sheetName val="일위산출"/>
      <sheetName val="전체"/>
      <sheetName val="코드"/>
      <sheetName val="퍼스트"/>
      <sheetName val="b_balju"/>
      <sheetName val="일위대가목록"/>
      <sheetName val="상수도토공집계표"/>
      <sheetName val="봉양~조차장간고하개명(신설)"/>
      <sheetName val="자단"/>
      <sheetName val="수량산출서 (2)"/>
      <sheetName val="미드수량"/>
      <sheetName val="소방사항"/>
      <sheetName val="#2_일위대가목록"/>
      <sheetName val="일위집계(기존)"/>
      <sheetName val="원도급"/>
      <sheetName val="하도급"/>
      <sheetName val="주요항목별"/>
      <sheetName val="철근집계"/>
      <sheetName val="I一般比"/>
      <sheetName val="수정계획3"/>
      <sheetName val="산출내역서"/>
      <sheetName val="일위단가"/>
      <sheetName val="관급자재"/>
      <sheetName val="자재집계표"/>
      <sheetName val="SUB일위대가"/>
      <sheetName val="수문일1"/>
      <sheetName val="접속도로1"/>
      <sheetName val="6동"/>
      <sheetName val="JIB CRANE,HOIST"/>
      <sheetName val="투찰(하수)"/>
      <sheetName val="잡비계산"/>
      <sheetName val="이자율"/>
      <sheetName val="소일위대가코드표"/>
      <sheetName val="자재co"/>
      <sheetName val="일정"/>
      <sheetName val="출력자료"/>
      <sheetName val="JOB CODE"/>
      <sheetName val="요율"/>
      <sheetName val="건축(6L 6F)"/>
      <sheetName val="직영2"/>
      <sheetName val="하수급견적대비"/>
      <sheetName val="에너지요금"/>
      <sheetName val="48일위(기존)"/>
      <sheetName val="1차설계변경내역"/>
      <sheetName val="한일양산"/>
      <sheetName val="토공사"/>
      <sheetName val="1공구 건정토건 토공"/>
      <sheetName val="NOMUBI"/>
      <sheetName val="토조내"/>
      <sheetName val="배수관연장산출서"/>
      <sheetName val="BREAKDOWN(철거설치)"/>
      <sheetName val="집수정(600-700)"/>
      <sheetName val="원가서"/>
      <sheetName val="설계예산서"/>
      <sheetName val="7내역"/>
      <sheetName val="제잡비"/>
      <sheetName val="현장수당"/>
      <sheetName val="가실행 내역서"/>
      <sheetName val="안양동교 1안"/>
      <sheetName val="1.취수장"/>
      <sheetName val="철근단면적"/>
      <sheetName val="구명단"/>
      <sheetName val="구청접수명단"/>
      <sheetName val="12호기내역서(®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/>
      <sheetData sheetId="916"/>
      <sheetData sheetId="917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/>
      <sheetData sheetId="1167" refreshError="1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점수"/>
      <sheetName val="심사평가"/>
      <sheetName val="자재인력"/>
      <sheetName val="설계실행"/>
      <sheetName val="관리비"/>
      <sheetName val="표지1"/>
      <sheetName val="총괄1"/>
      <sheetName val="하도사항1"/>
      <sheetName val="별지1"/>
      <sheetName val="토공11"/>
      <sheetName val="토공12"/>
      <sheetName val="토공13"/>
      <sheetName val="토공14"/>
      <sheetName val="토공15"/>
      <sheetName val="철콘11"/>
      <sheetName val="철콘12"/>
      <sheetName val="철콘13"/>
      <sheetName val="철콘14"/>
      <sheetName val="철콘15"/>
      <sheetName val="철강1"/>
      <sheetName val="표지2"/>
      <sheetName val="총괄2"/>
      <sheetName val="하도사항2"/>
      <sheetName val="별지2"/>
      <sheetName val="토공21"/>
      <sheetName val="토공22"/>
      <sheetName val="토공23"/>
      <sheetName val="토공24"/>
      <sheetName val="토공25"/>
      <sheetName val="철콘21"/>
      <sheetName val="철콘22"/>
      <sheetName val="철콘23"/>
      <sheetName val="철콘24"/>
      <sheetName val="철콘25"/>
      <sheetName val="철강2"/>
      <sheetName val="조경"/>
      <sheetName val="포장"/>
      <sheetName val="P-F"/>
      <sheetName val="선정.1"/>
      <sheetName val="선정.2"/>
      <sheetName val="선정.3"/>
      <sheetName val="선정.4"/>
      <sheetName val="선정.5"/>
      <sheetName val="견적결과"/>
      <sheetName val="집행(1)"/>
      <sheetName val="집행(2)"/>
      <sheetName val="합의서"/>
      <sheetName val="견적조건"/>
      <sheetName val="전기집계"/>
      <sheetName val="전기투찰"/>
      <sheetName val="토목총괄"/>
      <sheetName val="전기총괄"/>
      <sheetName val="추풍최종"/>
      <sheetName val="INPUT"/>
      <sheetName val="설 계"/>
      <sheetName val="입출재고현황 (2)"/>
      <sheetName val="내역서"/>
      <sheetName val="차액보증"/>
      <sheetName val="전기"/>
      <sheetName val="양수장(기계)"/>
      <sheetName val="노임"/>
      <sheetName val="A-4"/>
      <sheetName val="도급"/>
      <sheetName val="갑지"/>
      <sheetName val="2000년하반기"/>
      <sheetName val="단가"/>
      <sheetName val="45,46"/>
      <sheetName val="기본DATA"/>
      <sheetName val="지급자재"/>
      <sheetName val="취수탑"/>
      <sheetName val="품셈TABLE"/>
      <sheetName val="횡배수관토공수량"/>
      <sheetName val="3F"/>
      <sheetName val="일위대가(가설)"/>
      <sheetName val="점수계산1-2"/>
      <sheetName val="표지"/>
      <sheetName val="단가표"/>
      <sheetName val="내역(설계)"/>
      <sheetName val="Sheet5"/>
      <sheetName val="기계내역"/>
      <sheetName val="전신환매도율"/>
      <sheetName val="BID"/>
      <sheetName val="일위대가(계측기설치)"/>
      <sheetName val="건축내역"/>
      <sheetName val="반중력식옹벽"/>
      <sheetName val="청천내"/>
      <sheetName val="ABUT수량-A1"/>
      <sheetName val="내역표지"/>
      <sheetName val="설계"/>
      <sheetName val="기초자료(x)"/>
      <sheetName val="2000년1차"/>
      <sheetName val="2000전체분"/>
      <sheetName val="통합"/>
      <sheetName val="일위대가"/>
      <sheetName val="전계가"/>
      <sheetName val="공문"/>
      <sheetName val="낙찰표"/>
      <sheetName val="토공실행"/>
      <sheetName val="슬래브"/>
      <sheetName val="1호맨홀토공"/>
      <sheetName val="기초1"/>
      <sheetName val="G.R300경비"/>
      <sheetName val="DC-O-4-S(설명서)"/>
      <sheetName val="국공유지및사유지"/>
      <sheetName val="98수문일위"/>
      <sheetName val="내역"/>
      <sheetName val="ASP포장"/>
      <sheetName val="시멘트"/>
      <sheetName val="궤간정정"/>
      <sheetName val="면(37)"/>
      <sheetName val="면맞춤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"/>
      <sheetName val="조명율표"/>
      <sheetName val="Apt내역"/>
      <sheetName val="소요자금청구서 10월"/>
      <sheetName val="공사대금 12월"/>
      <sheetName val="장비 12월"/>
      <sheetName val="노무(출)12월"/>
      <sheetName val="Sheet1"/>
      <sheetName val="크레인"/>
      <sheetName val="지계차"/>
      <sheetName val="국제12"/>
      <sheetName val="원광12월"/>
      <sheetName val="서화12월."/>
      <sheetName val="기장건기"/>
      <sheetName val="도자"/>
      <sheetName val="팔팔건기"/>
      <sheetName val="팔팔건기 (2)"/>
      <sheetName val="운송"/>
      <sheetName val="최규헌"/>
      <sheetName val="인력"/>
      <sheetName val="목재"/>
      <sheetName val="앙카체"/>
      <sheetName val="철제"/>
      <sheetName val="일용직"/>
      <sheetName val="위"/>
      <sheetName val="아래"/>
      <sheetName val="전체"/>
      <sheetName val="7.가스"/>
      <sheetName val="원본"/>
      <sheetName val="MEXICO-C"/>
      <sheetName val="준검 내역서"/>
      <sheetName val="공사비집계"/>
      <sheetName val="인건비"/>
      <sheetName val="경상비"/>
      <sheetName val="부대내역"/>
      <sheetName val="BSD (2)"/>
      <sheetName val="EACT10"/>
      <sheetName val="단면 (2)"/>
      <sheetName val="1.취수장"/>
      <sheetName val="원가"/>
      <sheetName val="공사내역"/>
      <sheetName val="단가산출"/>
      <sheetName val="관개"/>
      <sheetName val="설계예산서"/>
      <sheetName val="Sheet2"/>
      <sheetName val="설계개요"/>
      <sheetName val="전신"/>
      <sheetName val="직공비"/>
      <sheetName val="Macro1"/>
      <sheetName val="말뚝기초"/>
      <sheetName val="노무비"/>
      <sheetName val="현경"/>
      <sheetName val="D-3109"/>
      <sheetName val="매원개착터널총괄"/>
      <sheetName val="4)유동표"/>
      <sheetName val="송라터널총괄"/>
      <sheetName val="주방환기"/>
      <sheetName val="주상도"/>
      <sheetName val="금액"/>
      <sheetName val="Sheet17"/>
      <sheetName val="본관"/>
      <sheetName val="danga"/>
      <sheetName val="ilch"/>
      <sheetName val="예산변경원인분석"/>
      <sheetName val="예산변경사항"/>
      <sheetName val="단가(반정1교-원주)"/>
      <sheetName val="구조물공"/>
      <sheetName val="배수공"/>
      <sheetName val="부대공"/>
      <sheetName val="토공"/>
      <sheetName val="포장공"/>
      <sheetName val="단면"/>
      <sheetName val="총공사내역서"/>
      <sheetName val="토목주소"/>
      <sheetName val="프랜트면허"/>
      <sheetName val="견적대비"/>
      <sheetName val="EJ"/>
      <sheetName val="일위대가표"/>
      <sheetName val="장비"/>
      <sheetName val="산근1"/>
      <sheetName val="노무"/>
      <sheetName val="자재"/>
      <sheetName val="좌측"/>
      <sheetName val="배수통관토공수량"/>
      <sheetName val="DATA 입력란"/>
      <sheetName val="1. 설계조건 2.단면가정 3. 하중계산"/>
      <sheetName val="기기리스트"/>
      <sheetName val="98비정기소모"/>
      <sheetName val="계산중"/>
      <sheetName val="횡배위치"/>
      <sheetName val="총괄표"/>
      <sheetName val="양수장기계"/>
      <sheetName val="현장"/>
      <sheetName val="EQUIPMENT -2"/>
      <sheetName val="변경후-SHEET"/>
      <sheetName val="JUCKEYK"/>
      <sheetName val="교통대책내역"/>
      <sheetName val="개요"/>
      <sheetName val="별표집계"/>
      <sheetName val="준공시전망_원본"/>
      <sheetName val="차선도색현황"/>
      <sheetName val="남양내역"/>
      <sheetName val="물량표"/>
      <sheetName val="소방사항"/>
      <sheetName val="하수실행"/>
      <sheetName val="Sheet1 (2)"/>
      <sheetName val="ITEM"/>
      <sheetName val="단가일람표"/>
      <sheetName val="부안일위"/>
      <sheetName val="관급"/>
      <sheetName val="AIR SHOWER(3인용)"/>
      <sheetName val="이방변동"/>
      <sheetName val="산출내역서집계표"/>
      <sheetName val="설계내역서"/>
      <sheetName val="수량이동"/>
      <sheetName val="양수장내역"/>
      <sheetName val="현장별"/>
      <sheetName val="배수통관(좌)"/>
      <sheetName val="대전-교대(A1-A2)"/>
      <sheetName val="역T형"/>
      <sheetName val="공사비예산서(토목분)"/>
      <sheetName val="일반공사"/>
      <sheetName val="IMPEADENCE MAP 취수장"/>
      <sheetName val="제수"/>
      <sheetName val="공기"/>
      <sheetName val="토사(PE)"/>
      <sheetName val="물량집계"/>
      <sheetName val="2.대외공문"/>
      <sheetName val="옹벽철근"/>
      <sheetName val="하수급견적대비"/>
      <sheetName val="단가 및 재료비"/>
      <sheetName val="APT"/>
      <sheetName val="부속동"/>
      <sheetName val="청산공사"/>
      <sheetName val="직노"/>
      <sheetName val="견적서"/>
      <sheetName val="품셈(기초)"/>
      <sheetName val="SG"/>
      <sheetName val="교량전기"/>
      <sheetName val="간접1"/>
      <sheetName val="401"/>
      <sheetName val="가설공사내역"/>
      <sheetName val="내역서단가산출용"/>
      <sheetName val="Total"/>
      <sheetName val="흄관기초"/>
      <sheetName val="전차선로 물량표"/>
      <sheetName val="부대공사비"/>
      <sheetName val="기초자료"/>
      <sheetName val="하조서"/>
      <sheetName val="내역서 "/>
      <sheetName val="현장관리비 산출내역"/>
      <sheetName val="자압"/>
      <sheetName val="날개벽수량표"/>
      <sheetName val="위치조서"/>
      <sheetName val="4-3 보온 기본물량집계"/>
      <sheetName val="식재총괄"/>
      <sheetName val="C1ㅇ"/>
      <sheetName val="#REF"/>
      <sheetName val="원가계산서"/>
      <sheetName val="1.설계조건"/>
      <sheetName val="접지수량"/>
      <sheetName val="DATA"/>
      <sheetName val="총내역서"/>
      <sheetName val="DATE"/>
      <sheetName val="시화점실행"/>
      <sheetName val="차수"/>
      <sheetName val="산근"/>
      <sheetName val="전화번호DATA (2001)"/>
      <sheetName val="수량산출서"/>
      <sheetName val="sort"/>
      <sheetName val="을"/>
      <sheetName val="노임이"/>
      <sheetName val="Y-WORK"/>
      <sheetName val="BLOCK(1)"/>
      <sheetName val="인부신상자료"/>
      <sheetName val="실행대비"/>
      <sheetName val="원가계산(2)"/>
      <sheetName val="견"/>
      <sheetName val="포장공사"/>
      <sheetName val="일위집계표"/>
      <sheetName val="날개벽"/>
      <sheetName val="수량산출"/>
      <sheetName val="집계표"/>
      <sheetName val="중기손료"/>
      <sheetName val="실행내역서 "/>
      <sheetName val="인사자료총집계"/>
      <sheetName val="갑지1"/>
      <sheetName val="3.공통공사대비"/>
      <sheetName val="부대시설"/>
      <sheetName val="대비"/>
      <sheetName val="정보"/>
      <sheetName val="입출재고현황 _2_"/>
      <sheetName val="일위대가_계측기설치_"/>
      <sheetName val="기초입력"/>
      <sheetName val="단가대비표"/>
      <sheetName val="SLAB"/>
      <sheetName val="일위"/>
      <sheetName val="200"/>
      <sheetName val="단가산출1"/>
      <sheetName val="MAIN_TABLE"/>
      <sheetName val="기둥(원형)"/>
      <sheetName val="노임단가"/>
      <sheetName val="실행철강하도"/>
      <sheetName val="단면가정"/>
      <sheetName val="2003년내역"/>
      <sheetName val="S0"/>
      <sheetName val="단가조건(02년)"/>
      <sheetName val="9GNG운반"/>
      <sheetName val="계약내역서(을지)"/>
      <sheetName val="총괄내역서"/>
      <sheetName val="XL4Poppy"/>
      <sheetName val="sw1"/>
      <sheetName val="NOMUBI"/>
      <sheetName val="용소리교"/>
      <sheetName val="CODE"/>
      <sheetName val="총집계표"/>
      <sheetName val="수량집계"/>
      <sheetName val="학생내역"/>
      <sheetName val="처리현황"/>
      <sheetName val="MAT"/>
      <sheetName val="계화배수"/>
      <sheetName val="단가비교"/>
      <sheetName val="토공사"/>
      <sheetName val="단위수량(출력X)"/>
      <sheetName val="8S발주관리대장"/>
      <sheetName val="현대물량"/>
      <sheetName val="옥외"/>
      <sheetName val="품셈총괄표"/>
      <sheetName val="배선(낙차)"/>
      <sheetName val="8.PILE  (돌출)"/>
      <sheetName val="예가표"/>
      <sheetName val="토목"/>
      <sheetName val="정부노임단가"/>
      <sheetName val="보도공제면적"/>
      <sheetName val="가도공"/>
      <sheetName val="연결임시"/>
      <sheetName val="을지"/>
      <sheetName val="공사개요"/>
      <sheetName val="실행내역"/>
      <sheetName val="L_RPTB02_01"/>
      <sheetName val="기흥하도용"/>
      <sheetName val="견적대비표"/>
      <sheetName val="중기가동(7)"/>
      <sheetName val="CTEMCOST"/>
      <sheetName val="TEBAK2"/>
      <sheetName val="구미"/>
      <sheetName val="데리네이타현황"/>
      <sheetName val="별표"/>
      <sheetName val="자재조사표"/>
      <sheetName val="지질조사"/>
      <sheetName val="자동제어"/>
      <sheetName val="tggwan(mac)"/>
      <sheetName val="재료"/>
      <sheetName val="대목"/>
      <sheetName val="MOTOR"/>
      <sheetName val="환율change"/>
      <sheetName val="PAINT"/>
      <sheetName val="현금"/>
      <sheetName val="TEST1"/>
      <sheetName val="s"/>
      <sheetName val="건축설비내역"/>
      <sheetName val="일위대가목차"/>
      <sheetName val="I一般比"/>
      <sheetName val="횡날개수집"/>
      <sheetName val="정렬"/>
      <sheetName val="제수변수량"/>
      <sheetName val="공기변수량"/>
      <sheetName val="구조물철거타공정이월"/>
      <sheetName val="도급내역(20061공구)"/>
      <sheetName val="투찰가"/>
      <sheetName val="신기1-LINE별연장"/>
      <sheetName val="실행"/>
      <sheetName val="철거산출근거"/>
      <sheetName val="잡비"/>
      <sheetName val="MCC제원"/>
      <sheetName val="Sheet10"/>
      <sheetName val="제철"/>
      <sheetName val="건축집계"/>
      <sheetName val="상가지급현황"/>
      <sheetName val="97년추정손익계산서"/>
      <sheetName val="수정시산표"/>
      <sheetName val="취합표"/>
      <sheetName val="물량산출"/>
      <sheetName val="자료"/>
      <sheetName val="실행기성 갑지"/>
      <sheetName val="내역(전체)"/>
      <sheetName val="계약ITEM"/>
      <sheetName val="YM-IL1"/>
      <sheetName val="6호기"/>
      <sheetName val="도급원가"/>
      <sheetName val="2공구산출내역"/>
      <sheetName val="수입"/>
      <sheetName val="교각1"/>
      <sheetName val="1월"/>
      <sheetName val="D25"/>
      <sheetName val="D16"/>
      <sheetName val="D22"/>
      <sheetName val="FACTOR"/>
      <sheetName val="전체도급"/>
      <sheetName val="최종견"/>
      <sheetName val="배방교"/>
      <sheetName val="건축-물가변동"/>
      <sheetName val="기계설비-물가변동"/>
      <sheetName val="유림골조"/>
      <sheetName val="에너지동"/>
      <sheetName val="1"/>
      <sheetName val="전선"/>
      <sheetName val="입찰보고"/>
      <sheetName val="매입세율"/>
      <sheetName val="여흥"/>
      <sheetName val="설계명세서"/>
      <sheetName val="guard(mac)"/>
      <sheetName val="단가산출서"/>
      <sheetName val="자금청구(건축)"/>
      <sheetName val="설계조건"/>
      <sheetName val="안정계산"/>
      <sheetName val="단면검토"/>
      <sheetName val="당초수량"/>
      <sheetName val="다이꾸"/>
      <sheetName val="한일양산"/>
      <sheetName val="내역서(총괄)"/>
      <sheetName val="매입세"/>
      <sheetName val="구의33고"/>
      <sheetName val="FURNITURE-01"/>
      <sheetName val="Requirement(Work Crew)"/>
      <sheetName val="unit 4"/>
      <sheetName val="지장물C"/>
      <sheetName val="말뚝물량"/>
      <sheetName val="터파기및재료"/>
      <sheetName val="변경집계표"/>
      <sheetName val="공사비SUM"/>
      <sheetName val="품셈표"/>
      <sheetName val="내역서1"/>
      <sheetName val="산출"/>
      <sheetName val="NYS"/>
      <sheetName val="ETC"/>
      <sheetName val="물량"/>
      <sheetName val="2_대외공문"/>
      <sheetName val="c_balju"/>
      <sheetName val="부표총괄"/>
      <sheetName val="6PILE  (돌출)"/>
      <sheetName val="간선계산"/>
      <sheetName val="손익현황"/>
      <sheetName val="이름정의"/>
      <sheetName val="토공(우물통,기타) "/>
      <sheetName val="GAEYO"/>
      <sheetName val="간접경상비"/>
      <sheetName val="AC포장수량"/>
      <sheetName val="LEGEND"/>
      <sheetName val="단가조사"/>
      <sheetName val="설치공사2"/>
      <sheetName val="DS적용내역서"/>
      <sheetName val="기본사항"/>
      <sheetName val="INPUT-DATA"/>
      <sheetName val="갑지(추정)"/>
      <sheetName val="판"/>
      <sheetName val="부대공(BOQ)"/>
      <sheetName val="경성자금"/>
      <sheetName val="조건표"/>
      <sheetName val="간접비"/>
      <sheetName val="찍기"/>
      <sheetName val="전기일위대가"/>
      <sheetName val="이자율"/>
      <sheetName val="7.전산해석결과"/>
      <sheetName val="4.하중"/>
      <sheetName val="우각부검토"/>
      <sheetName val="PI"/>
      <sheetName val="SULKEA"/>
      <sheetName val="플랜트 설치"/>
      <sheetName val="000000"/>
      <sheetName val="9902"/>
      <sheetName val="수습"/>
      <sheetName val="변경별표"/>
      <sheetName val="주관사업"/>
      <sheetName val="A"/>
      <sheetName val="WORK"/>
      <sheetName val="예산내역"/>
      <sheetName val="양수장_기계_"/>
      <sheetName val="ELECTRIC"/>
      <sheetName val="SCHEDULE"/>
      <sheetName val="99총공사내역서"/>
      <sheetName val="1-1"/>
      <sheetName val="보고서"/>
      <sheetName val="기본단가"/>
      <sheetName val="금액내역서"/>
      <sheetName val="Baby일위대가"/>
      <sheetName val="선정_1"/>
      <sheetName val="선정_2"/>
      <sheetName val="선정_3"/>
      <sheetName val="선정_4"/>
      <sheetName val="선정_5"/>
      <sheetName val="설_계"/>
      <sheetName val="입출재고현황_(2)"/>
      <sheetName val="G_R300경비"/>
      <sheetName val="7_가스"/>
      <sheetName val="준검_내역서"/>
      <sheetName val="BSD_(2)"/>
      <sheetName val="단면_(2)"/>
      <sheetName val="1_취수장"/>
      <sheetName val="소요자금청구서_10월"/>
      <sheetName val="공사대금_12월"/>
      <sheetName val="장비_12월"/>
      <sheetName val="서화12월_"/>
      <sheetName val="팔팔건기_(2)"/>
      <sheetName val="DATA_입력란"/>
      <sheetName val="1__설계조건_2_단면가정_3__하중계산"/>
      <sheetName val="EQUIPMENT_-2"/>
      <sheetName val="Sheet1_(2)"/>
      <sheetName val="AIR_SHOWER(3인용)"/>
      <sheetName val="IMPEADENCE_MAP_취수장"/>
      <sheetName val="전차선로_물량표"/>
      <sheetName val="내역서_"/>
      <sheetName val="내역(2000년)"/>
      <sheetName val="발파유용(3)"/>
      <sheetName val="토목내역서 (도급단가) (2)"/>
      <sheetName val="공통비배부기준"/>
      <sheetName val="원도급내역"/>
      <sheetName val="3차토목내역"/>
      <sheetName val="신표지1"/>
      <sheetName val="DAN"/>
      <sheetName val="공통부대비"/>
      <sheetName val="견적서(토공)"/>
      <sheetName val="경비"/>
      <sheetName val="TYPE-A"/>
      <sheetName val="적용토목"/>
      <sheetName val="정공공사"/>
      <sheetName val="2000,9월 일위"/>
      <sheetName val="공통단가"/>
      <sheetName val="단위단가"/>
      <sheetName val="경상직원"/>
      <sheetName val="조건"/>
      <sheetName val="코드표"/>
      <sheetName val="재료비"/>
      <sheetName val="단가일람"/>
      <sheetName val="조경일람"/>
      <sheetName val="운반비"/>
      <sheetName val="부대대비"/>
      <sheetName val="냉연집계"/>
      <sheetName val="토공총괄표"/>
      <sheetName val="제경비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견적을지"/>
      <sheetName val="건축공사실행"/>
      <sheetName val="내역및총괄"/>
      <sheetName val="시중노임단가"/>
      <sheetName val="수문일1"/>
      <sheetName val="종단계산"/>
      <sheetName val="choose"/>
      <sheetName val="경산"/>
      <sheetName val="적용단가"/>
      <sheetName val="약품공급2"/>
      <sheetName val="교량"/>
      <sheetName val="SUMMARY"/>
      <sheetName val="주beam"/>
      <sheetName val="건축"/>
      <sheetName val="반중력식옹벽3.5"/>
      <sheetName val="3층LOAD"/>
      <sheetName val="1층LOAD"/>
      <sheetName val="집계"/>
      <sheetName val="납부서"/>
      <sheetName val="7월11일"/>
      <sheetName val="투찰"/>
      <sheetName val="총괄"/>
      <sheetName val="현장관리비참조"/>
      <sheetName val="선반OPT"/>
      <sheetName val="실행(1)"/>
      <sheetName val="옥외배관기본공량"/>
      <sheetName val="설비공사"/>
      <sheetName val="약품설비"/>
      <sheetName val="첨부파일"/>
      <sheetName val="#3_일위대가목록"/>
      <sheetName val="98지급계획"/>
      <sheetName val="총체보활공정표"/>
      <sheetName val="별제권_정리담보권"/>
      <sheetName val="추가예산"/>
      <sheetName val="C_d"/>
      <sheetName val="월별수입"/>
      <sheetName val=" ｹ-ﾌﾞﾙ"/>
      <sheetName val="woo(mac)"/>
      <sheetName val="상부집계표"/>
      <sheetName val="환율"/>
      <sheetName val="제경비율"/>
      <sheetName val="예총"/>
      <sheetName val="수곡내역"/>
      <sheetName val="조명시설"/>
      <sheetName val="투찰(하수)"/>
      <sheetName val="공사개요(사업승인변경)"/>
      <sheetName val="귀래 설계 공내역서"/>
      <sheetName val="SLAB&quot;1&quot;"/>
      <sheetName val="WEIGHT LIST"/>
      <sheetName val="산#2-1 (2)"/>
      <sheetName val="POL6차-PIPING"/>
      <sheetName val="산#3-1"/>
      <sheetName val="바닥판(1)"/>
      <sheetName val="개산공사비"/>
      <sheetName val="능률(기성)"/>
      <sheetName val="포장복구집계"/>
      <sheetName val="내역서-2"/>
      <sheetName val="간접"/>
      <sheetName val="세부내역"/>
      <sheetName val="중기"/>
      <sheetName val="PIPE"/>
      <sheetName val="평3"/>
      <sheetName val="과단위"/>
      <sheetName val="쌍송교"/>
      <sheetName val="광혁기성"/>
      <sheetName val="덕전리"/>
      <sheetName val="대로근거"/>
      <sheetName val="새공통"/>
      <sheetName val="1.전력공사"/>
      <sheetName val="8.DC"/>
      <sheetName val="3.전열"/>
      <sheetName val="2.조명제어"/>
      <sheetName val="국내조달(통합-1)"/>
      <sheetName val="상각율"/>
      <sheetName val="단가목록"/>
      <sheetName val="영동(D)"/>
      <sheetName val="품셈"/>
      <sheetName val="전문품의"/>
      <sheetName val="검색"/>
      <sheetName val="BUDAI"/>
      <sheetName val="자재단가"/>
      <sheetName val="우배수"/>
      <sheetName val="토적계산"/>
      <sheetName val="sh1"/>
      <sheetName val="일위목록"/>
      <sheetName val="SIL98"/>
      <sheetName val="시가지우회도로공내역서"/>
      <sheetName val="중기일위대가"/>
      <sheetName val="현장관리비"/>
      <sheetName val="일반설비내역서"/>
      <sheetName val="연습"/>
      <sheetName val="총괄집계 "/>
      <sheetName val="3_공통공사대비"/>
      <sheetName val="Customer Databas"/>
      <sheetName val="단중표"/>
      <sheetName val="빙축열내역대비입고현황"/>
      <sheetName val="방배동내역(리라)"/>
      <sheetName val="부대공사총괄"/>
      <sheetName val="현장경비"/>
      <sheetName val="건축공사집계표"/>
      <sheetName val="부하계산서"/>
      <sheetName val="계산서"/>
      <sheetName val="산3"/>
      <sheetName val="간접비계산"/>
      <sheetName val="별표 "/>
      <sheetName val="준공조서갑지"/>
      <sheetName val="기초코드"/>
      <sheetName val="3.3"/>
      <sheetName val="감독1130"/>
      <sheetName val="일위대가-1"/>
      <sheetName val="SCH"/>
      <sheetName val="날개벽(좌,우=60도-4개)"/>
      <sheetName val="각종장비전압강하계산"/>
      <sheetName val="95MAKER"/>
      <sheetName val="발주현황"/>
      <sheetName val="MSG 수량"/>
      <sheetName val="REDUCER"/>
      <sheetName val="WE'T"/>
      <sheetName val="N賃率-職"/>
      <sheetName val="예정(3)"/>
      <sheetName val="일위집계"/>
      <sheetName val="요율"/>
      <sheetName val="FAX"/>
      <sheetName val="손익분석"/>
      <sheetName val="순서도"/>
      <sheetName val="우수맨홀토공단위수량"/>
      <sheetName val="1.토공"/>
      <sheetName val="공사설계서"/>
      <sheetName val="자금청구"/>
      <sheetName val="재료비단가(VALVE)"/>
      <sheetName val="2.입력sheet"/>
      <sheetName val="저"/>
      <sheetName val="견적990322"/>
      <sheetName val="공종목록표"/>
      <sheetName val="BEND LOSS"/>
      <sheetName val="Sheet4"/>
      <sheetName val="아스팔트 포장총괄집계표"/>
      <sheetName val="해운대V-B"/>
      <sheetName val="하도급대비"/>
      <sheetName val="SUB일위대가"/>
      <sheetName val="청구"/>
      <sheetName val="식재인부"/>
      <sheetName val="경영상태"/>
      <sheetName val="업무처리전"/>
      <sheetName val="총괄-1"/>
      <sheetName val="지불내역1"/>
      <sheetName val="001"/>
      <sheetName val="조명일위"/>
      <sheetName val="맨홀토공(3)"/>
      <sheetName val="archi(본사)"/>
      <sheetName val="b_balju"/>
      <sheetName val="사본 - b_balju"/>
      <sheetName val="직접공사비집계표_7"/>
      <sheetName val="공통가설_8"/>
      <sheetName val="기타시설"/>
      <sheetName val="판매시설"/>
      <sheetName val="주민복지관"/>
      <sheetName val="지하주차장"/>
      <sheetName val="현장관리비내역서"/>
      <sheetName val="DATA98"/>
      <sheetName val="목창호"/>
      <sheetName val="VENT"/>
      <sheetName val=" 토목 처리장도급내역서 "/>
      <sheetName val="수장"/>
      <sheetName val="SAKUB"/>
      <sheetName val="건축내역서"/>
      <sheetName val="기초자료입력"/>
      <sheetName val="지구단위계획"/>
      <sheetName val="열교환기"/>
      <sheetName val="기본단가표"/>
      <sheetName val="충주"/>
      <sheetName val="장비손료"/>
      <sheetName val="현금흐름"/>
      <sheetName val="9-1차이내역"/>
      <sheetName val="처리단락"/>
      <sheetName val="카메라"/>
      <sheetName val="방배동내역 (총괄)"/>
      <sheetName val="96보완계획7.12"/>
      <sheetName val="소야공정계획표"/>
      <sheetName val="기계내역서"/>
      <sheetName val="7.PILE  (돌출)"/>
      <sheetName val="활성탄 여과지토공"/>
      <sheetName val="내역서변경성원"/>
      <sheetName val="맨홀수량산출"/>
      <sheetName val="세골재  T2 변경 현황"/>
      <sheetName val="와동25-3(변경)"/>
      <sheetName val="입력"/>
      <sheetName val="고압"/>
      <sheetName val="동력부하계산"/>
      <sheetName val="증감대비"/>
      <sheetName val="월별품의현황"/>
      <sheetName val="예산M2"/>
      <sheetName val="화해(함평)"/>
      <sheetName val="화해(장성)"/>
      <sheetName val="b_balju_cho"/>
      <sheetName val="문산방향-교대(A2)"/>
      <sheetName val="물량표(신)"/>
      <sheetName val="부대토목"/>
      <sheetName val="피벗테이블데이터분석"/>
      <sheetName val="적용단위길이"/>
      <sheetName val="특수기호강도거푸집"/>
      <sheetName val="종배수관(신)"/>
      <sheetName val="자료입력"/>
      <sheetName val="증감분석"/>
      <sheetName val="뜃맟뭁돽띿맟?-BLDG"/>
      <sheetName val="00건설추정대차대조표"/>
      <sheetName val="Data&amp;Result"/>
      <sheetName val="뚝토공"/>
      <sheetName val="도장수량(하1)"/>
      <sheetName val="주형"/>
      <sheetName val="선정_11"/>
      <sheetName val="선정_21"/>
      <sheetName val="선정_31"/>
      <sheetName val="선정_41"/>
      <sheetName val="선정_51"/>
      <sheetName val="설_계1"/>
      <sheetName val="입출재고현황_(2)1"/>
      <sheetName val="G_R300경비1"/>
      <sheetName val="BSD_(2)1"/>
      <sheetName val="7_가스1"/>
      <sheetName val="준검_내역서1"/>
      <sheetName val="Sheet1_(2)1"/>
      <sheetName val="단면_(2)1"/>
      <sheetName val="1_취수장1"/>
      <sheetName val="현장관리비_산출내역"/>
      <sheetName val="소요자금청구서_10월1"/>
      <sheetName val="공사대금_12월1"/>
      <sheetName val="장비_12월1"/>
      <sheetName val="서화12월_1"/>
      <sheetName val="팔팔건기_(2)1"/>
      <sheetName val="DATA_입력란1"/>
      <sheetName val="1__설계조건_2_단면가정_3__하중계산1"/>
      <sheetName val="EQUIPMENT_-21"/>
      <sheetName val="AIR_SHOWER(3인용)1"/>
      <sheetName val="IMPEADENCE_MAP_취수장1"/>
      <sheetName val="전차선로_물량표1"/>
      <sheetName val="내역서_1"/>
      <sheetName val="1_설계조건"/>
      <sheetName val="입출재고현황__2_"/>
      <sheetName val="토공(우물통,기타)_"/>
      <sheetName val="2_대외공문1"/>
      <sheetName val="단가_및_재료비"/>
      <sheetName val="실행내역서_"/>
      <sheetName val="전화번호DATA_(2001)"/>
      <sheetName val="4-3_보온_기본물량집계"/>
      <sheetName val="Requirement(Work_Crew)"/>
      <sheetName val="8_PILE__(돌출)"/>
      <sheetName val="산출2-기기동력"/>
      <sheetName val="사전공사"/>
      <sheetName val="현황산출서"/>
      <sheetName val="말뚝지지력산정"/>
      <sheetName val="교대(A1)"/>
      <sheetName val="단위수량"/>
      <sheetName val="스포회원매출"/>
      <sheetName val="품목단가"/>
      <sheetName val="오억미만"/>
      <sheetName val="시설일위"/>
      <sheetName val="조건 (A)"/>
      <sheetName val="용지매수"/>
      <sheetName val="비탈면보호공수량산출"/>
      <sheetName val="(포장)BOQ-실적공사"/>
      <sheetName val="삼보지질"/>
      <sheetName val="DB"/>
      <sheetName val="EL90"/>
      <sheetName val="각현장분석"/>
      <sheetName val="부하(성남)"/>
      <sheetName val="평균터파기고(1-2,ASP)"/>
      <sheetName val="보차도경계석"/>
      <sheetName val="SKETCH"/>
      <sheetName val="REINF."/>
      <sheetName val="LOADS"/>
      <sheetName val="CHECK1"/>
      <sheetName val="장비비"/>
      <sheetName val="원형맨홀수량"/>
      <sheetName val="기성내역"/>
      <sheetName val="간이영수증"/>
      <sheetName val="토목공사일반"/>
      <sheetName val="광주운남을"/>
      <sheetName val="매립"/>
      <sheetName val="가시설(TYPE-A)"/>
      <sheetName val="1-1평균터파기고(1)"/>
      <sheetName val="산출근거"/>
      <sheetName val="Sump,Pit,MH"/>
      <sheetName val="성남여성복지내역"/>
      <sheetName val="TRE TABLE"/>
      <sheetName val="1안98Billing"/>
      <sheetName val="합천내역"/>
      <sheetName val="토적_x0000__x0000_"/>
      <sheetName val="부서코드표"/>
      <sheetName val="입찰내역서"/>
      <sheetName val="가설공사"/>
      <sheetName val="계산내역(설비)"/>
      <sheetName val="광통신 견적내역서1"/>
      <sheetName val="PROJECT BRIEF(EX.NEW)"/>
      <sheetName val="아파트_9"/>
      <sheetName val="기준"/>
      <sheetName val="CAT_5"/>
      <sheetName val="Type(123)"/>
      <sheetName val="일위_파일"/>
      <sheetName val="단가비교표"/>
      <sheetName val="내역서 (2)"/>
      <sheetName val="단양 00 아파트-세부내역"/>
      <sheetName val="포장총괄집계표"/>
      <sheetName val="단가보완"/>
      <sheetName val="상 부"/>
      <sheetName val="입력DATA"/>
      <sheetName val="바닥판"/>
      <sheetName val="3BL공동구 수량"/>
      <sheetName val="기자재집계"/>
      <sheetName val="플랜트"/>
      <sheetName val="현장목차"/>
      <sheetName val="제출내역 (2)"/>
      <sheetName val="B부대공"/>
      <sheetName val="철근총괄"/>
      <sheetName val="가시설수량"/>
      <sheetName val="2.단면가정3.모델링4.하중"/>
      <sheetName val="공조기"/>
      <sheetName val="Macro2"/>
      <sheetName val="45_46"/>
      <sheetName val="1단계"/>
      <sheetName val="경비2내역"/>
      <sheetName val="LD"/>
      <sheetName val="단위세대물량"/>
      <sheetName val="MixBed"/>
      <sheetName val="CondPol"/>
      <sheetName val="품목"/>
      <sheetName val="TOT"/>
      <sheetName val="준공현장"/>
      <sheetName val="판매46"/>
      <sheetName val="수안보-MBR1"/>
      <sheetName val="집수정(600-700)"/>
      <sheetName val="참조 (2)"/>
      <sheetName val="갑근세납세필증명원"/>
      <sheetName val="종합"/>
      <sheetName val="기본자료"/>
      <sheetName val="단"/>
      <sheetName val="방음벽기초(H=4m)"/>
      <sheetName val="Option"/>
      <sheetName val="01"/>
      <sheetName val="동학"/>
      <sheetName val="동학1"/>
      <sheetName val="경북안동"/>
      <sheetName val="진해"/>
      <sheetName val="당항포"/>
      <sheetName val="일위(거제) "/>
      <sheetName val="농업기반"/>
      <sheetName val="일위(달서)"/>
      <sheetName val="일위(숭실)"/>
      <sheetName val="숭실1"/>
      <sheetName val="일위(완도)"/>
      <sheetName val="완도1"/>
      <sheetName val="내역(청마)"/>
      <sheetName val="내역(청마) (2)"/>
      <sheetName val="공사 Scope 표지"/>
      <sheetName val="공사 Scope"/>
      <sheetName val="원가표"/>
      <sheetName val="내역-1"/>
      <sheetName val="내역-2"/>
      <sheetName val="일위2"/>
      <sheetName val="일위3"/>
      <sheetName val="금융"/>
      <sheetName val="출자한도"/>
      <sheetName val="밸브설치"/>
      <sheetName val="표  지"/>
      <sheetName val="내역1"/>
      <sheetName val="설직재-1"/>
      <sheetName val="REPORT"/>
      <sheetName val="ASALTOTA"/>
      <sheetName val="기계경비일람"/>
      <sheetName val="원가계산서(1차)"/>
      <sheetName val="단-토공"/>
      <sheetName val="ⴭⴭⴭⴭ"/>
      <sheetName val="가연천"/>
      <sheetName val="장비가동"/>
      <sheetName val="아파트"/>
      <sheetName val="공사별총괄표(도급)"/>
      <sheetName val="수 량 명 세 서 - 1"/>
      <sheetName val="입력변수"/>
      <sheetName val="수원역(전체분)설계서"/>
      <sheetName val="진접"/>
      <sheetName val="중기사용료"/>
      <sheetName val="6동"/>
      <sheetName val="산식3"/>
      <sheetName val="관급자재"/>
      <sheetName val="도담구내 개소별 명세"/>
      <sheetName val="bi"/>
      <sheetName val="SUMMARY(S)"/>
      <sheetName val="골조"/>
      <sheetName val="직재"/>
      <sheetName val="0226"/>
      <sheetName val=" 일본대사 관저 누수 보수공사120719.xlsx"/>
      <sheetName val="J01"/>
      <sheetName val="공정코드"/>
      <sheetName val="Ext. Stone-P"/>
      <sheetName val="12용지"/>
      <sheetName val="목차"/>
      <sheetName val="직접경비"/>
      <sheetName val="구분자"/>
      <sheetName val="설산1.나"/>
      <sheetName val="본사S"/>
      <sheetName val="주현(해보)"/>
      <sheetName val="주현(영광)"/>
      <sheetName val="토적표"/>
      <sheetName val="NYS(집계)"/>
      <sheetName val="11.1 단면hwp"/>
      <sheetName val="실적"/>
      <sheetName val="입력(K0)"/>
      <sheetName val="안정검토"/>
      <sheetName val="제수변 수량집계표(보통)"/>
      <sheetName val="3.하중산정4.지지력"/>
      <sheetName val="총계"/>
      <sheetName val="자재단가비교표"/>
      <sheetName val="식재가격"/>
      <sheetName val="환산표"/>
      <sheetName val="업무분장"/>
      <sheetName val="대비표"/>
      <sheetName val="구성비"/>
      <sheetName val="하중계산"/>
      <sheetName val="4.장비손료"/>
      <sheetName val="명단"/>
      <sheetName val="1SGATE97"/>
      <sheetName val="음료실행"/>
      <sheetName val="총공비"/>
      <sheetName val="재료집계표"/>
      <sheetName val="노무비단가"/>
      <sheetName val="BOX"/>
      <sheetName val="매출그래프"/>
      <sheetName val="진도말"/>
      <sheetName val="날개벽(시점좌측)"/>
      <sheetName val="양식"/>
      <sheetName val="조명_x0005__x0000_"/>
      <sheetName val="변경후원본2"/>
      <sheetName val="NEYOK"/>
      <sheetName val="부대공Ⅱ"/>
      <sheetName val="을-ATYPE"/>
      <sheetName val="목동세대 산출근거"/>
      <sheetName val="깨기"/>
      <sheetName val="BRAKE"/>
      <sheetName val="시설투자"/>
      <sheetName val="Ⅴ-2.공종별내역"/>
      <sheetName val="조건_(A)"/>
      <sheetName val="조건_(A)1"/>
      <sheetName val="3_공통공사대비1"/>
      <sheetName val="현장관리비_산출내역1"/>
      <sheetName val="실행내역서_1"/>
      <sheetName val="단가_및_재료비1"/>
      <sheetName val="전화번호DATA_(2001)1"/>
      <sheetName val="1_설계조건1"/>
      <sheetName val="입출재고현황__2_1"/>
      <sheetName val="Requirement(Work_Crew)1"/>
      <sheetName val="8_PILE__(돌출)1"/>
      <sheetName val="토공(우물통,기타)_1"/>
      <sheetName val="공내역"/>
      <sheetName val="sgbw"/>
      <sheetName val="팔당터널(1공구)"/>
      <sheetName val="본체"/>
      <sheetName val="전기혼잡제경비(45)"/>
      <sheetName val="평자재단가"/>
      <sheetName val="데이타"/>
      <sheetName val="집행예산"/>
      <sheetName val="단위가격"/>
      <sheetName val="절취및터파기"/>
      <sheetName val="laroux"/>
      <sheetName val="BJJIN"/>
      <sheetName val="총괄대장"/>
      <sheetName val="ES대장 양식"/>
      <sheetName val="공사비결정처별"/>
      <sheetName val="실정보고현황 (2)"/>
      <sheetName val="실정보고"/>
      <sheetName val="설변대장"/>
      <sheetName val="실정보고현황"/>
      <sheetName val="포항상수도"/>
      <sheetName val="포항상수도 (2)"/>
      <sheetName val="시화아파트보증현황"/>
      <sheetName val="시화아파트보증현황 (2)"/>
      <sheetName val="기초정보입력"/>
      <sheetName val="연돌일위집계"/>
      <sheetName val="2000.05"/>
      <sheetName val="CAPVC"/>
      <sheetName val="방송(체육관)"/>
      <sheetName val="맨홀토공산출"/>
      <sheetName val="주요수량증감"/>
      <sheetName val="하남내역"/>
      <sheetName val="HANDHOLE(2)"/>
      <sheetName val="1.수인터널"/>
      <sheetName val="단가조사서"/>
      <sheetName val="종배수관면벽신"/>
      <sheetName val="TOTAL3"/>
      <sheetName val="연결관암거"/>
      <sheetName val="결과조달"/>
      <sheetName val="정보LIST"/>
      <sheetName val="COPING"/>
      <sheetName val="3차설계"/>
      <sheetName val="5-6공구"/>
      <sheetName val="5-7공구"/>
      <sheetName val="5-8공구"/>
      <sheetName val="구역화물"/>
      <sheetName val="교각계산"/>
      <sheetName val="99노임기준"/>
      <sheetName val="종합기별"/>
      <sheetName val="노무비명세서"/>
      <sheetName val="소요자재명세서"/>
      <sheetName val="일위대가목록"/>
      <sheetName val="적용률"/>
      <sheetName val=" "/>
      <sheetName val="월간공정표(04월))"/>
      <sheetName val="견적"/>
      <sheetName val="소업1교"/>
      <sheetName val="흙쌓기도수로설치현황(1)"/>
      <sheetName val="Sheet3"/>
      <sheetName val="버스운행안내"/>
      <sheetName val="예방접종계획"/>
      <sheetName val="근태계획서"/>
      <sheetName val="당진1,2호기전선관설치및접지4차공사내역서-을지"/>
      <sheetName val="개요입력"/>
      <sheetName val="수량기준"/>
      <sheetName val="단가기준"/>
      <sheetName val="착공계(전체)"/>
      <sheetName val="수로교총재료집계"/>
      <sheetName val="재료표"/>
      <sheetName val="적격"/>
      <sheetName val="평가"/>
      <sheetName val="적정"/>
      <sheetName val="관리"/>
      <sheetName val="내역실행"/>
      <sheetName val="하도"/>
      <sheetName val="별지"/>
      <sheetName val="총괄설계"/>
      <sheetName val="내역설계"/>
      <sheetName val="조사"/>
      <sheetName val="의뢰"/>
      <sheetName val="AS"/>
      <sheetName val="여과지동"/>
      <sheetName val="단호교"/>
      <sheetName val="마포토정"/>
      <sheetName val="wall"/>
      <sheetName val="Front"/>
      <sheetName val="국내"/>
      <sheetName val="패널"/>
      <sheetName val="1.개요및면적"/>
      <sheetName val="공종"/>
      <sheetName val="공사비"/>
      <sheetName val="간접재료비산출표-27-30"/>
      <sheetName val="토량산출서"/>
      <sheetName val="득점현황"/>
      <sheetName val="공통가설"/>
      <sheetName val="FB25JN"/>
      <sheetName val="1단지 단위세대 내역서"/>
      <sheetName val="입상내역"/>
      <sheetName val="표층포설및다짐"/>
      <sheetName val="O＆P"/>
      <sheetName val="총괄갑 "/>
      <sheetName val="AS복구"/>
      <sheetName val="YES-T"/>
      <sheetName val="Table"/>
      <sheetName val="Bill-7"/>
      <sheetName val="Bill-8"/>
      <sheetName val="Bill-6"/>
      <sheetName val="특수선일위대가"/>
      <sheetName val="선정_12"/>
      <sheetName val="선정_22"/>
      <sheetName val="선정_32"/>
      <sheetName val="선정_42"/>
      <sheetName val="선정_52"/>
      <sheetName val="설_계2"/>
      <sheetName val="입출재고현황_(2)2"/>
      <sheetName val="7_가스2"/>
      <sheetName val="BSD_(2)2"/>
      <sheetName val="준검_내역서2"/>
      <sheetName val="G_R300경비2"/>
      <sheetName val="단면_(2)2"/>
      <sheetName val="1_취수장2"/>
      <sheetName val="소요자금청구서_10월2"/>
      <sheetName val="공사대금_12월2"/>
      <sheetName val="장비_12월2"/>
      <sheetName val="서화12월_2"/>
      <sheetName val="팔팔건기_(2)2"/>
      <sheetName val="EQUIPMENT_-22"/>
      <sheetName val="DATA_입력란2"/>
      <sheetName val="1__설계조건_2_단면가정_3__하중계산2"/>
      <sheetName val="Sheet1_(2)2"/>
      <sheetName val="AIR_SHOWER(3인용)2"/>
      <sheetName val="IMPEADENCE_MAP_취수장2"/>
      <sheetName val="내역서_2"/>
      <sheetName val="2_대외공문2"/>
      <sheetName val="전차선로_물량표2"/>
      <sheetName val="4-3_보온_기본물량집계1"/>
      <sheetName val="unit_4"/>
      <sheetName val="6PILE__(돌출)"/>
      <sheetName val="_ｹ-ﾌﾞﾙ"/>
      <sheetName val="실행기성_갑지"/>
      <sheetName val="플랜트_설치"/>
      <sheetName val="WEIGHT_LIST"/>
      <sheetName val="산#2-1_(2)"/>
      <sheetName val="7_전산해석결과"/>
      <sheetName val="4_하중"/>
      <sheetName val="3_3"/>
      <sheetName val="2000,9월_일위"/>
      <sheetName val="토목내역서_(도급단가)_(2)"/>
      <sheetName val="MSG_수량"/>
      <sheetName val="1_전력공사"/>
      <sheetName val="8_DC"/>
      <sheetName val="3_전열"/>
      <sheetName val="2_조명제어"/>
      <sheetName val="귀래_설계_공내역서"/>
      <sheetName val="총괄집계_"/>
      <sheetName val="Customer_Databas"/>
      <sheetName val="별표_"/>
      <sheetName val="반중력식옹벽3_5"/>
      <sheetName val="사본_-_b_balju"/>
      <sheetName val="2_입력sheet"/>
      <sheetName val="REINF_"/>
      <sheetName val="1_토공"/>
      <sheetName val="아스팔트_포장총괄집계표"/>
      <sheetName val="BEND_LOSS"/>
      <sheetName val="_토목_처리장도급내역서_"/>
      <sheetName val="TRE_TABLE"/>
      <sheetName val="상_부"/>
      <sheetName val="3BL공동구_수량"/>
      <sheetName val="96보완계획7_12"/>
      <sheetName val="제출내역_(2)"/>
      <sheetName val="참조_(2)"/>
      <sheetName val="방배동내역_(총괄)"/>
      <sheetName val="표__지"/>
      <sheetName val="7_PILE__(돌출)"/>
      <sheetName val="활성탄_여과지토공"/>
      <sheetName val="수_량_명_세_서_-_1"/>
      <sheetName val="_일본대사_관저_누수_보수공사120719_xlsx"/>
      <sheetName val="2_단면가정3_모델링4_하중"/>
      <sheetName val="광통신_견적내역서1"/>
      <sheetName val="PROJECT_BRIEF(EX_NEW)"/>
      <sheetName val="세골재__T2_변경_현황"/>
      <sheetName val="동일대내"/>
      <sheetName val="전열"/>
      <sheetName val="자재수량"/>
      <sheetName val="P-산#1-1(WOWA1)"/>
      <sheetName val="정보매체A동"/>
      <sheetName val="fursys"/>
      <sheetName val="9609추"/>
      <sheetName val="22인공"/>
      <sheetName val="현장지지물물량"/>
      <sheetName val="장척총괄"/>
      <sheetName val="구조"/>
      <sheetName val="본부소개"/>
      <sheetName val="수정계획3"/>
      <sheetName val="합의경상"/>
      <sheetName val="동원(3)"/>
      <sheetName val="외자배분"/>
      <sheetName val="외자내역"/>
      <sheetName val="기안"/>
      <sheetName val="동해title"/>
      <sheetName val="4.전기"/>
      <sheetName val="주식"/>
      <sheetName val="공통비총괄표"/>
      <sheetName val="우수"/>
      <sheetName val="할증 "/>
      <sheetName val="부대공자재"/>
      <sheetName val="터널구조물산근"/>
      <sheetName val="3본사"/>
      <sheetName val="계림(함평)"/>
      <sheetName val="계림(장성)"/>
      <sheetName val="기안지"/>
      <sheetName val="현장일반사항"/>
      <sheetName val="금액유형"/>
      <sheetName val="여암교"/>
      <sheetName val="탑(을지)"/>
      <sheetName val="각종장비전압강하계"/>
      <sheetName val="상수도토공집계표"/>
      <sheetName val="4.2.1 마루높이 검토"/>
      <sheetName val="_x0000__x000a__x0000__x0005__x0000__x0006__x0000__x0007__x0000_"/>
      <sheetName val="_x0000_ _x0000__x0005__x0000__x0002__x0000__x000c__x0000_"/>
      <sheetName val="Ѐ਀ఀ؀؀଀"/>
      <sheetName val="_x0000__x0009__x0000__x0005__x0000__x0002__x0000__x000c__x0000_"/>
      <sheetName val="직원인원"/>
      <sheetName val="40단가산출서"/>
      <sheetName val="40집계"/>
      <sheetName val="도로단위당"/>
      <sheetName val="세부내역(직접인건비)"/>
      <sheetName val="공사개요(¡_x0000_Ԁ_x0000_䀀횶_x0009_"/>
      <sheetName val="우수공,맨홀,집수정"/>
      <sheetName val="7+160암거변경"/>
      <sheetName val="토공집계"/>
      <sheetName val="CC16-내역서"/>
      <sheetName val="환_x0000_"/>
      <sheetName val="고창방향"/>
      <sheetName val="신흥교"/>
      <sheetName val="전도금"/>
      <sheetName val="건축공사이월"/>
      <sheetName val="Sheet9"/>
      <sheetName val="집계표(육상)"/>
      <sheetName val="현장관리비집계표"/>
      <sheetName val="집수A"/>
      <sheetName val="Layout_Data "/>
      <sheetName val="inter"/>
      <sheetName val="1승인신청서"/>
      <sheetName val="1.우편집중내역서"/>
      <sheetName val="CIVIL"/>
      <sheetName val="마산방향철근집계"/>
      <sheetName val="진주방향"/>
      <sheetName val="마산방향"/>
      <sheetName val="시행후면적"/>
      <sheetName val="공사개요(¡_x0000_Ԁ_x0000_䀀횶 "/>
      <sheetName val="CAL"/>
      <sheetName val="하도급"/>
      <sheetName val="계수시트"/>
      <sheetName val="대비내역"/>
      <sheetName val="2.주요계수총괄"/>
      <sheetName val="자동차폐수처리장"/>
      <sheetName val="L-type"/>
      <sheetName val="SUB일위대가(손료)"/>
      <sheetName val="계약서"/>
      <sheetName val="전체실행"/>
      <sheetName val="가압장(토목)"/>
      <sheetName val="건설성적"/>
      <sheetName val="노안2지구총(시행계획)"/>
      <sheetName val="조경수량"/>
      <sheetName val="투찰내역"/>
      <sheetName val="영업소실적"/>
      <sheetName val="설계도1"/>
      <sheetName val="기초(1)"/>
      <sheetName val="미드수량"/>
      <sheetName val="인건비 "/>
      <sheetName val="전체제잡비"/>
      <sheetName val="예산서"/>
      <sheetName val="1공구 배수통관 산출근거"/>
      <sheetName val="일위대가목록표"/>
      <sheetName val="참조-(1)"/>
      <sheetName val="물질수지(2011)"/>
      <sheetName val="토목내역서"/>
      <sheetName val="대치판정"/>
      <sheetName val="Vendors"/>
      <sheetName val="̀؀Ȁ턀"/>
      <sheetName val="̀؀Ȁ_x0000_"/>
      <sheetName val="산근터빈"/>
      <sheetName val="__"/>
      <sheetName val="공종분류"/>
      <sheetName val="종단耀⃤"/>
      <sheetName val="공용정보"/>
      <sheetName val="G2설비도급"/>
      <sheetName val="문학간접"/>
      <sheetName val="quotation"/>
      <sheetName val="수량산출1"/>
      <sheetName val="자재단가표"/>
      <sheetName val="중기터파기"/>
      <sheetName val="변수값"/>
      <sheetName val="중기상차"/>
      <sheetName val="전기,계장"/>
      <sheetName val="내역(청마- (2)"/>
      <sheetName val="잉여처분"/>
      <sheetName val="2)보강토수량집계"/>
      <sheetName val="장비투입계획"/>
      <sheetName val="직원투입계획"/>
      <sheetName val="배수공 시멘트 및 골재량 산출"/>
      <sheetName val="2차공사변경현장관리비"/>
      <sheetName val="RE9604"/>
      <sheetName val="미결사항"/>
      <sheetName val="C3"/>
      <sheetName val="토공산출(주차장)"/>
      <sheetName val="적현로"/>
      <sheetName val="등가관장표"/>
      <sheetName val="공성대비표"/>
      <sheetName val="터널조도"/>
      <sheetName val="과천MAIN"/>
      <sheetName val="참조자료"/>
      <sheetName val="설계변경(수정전)"/>
      <sheetName val="당초내역서"/>
      <sheetName val="5. FIREPROOF"/>
      <sheetName val="그림"/>
      <sheetName val="그림2"/>
      <sheetName val="배수내역"/>
      <sheetName val="3련 BOX"/>
      <sheetName val="샤워실위생"/>
      <sheetName val="방음벽기초"/>
      <sheetName val="90.03실행 "/>
      <sheetName val="원내역"/>
      <sheetName val="청구내역(9807)"/>
      <sheetName val="내역(최종본4.5)"/>
      <sheetName val="자재코드"/>
      <sheetName val="BND"/>
      <sheetName val="P.M 별"/>
      <sheetName val="TB-내역서"/>
      <sheetName val="예산명세서"/>
      <sheetName val="예가대비"/>
      <sheetName val="주공 갑지"/>
      <sheetName val="설치자재"/>
      <sheetName val="구성1"/>
      <sheetName val="구성2"/>
      <sheetName val="구성3"/>
      <sheetName val="구성4"/>
      <sheetName val="Mc1"/>
      <sheetName val="평균높이산출근거"/>
      <sheetName val="횡배수관위치조서"/>
      <sheetName val="기계시공"/>
      <sheetName val="골조시행"/>
      <sheetName val="기계경비(시간당)"/>
      <sheetName val="김포IO"/>
      <sheetName val="일지-H"/>
      <sheetName val="약전닥트"/>
      <sheetName val="FD"/>
      <sheetName val="건축부하"/>
      <sheetName val="FA설치명세"/>
      <sheetName val="99관저"/>
      <sheetName val="工완성공사율"/>
      <sheetName val="VXXXXXX"/>
      <sheetName val="사통공사비"/>
      <sheetName val="다곡2교"/>
      <sheetName val="HW일위"/>
      <sheetName val="선정_13"/>
      <sheetName val="선정_23"/>
      <sheetName val="선정_33"/>
      <sheetName val="선정_43"/>
      <sheetName val="선정_53"/>
      <sheetName val="설_계3"/>
      <sheetName val="입출재고현황_(2)3"/>
      <sheetName val="7_가스3"/>
      <sheetName val="준검_내역서3"/>
      <sheetName val="BSD_(2)3"/>
      <sheetName val="G_R300경비3"/>
      <sheetName val="단면_(2)3"/>
      <sheetName val="1_취수장3"/>
      <sheetName val="소요자금청구서_10월3"/>
      <sheetName val="공사대금_12월3"/>
      <sheetName val="장비_12월3"/>
      <sheetName val="서화12월_3"/>
      <sheetName val="팔팔건기_(2)3"/>
      <sheetName val="EQUIPMENT_-23"/>
      <sheetName val="Sheet1_(2)3"/>
      <sheetName val="AIR_SHOWER(3인용)3"/>
      <sheetName val="3_공통공사대비2"/>
      <sheetName val="DATA_입력란3"/>
      <sheetName val="1__설계조건_2_단면가정_3__하중계산3"/>
      <sheetName val="IMPEADENCE_MAP_취수장3"/>
      <sheetName val="1_설계조건2"/>
      <sheetName val="현장관리비_산출내역2"/>
      <sheetName val="2_대외공문3"/>
      <sheetName val="전차선로_물량표3"/>
      <sheetName val="내역서_3"/>
      <sheetName val="실행내역서_2"/>
      <sheetName val="입출재고현황__2_2"/>
      <sheetName val="단가_및_재료비2"/>
      <sheetName val="토공(우물통,기타)_2"/>
      <sheetName val="전화번호DATA_(2001)2"/>
      <sheetName val="4-3_보온_기본물량집계2"/>
      <sheetName val="Requirement(Work_Crew)2"/>
      <sheetName val="8_PILE__(돌출)2"/>
      <sheetName val="6PILE__(돌출)1"/>
      <sheetName val="unit_41"/>
      <sheetName val="_ｹ-ﾌﾞﾙ1"/>
      <sheetName val="플랜트_설치1"/>
      <sheetName val="WEIGHT_LIST1"/>
      <sheetName val="산#2-1_(2)1"/>
      <sheetName val="7_전산해석결과1"/>
      <sheetName val="4_하중1"/>
      <sheetName val="2000,9월_일위1"/>
      <sheetName val="실행기성_갑지1"/>
      <sheetName val="3_31"/>
      <sheetName val="토목내역서_(도급단가)_(2)1"/>
      <sheetName val="MSG_수량1"/>
      <sheetName val="1_전력공사1"/>
      <sheetName val="8_DC1"/>
      <sheetName val="3_전열1"/>
      <sheetName val="2_조명제어1"/>
      <sheetName val="REINF_1"/>
      <sheetName val="사본_-_b_balju1"/>
      <sheetName val="2_입력sheet1"/>
      <sheetName val="반중력식옹벽3_51"/>
      <sheetName val="귀래_설계_공내역서1"/>
      <sheetName val="총괄집계_1"/>
      <sheetName val="Customer_Databas1"/>
      <sheetName val="별표_1"/>
      <sheetName val="아스팔트_포장총괄집계표1"/>
      <sheetName val="BEND_LOSS1"/>
      <sheetName val="1_토공1"/>
      <sheetName val="_토목_처리장도급내역서_1"/>
      <sheetName val="96보완계획7_121"/>
      <sheetName val="7_PILE__(돌출)1"/>
      <sheetName val="참조_(2)1"/>
      <sheetName val="상_부1"/>
      <sheetName val="3BL공동구_수량1"/>
      <sheetName val="제출내역_(2)1"/>
      <sheetName val="방배동내역_(총괄)1"/>
      <sheetName val="2_단면가정3_모델링4_하중1"/>
      <sheetName val="광통신_견적내역서11"/>
      <sheetName val="TRE_TABLE1"/>
      <sheetName val="PROJECT_BRIEF(EX_NEW)1"/>
      <sheetName val="세골재__T2_변경_현황1"/>
      <sheetName val="활성탄_여과지토공1"/>
      <sheetName val="_일본대사_관저_누수_보수공사120719_xlsx1"/>
      <sheetName val="Ext__Stone-P1"/>
      <sheetName val="ES대장_양식1"/>
      <sheetName val="실정보고현황_(2)1"/>
      <sheetName val="포항상수도_(2)1"/>
      <sheetName val="시화아파트보증현황_(2)1"/>
      <sheetName val="표__지1"/>
      <sheetName val="수_량_명_세_서_-_11"/>
      <sheetName val="도담구내_개소별_명세1"/>
      <sheetName val="1_수인터널1"/>
      <sheetName val="일위(거제)_1"/>
      <sheetName val="내역(청마)_(2)1"/>
      <sheetName val="공사_Scope_표지1"/>
      <sheetName val="공사_Scope1"/>
      <sheetName val="목동세대_산출근거1"/>
      <sheetName val="11_1_단면hwp1"/>
      <sheetName val="2000_051"/>
      <sheetName val="1단지_단위세대_내역서1"/>
      <sheetName val="제수변_수량집계표(보통)1"/>
      <sheetName val="Ext__Stone-P"/>
      <sheetName val="ES대장_양식"/>
      <sheetName val="실정보고현황_(2)"/>
      <sheetName val="포항상수도_(2)"/>
      <sheetName val="시화아파트보증현황_(2)"/>
      <sheetName val="1_수인터널"/>
      <sheetName val="일위(거제)_"/>
      <sheetName val="내역(청마)_(2)"/>
      <sheetName val="공사_Scope_표지"/>
      <sheetName val="공사_Scope"/>
      <sheetName val="목동세대_산출근거"/>
      <sheetName val="11_1_단면hwp"/>
      <sheetName val="2000_05"/>
      <sheetName val="1단지_단위세대_내역서"/>
      <sheetName val="제수변_수량집계표(보통)"/>
      <sheetName val="도담구내_개소별_명세"/>
      <sheetName val="4_장비손료"/>
      <sheetName val="내역서_(2)"/>
      <sheetName val="단양_00_아파트-세부내역"/>
      <sheetName val="설산1_나"/>
      <sheetName val="3_하중산정4_지지력"/>
      <sheetName val="선정_14"/>
      <sheetName val="선정_24"/>
      <sheetName val="선정_34"/>
      <sheetName val="선정_44"/>
      <sheetName val="선정_54"/>
      <sheetName val="설_계4"/>
      <sheetName val="입출재고현황_(2)4"/>
      <sheetName val="7_가스4"/>
      <sheetName val="준검_내역서4"/>
      <sheetName val="BSD_(2)4"/>
      <sheetName val="G_R300경비4"/>
      <sheetName val="단면_(2)4"/>
      <sheetName val="1_취수장4"/>
      <sheetName val="EQUIPMENT_-24"/>
      <sheetName val="IMPEADENCE_MAP_취수장4"/>
      <sheetName val="소요자금청구서_10월4"/>
      <sheetName val="공사대금_12월4"/>
      <sheetName val="장비_12월4"/>
      <sheetName val="서화12월_4"/>
      <sheetName val="팔팔건기_(2)4"/>
      <sheetName val="Sheet1_(2)4"/>
      <sheetName val="AIR_SHOWER(3인용)4"/>
      <sheetName val="3_공통공사대비3"/>
      <sheetName val="DATA_입력란4"/>
      <sheetName val="1__설계조건_2_단면가정_3__하중계산4"/>
      <sheetName val="1_설계조건3"/>
      <sheetName val="현장관리비_산출내역3"/>
      <sheetName val="2_대외공문4"/>
      <sheetName val="전차선로_물량표4"/>
      <sheetName val="내역서_4"/>
      <sheetName val="실행내역서_3"/>
      <sheetName val="입출재고현황__2_3"/>
      <sheetName val="단가_및_재료비3"/>
      <sheetName val="토공(우물통,기타)_3"/>
      <sheetName val="전화번호DATA_(2001)3"/>
      <sheetName val="4-3_보온_기본물량집계3"/>
      <sheetName val="Requirement(Work_Crew)3"/>
      <sheetName val="8_PILE__(돌출)3"/>
      <sheetName val="6PILE__(돌출)2"/>
      <sheetName val="unit_42"/>
      <sheetName val="_ｹ-ﾌﾞﾙ2"/>
      <sheetName val="플랜트_설치2"/>
      <sheetName val="WEIGHT_LIST2"/>
      <sheetName val="산#2-1_(2)2"/>
      <sheetName val="7_전산해석결과2"/>
      <sheetName val="4_하중2"/>
      <sheetName val="2000,9월_일위2"/>
      <sheetName val="실행기성_갑지2"/>
      <sheetName val="3_32"/>
      <sheetName val="토목내역서_(도급단가)_(2)2"/>
      <sheetName val="MSG_수량2"/>
      <sheetName val="1_전력공사2"/>
      <sheetName val="8_DC2"/>
      <sheetName val="3_전열2"/>
      <sheetName val="2_조명제어2"/>
      <sheetName val="REINF_2"/>
      <sheetName val="사본_-_b_balju2"/>
      <sheetName val="2_입력sheet2"/>
      <sheetName val="반중력식옹벽3_52"/>
      <sheetName val="귀래_설계_공내역서2"/>
      <sheetName val="총괄집계_2"/>
      <sheetName val="Customer_Databas2"/>
      <sheetName val="별표_2"/>
      <sheetName val="아스팔트_포장총괄집계표2"/>
      <sheetName val="BEND_LOSS2"/>
      <sheetName val="1_토공2"/>
      <sheetName val="_토목_처리장도급내역서_2"/>
      <sheetName val="조건_(A)2"/>
      <sheetName val="96보완계획7_122"/>
      <sheetName val="7_PILE__(돌출)2"/>
      <sheetName val="참조_(2)2"/>
      <sheetName val="상_부2"/>
      <sheetName val="3BL공동구_수량2"/>
      <sheetName val="제출내역_(2)2"/>
      <sheetName val="방배동내역_(총괄)2"/>
      <sheetName val="2_단면가정3_모델링4_하중2"/>
      <sheetName val="광통신_견적내역서12"/>
      <sheetName val="TRE_TABLE2"/>
      <sheetName val="PROJECT_BRIEF(EX_NEW)2"/>
      <sheetName val="활성탄_여과지토공2"/>
      <sheetName val="세골재__T2_변경_현황2"/>
      <sheetName val="_일본대사_관저_누수_보수공사120719_xlsx2"/>
      <sheetName val="Ext__Stone-P2"/>
      <sheetName val="ES대장_양식2"/>
      <sheetName val="실정보고현황_(2)2"/>
      <sheetName val="포항상수도_(2)2"/>
      <sheetName val="시화아파트보증현황_(2)2"/>
      <sheetName val="표__지2"/>
      <sheetName val="수_량_명_세_서_-_12"/>
      <sheetName val="도담구내_개소별_명세2"/>
      <sheetName val="1_수인터널2"/>
      <sheetName val="일위(거제)_2"/>
      <sheetName val="내역(청마)_(2)2"/>
      <sheetName val="공사_Scope_표지2"/>
      <sheetName val="공사_Scope2"/>
      <sheetName val="목동세대_산출근거2"/>
      <sheetName val="11_1_단면hwp2"/>
      <sheetName val="2000_052"/>
      <sheetName val="1단지_단위세대_내역서2"/>
      <sheetName val="제수변_수량집계표(보통)2"/>
      <sheetName val="구조     ."/>
      <sheetName val="97노임단가"/>
      <sheetName val="수주추정"/>
      <sheetName val="능률(기성怀"/>
      <sheetName val="능률(기성쀀"/>
      <sheetName val="능률(기성砀"/>
      <sheetName val="능률(기성԰"/>
      <sheetName val="능률(기성倀"/>
      <sheetName val="능률(기성ጀ"/>
      <sheetName val="능률(기성䠀"/>
      <sheetName val="능률(기성 "/>
      <sheetName val="가격조사서"/>
      <sheetName val="VENDOR LIST"/>
      <sheetName val="전문품"/>
      <sheetName val="난이도"/>
      <sheetName val="집수정"/>
      <sheetName val="토적1"/>
      <sheetName val="샘플표지"/>
      <sheetName val="BOX(1.5X1.5)"/>
      <sheetName val="단가산출2"/>
      <sheetName val="중기사용료산출근거"/>
      <sheetName val="집계장(대목_실행)"/>
      <sheetName val="예산총괄표"/>
      <sheetName val="A 견적"/>
      <sheetName val="CB"/>
      <sheetName val="공사개요(¡"/>
      <sheetName val="토목내역서 (도급단가)렀ꔇ砯"/>
      <sheetName val="준공조서"/>
      <sheetName val="공사준공계"/>
      <sheetName val="준공검사보고서"/>
      <sheetName val="선수금"/>
      <sheetName val="주배관TYPE현황"/>
      <sheetName val="연부97-1"/>
      <sheetName val="mcc일위대가"/>
      <sheetName val="계약정보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하도급업체"/>
      <sheetName val="Master Schedule_161025.xlsx"/>
      <sheetName val="남양시작동010313100%"/>
      <sheetName val="공동도급 지분"/>
      <sheetName val="첨부(원가상승분석)"/>
      <sheetName val="현장식당(1)"/>
      <sheetName val="업체별기성내역"/>
      <sheetName val="추진계획서"/>
      <sheetName val="환경기계공정표 (3)"/>
      <sheetName val="제잡비요율"/>
      <sheetName val="설비"/>
      <sheetName val="제경餀ኘ"/>
      <sheetName val="MTL$-INTER"/>
      <sheetName val="단가입력창"/>
      <sheetName val="CABLE SIZE-3"/>
      <sheetName val="날개벽(좌,우=60"/>
      <sheetName val="3지구단위"/>
      <sheetName val="변화치수"/>
      <sheetName val="기초단가"/>
      <sheetName val="Paint,Fire-Proof,Insul(48)"/>
      <sheetName val="Pier 3"/>
      <sheetName val="(포장)BOQ-실적공ꀀ"/>
      <sheetName val="비용"/>
      <sheetName val="예산대비"/>
      <sheetName val="음성cable"/>
      <sheetName val="WE轰翟"/>
      <sheetName val="WE鈀쑷"/>
      <sheetName val="WE述쑷"/>
      <sheetName val="WE鐠犘"/>
      <sheetName val="WE犘"/>
      <sheetName val="1.전_x0010_"/>
      <sheetName val="1.전׃"/>
      <sheetName val="WE軐鳅"/>
      <sheetName val="WE賀鳅"/>
      <sheetName val="국내조달(朌Õ羈ᕑ_x0000_"/>
      <sheetName val="뜃맟뭁돽띿맟_-BLDG"/>
      <sheetName val="시설물일위"/>
      <sheetName val="분야별 집계표"/>
      <sheetName val="인테리어"/>
      <sheetName val="원가계산서(인테리어)"/>
      <sheetName val="공종별집계표(인테리어)"/>
      <sheetName val="공종별내역서(인테리어)"/>
      <sheetName val="기계설비"/>
      <sheetName val="원가계산서(기계설비)"/>
      <sheetName val="공종별집계표(기계설비)"/>
      <sheetName val="공종별내역서(기계설비)"/>
      <sheetName val="원가(전기)"/>
      <sheetName val="총괄표(전기)"/>
      <sheetName val="내역서(전기)"/>
      <sheetName val="통신"/>
      <sheetName val="원가(통신)"/>
      <sheetName val="총괄표(통신)"/>
      <sheetName val="내역서(통신)"/>
      <sheetName val="소방설비"/>
      <sheetName val="원가계산서(소방설비)"/>
      <sheetName val="공종별집계표(소방설비)"/>
      <sheetName val="공종별내역서(소방설비)"/>
      <sheetName val="소방전기"/>
      <sheetName val="원가(소방전기)"/>
      <sheetName val="총괄표(소방전기)"/>
      <sheetName val="내역서(소방전기)"/>
      <sheetName val="중기단가목록"/>
      <sheetName val="중기단가산출서"/>
      <sheetName val=" 공사설정 "/>
      <sheetName val="내역서 표지 "/>
      <sheetName val="원가계산서(전기)"/>
      <sheetName val="기성2"/>
      <sheetName val="대운산출"/>
      <sheetName val="암거날개벽재료집계"/>
      <sheetName val="열린교실"/>
      <sheetName val="기본일위"/>
      <sheetName val="재료단가"/>
      <sheetName val="근로자자료입력"/>
      <sheetName val="하천제원"/>
      <sheetName val="총괄표(을)"/>
      <sheetName val="예산"/>
      <sheetName val="가공비"/>
      <sheetName val="공사비총괄표"/>
      <sheetName val="경비_원본"/>
      <sheetName val="2002공임"/>
      <sheetName val="2002자재가격"/>
      <sheetName val="내역검토"/>
      <sheetName val="묘발입력"/>
      <sheetName val="COVER"/>
      <sheetName val="변경총괄표"/>
      <sheetName val="빙축열내역대_x0000__x0000__x0005__x0000_憐"/>
      <sheetName val="기성"/>
      <sheetName val="현장관리贈%͈"/>
      <sheetName val="EVALUATE"/>
      <sheetName val="SCHE"/>
      <sheetName val="UPRI"/>
      <sheetName val="건축원가"/>
      <sheetName val="아스팔트 포장총괄집계㕈"/>
      <sheetName val="조명 _x0000_"/>
      <sheetName val="물량내역"/>
      <sheetName val="설계가"/>
      <sheetName val="말뚝설계"/>
      <sheetName val="최적단면"/>
      <sheetName val="산출근거1"/>
      <sheetName val="(C)원내역"/>
      <sheetName val="토공집계표"/>
      <sheetName val="원가산출근거"/>
      <sheetName val="Macro(전선)"/>
      <sheetName val="재무가정"/>
      <sheetName val="5단지"/>
      <sheetName val="내역서(당초변경)"/>
      <sheetName val="빙축열내역대_x0000__x0000__x0005__x0000_鲀"/>
      <sheetName val="계획고"/>
      <sheetName val="AHU집계"/>
      <sheetName val="공조기휀"/>
      <sheetName val="Sheet13"/>
      <sheetName val="Sheet14"/>
      <sheetName val="세부내역서"/>
      <sheetName val="파일항타"/>
      <sheetName val="물질수지"/>
      <sheetName val="부안변전"/>
      <sheetName val="기계단가"/>
      <sheetName val="SRC-B3U2"/>
      <sheetName val="콘크리트"/>
      <sheetName val="COVER-P"/>
      <sheetName val="별제권_정ԯ_x0000_缀_x0000_"/>
      <sheetName val="별제권_정ﻔ_xded5_ԯ_x0000_"/>
      <sheetName val="별제권_정ﻔᣕԯ_x0000_"/>
      <sheetName val="별제권_정ﻔ⫕ԯ_x0000_"/>
      <sheetName val="시점교대"/>
      <sheetName val="토목내역서 (도급단가) (_x0000__x0000_"/>
      <sheetName val="물가자료"/>
      <sheetName val="기초ၒ_x0000_"/>
      <sheetName val="갈현동"/>
      <sheetName val="기초_x0000__x0000_"/>
      <sheetName val="EQT-ESTN"/>
      <sheetName val="선정_15"/>
      <sheetName val="선정_25"/>
      <sheetName val="선정_35"/>
      <sheetName val="선정_45"/>
      <sheetName val="선정_55"/>
      <sheetName val="설_계5"/>
      <sheetName val="입출재고현황_(2)5"/>
      <sheetName val="G_R300경비5"/>
      <sheetName val="BSD_(2)5"/>
      <sheetName val="7_가스5"/>
      <sheetName val="준검_내역서5"/>
      <sheetName val="Sheet1_(2)5"/>
      <sheetName val="단면_(2)5"/>
      <sheetName val="1_취수장5"/>
      <sheetName val="IMPEADENCE_MAP_취수장5"/>
      <sheetName val="1_설계조건4"/>
      <sheetName val="EQUIPMENT_-25"/>
      <sheetName val="소요자금청구서_10월5"/>
      <sheetName val="공사대금_12월5"/>
      <sheetName val="장비_12월5"/>
      <sheetName val="서화12월_5"/>
      <sheetName val="팔팔건기_(2)5"/>
      <sheetName val="DATA_입력란5"/>
      <sheetName val="1__설계조건_2_단면가정_3__하중계산5"/>
      <sheetName val="현장관리비_산출내역4"/>
      <sheetName val="전화번호DATA_(2001)4"/>
      <sheetName val="2_대외공문5"/>
      <sheetName val="내역서_5"/>
      <sheetName val="8_PILE__(돌출)4"/>
      <sheetName val="AIR_SHOWER(3인용)5"/>
      <sheetName val="3_공통공사대비4"/>
      <sheetName val="실행내역서_4"/>
      <sheetName val="입출재고현황__2_4"/>
      <sheetName val="전차선로_물량표5"/>
      <sheetName val="단가_및_재료비4"/>
      <sheetName val="4-3_보온_기본물량집계4"/>
      <sheetName val="Requirement(Work_Crew)4"/>
      <sheetName val="실행기성_갑지3"/>
      <sheetName val="unit_43"/>
      <sheetName val="토공(우물통,기타)_4"/>
      <sheetName val="6PILE__(돌출)3"/>
      <sheetName val="_ｹ-ﾌﾞﾙ3"/>
      <sheetName val="7_전산해석결과3"/>
      <sheetName val="4_하중3"/>
      <sheetName val="플랜트_설치3"/>
      <sheetName val="WEIGHT_LIST3"/>
      <sheetName val="산#2-1_(2)3"/>
      <sheetName val="3_33"/>
      <sheetName val="1_전력공사3"/>
      <sheetName val="8_DC3"/>
      <sheetName val="3_전열3"/>
      <sheetName val="2_조명제어3"/>
      <sheetName val="2000,9월_일위3"/>
      <sheetName val="토목내역서_(도급단가)_(2)3"/>
      <sheetName val="귀래_설계_공내역서3"/>
      <sheetName val="아스팔트_포장총괄집계표3"/>
      <sheetName val="별표_3"/>
      <sheetName val="Customer_Databas3"/>
      <sheetName val="총괄집계_3"/>
      <sheetName val="MSG_수량3"/>
      <sheetName val="2_입력sheet3"/>
      <sheetName val="반중력식옹벽3_53"/>
      <sheetName val="사본_-_b_balju3"/>
      <sheetName val="REINF_3"/>
      <sheetName val="BEND_LOSS3"/>
      <sheetName val="_토목_처리장도급내역서_3"/>
      <sheetName val="1_토공3"/>
      <sheetName val="조건_(A)3"/>
      <sheetName val="방배동내역_(총괄)3"/>
      <sheetName val="Ext__Stone-P3"/>
      <sheetName val="3BL공동구_수량3"/>
      <sheetName val="활성탄_여과지토공3"/>
      <sheetName val="96보완계획7_123"/>
      <sheetName val="상_부3"/>
      <sheetName val="참조_(2)3"/>
      <sheetName val="제출내역_(2)3"/>
      <sheetName val="세골재__T2_변경_현황3"/>
      <sheetName val="TRE_TABLE3"/>
      <sheetName val="2_단면가정3_모델링4_하중3"/>
      <sheetName val="7_PILE__(돌출)3"/>
      <sheetName val="PROJECT_BRIEF(EX_NEW)3"/>
      <sheetName val="광통신_견적내역서13"/>
      <sheetName val="_일본대사_관저_누수_보수공사120719_xlsx3"/>
      <sheetName val="ES대장_양식3"/>
      <sheetName val="실정보고현황_(2)3"/>
      <sheetName val="포항상수도_(2)3"/>
      <sheetName val="시화아파트보증현황_(2)3"/>
      <sheetName val="1_수인터널3"/>
      <sheetName val="일위(거제)_3"/>
      <sheetName val="내역(청마)_(2)3"/>
      <sheetName val="공사_Scope_표지3"/>
      <sheetName val="공사_Scope3"/>
      <sheetName val="제수변_수량집계표(보통)3"/>
      <sheetName val="2000_053"/>
      <sheetName val="표__지3"/>
      <sheetName val="목동세대_산출근거3"/>
      <sheetName val="도담구내_개소별_명세3"/>
      <sheetName val="수_량_명_세_서_-_13"/>
      <sheetName val="4_장비손료1"/>
      <sheetName val="11_1_단면hwp3"/>
      <sheetName val="3_하중산정4_지지력1"/>
      <sheetName val="조명"/>
      <sheetName val="4_전기"/>
      <sheetName val="설산1_나1"/>
      <sheetName val="Ⅴ-2_공종별내역"/>
      <sheetName val="내역서_(2)1"/>
      <sheetName val="단양_00_아파트-세부내역1"/>
      <sheetName val="1단지_단위세대_내역서3"/>
      <sheetName val="_x000a_"/>
      <sheetName val="_"/>
      <sheetName val="총괄갑_"/>
      <sheetName val="4_2_1_마루높이_검토"/>
      <sheetName val="1_개요및면적"/>
      <sheetName val="공사개요(¡Ԁ䀀횶_"/>
      <sheetName val="Layout_Data_"/>
      <sheetName val="1_우편집중내역서"/>
      <sheetName val="1공구_배수통관_산출근거"/>
      <sheetName val="A_견적"/>
      <sheetName val="5__FIREPROOF"/>
      <sheetName val="2_주요계수총괄"/>
      <sheetName val="인건비_"/>
      <sheetName val="할증_"/>
      <sheetName val="P_M_별"/>
      <sheetName val="빙축열내역대憐"/>
      <sheetName val="3련_BOX"/>
      <sheetName val="배수공_시멘트_및_골재량_산출"/>
      <sheetName val="90_03실행_"/>
      <sheetName val="내역(최종본4_5)"/>
      <sheetName val="내역(청마-_(2)"/>
      <sheetName val="1_전"/>
      <sheetName val="1_전׃"/>
      <sheetName val="토목내역서_(도급단가)렀ꔇ砯"/>
      <sheetName val="환경기계공정표_(3)"/>
      <sheetName val="주공_갑지"/>
      <sheetName val="VENDOR_LIST"/>
      <sheetName val="BOX(1_5X1_5)"/>
      <sheetName val="구조______"/>
      <sheetName val="CABLE_SIZE-3"/>
      <sheetName val="Pier_3"/>
      <sheetName val="분야별_집계표"/>
      <sheetName val="_공사설정_"/>
      <sheetName val="단중표-ST"/>
      <sheetName val="중로근거"/>
      <sheetName val="여수토토적"/>
      <sheetName val="STS내역서"/>
      <sheetName val="EP0618"/>
      <sheetName val="맨홀공제"/>
      <sheetName val="접속도로1"/>
      <sheetName val="접속도로"/>
      <sheetName val="사업내역"/>
      <sheetName val="우각부보강"/>
      <sheetName val="횡 연장"/>
      <sheetName val="공작물조직표(용배수)"/>
      <sheetName val="날개수량1.5"/>
      <sheetName val="계산서(곡선부)"/>
      <sheetName val="위치"/>
      <sheetName val="증감내역서"/>
      <sheetName val="빙축열내역대"/>
      <sheetName val="실행품의서"/>
      <sheetName val="상부집계_x0005_"/>
      <sheetName val="상부집계誀"/>
      <sheetName val="상부집계"/>
      <sheetName val="40총괄"/>
      <sheetName val="토목내역서 (도급단_x0000__x0000__x0005__x0000_퍀ӷ"/>
      <sheetName val="빙축열내역대비입_x0000__x0000__x0005_"/>
      <sheetName val="수목단가"/>
      <sheetName val="Definitions"/>
      <sheetName val="Material&amp;Equipment"/>
      <sheetName val="날개벽(좌,우=60_x0000__x0000__x0005__x0000_銠"/>
      <sheetName val="공동도급_지분"/>
      <sheetName val="월간"/>
      <sheetName val="BSD _2_"/>
      <sheetName val="_x0000_ _x0000__x0005__x0000__x0006__x0000__x0007__x0000_"/>
      <sheetName val="각종장비닑⾂_x0005__x0000__x0000_"/>
      <sheetName val="각종장비׃⽯_x0000__x0000_▰_x0000_"/>
      <sheetName val=" 토목 처리장도_xd804_㉙_x0005_"/>
      <sheetName val="선정.ဲ"/>
      <sheetName val="전문޸á"/>
      <sheetName val="능률(기성䀀"/>
      <sheetName val="능률(기성쌌"/>
      <sheetName val="능률(기성鬀"/>
      <sheetName val="능률(기성⠀"/>
      <sheetName val="능률(기성/"/>
      <sheetName val="능률(기성쌑"/>
      <sheetName val="능률(기성쌔"/>
      <sheetName val="능률(기성က"/>
      <sheetName val="능률(기성쌈"/>
      <sheetName val="2월"/>
      <sheetName val="3월"/>
      <sheetName val="4월"/>
      <sheetName val="5월"/>
      <sheetName val="6월"/>
      <sheetName val="7월"/>
      <sheetName val="8월"/>
      <sheetName val="9월"/>
      <sheetName val="10월"/>
      <sheetName val="11월"/>
      <sheetName val="12월"/>
      <sheetName val="조도계산서 (도서)"/>
      <sheetName val="내역(협의)"/>
      <sheetName val="토적계산서"/>
      <sheetName val="총체보활偤°"/>
      <sheetName val="별제권_정ԯ"/>
      <sheetName val="필리핀전용요청"/>
      <sheetName val="95M㦘&quot;ｐɉ"/>
      <sheetName val="95M㑸4鉨M"/>
      <sheetName val="부대공사"/>
      <sheetName val="자재가격"/>
      <sheetName val="현장관리_x0000__x0000__x0000_"/>
      <sheetName val="투찰_x0000__x0000__x0005__x0000_"/>
      <sheetName val="견적서(토공曘"/>
      <sheetName val="토목내역서 (도급단"/>
      <sheetName val="[추풍최종.xls]능률(기성/"/>
      <sheetName val="제안서"/>
      <sheetName val="행정표준(1)"/>
      <sheetName val="행정표준(2)"/>
      <sheetName val="능률_x0000__x0000__x0005__x0000_"/>
      <sheetName val="예산서新"/>
      <sheetName val="부대(갑)"/>
      <sheetName val="아파트(갑)"/>
      <sheetName val="능률"/>
      <sheetName val="빙축열내역대비입"/>
      <sheetName val="FAB4생산"/>
      <sheetName val="화전내"/>
      <sheetName val="설계변경내역서"/>
      <sheetName val="(포장)BOQ-실_x0005__x0000_"/>
      <sheetName val="(포장)BOQ-실_x0000__x0000_界"/>
      <sheetName val="VA_code"/>
      <sheetName val="유입부 (2)"/>
      <sheetName val="유입부"/>
      <sheetName val="HO ENG MH CAL"/>
      <sheetName val="월별"/>
      <sheetName val="월별뀀"/>
      <sheetName val="Eq. Mobilization"/>
      <sheetName val="전 기"/>
      <sheetName val="95M槜で_x0000__x0000_"/>
      <sheetName val="95M槜⿙_x0000__x0000_"/>
      <sheetName val="HX"/>
      <sheetName val="가정급수관"/>
      <sheetName val="기존단가 (2)"/>
      <sheetName val="준공평가"/>
      <sheetName val="토적??"/>
      <sheetName val="간지"/>
      <sheetName val="토목내역서 (도급단가)ꗝ1푘ᛐ"/>
      <sheetName val="토목내역서 (도급단가)Ȍ_x0000_釈ɡ"/>
      <sheetName val="단위량당중기"/>
      <sheetName val="시설장비"/>
      <sheetName val="토목내역서 (_x0000__x0000_Ԁ_x0000_倀䞓ꜙ_x0001__x0000_"/>
      <sheetName val="토목내역서 (ⶌ쌈괅/_x0000_ꠀp_x0000_"/>
      <sheetName val="교대시점"/>
      <sheetName val="토공운반 내역"/>
      <sheetName val="안산기계장치"/>
      <sheetName val="결재판"/>
      <sheetName val="기초일위"/>
      <sheetName val="식재수량표"/>
      <sheetName val="식재일위"/>
      <sheetName val="공정회의자료(월요일 10시까지)"/>
      <sheetName val="내역및"/>
      <sheetName val="당초"/>
      <sheetName val="토공a"/>
      <sheetName val="별제권_정ﻔ?ԯ"/>
      <sheetName val="각종장비닑⾂_x0005_"/>
      <sheetName val="각종장비׃⽯"/>
      <sheetName val=" 토목 처리장도?_x0005_"/>
      <sheetName val="예빐"/>
      <sheetName val="예酰"/>
      <sheetName val="예쁀"/>
      <sheetName val="CPM챠트"/>
      <sheetName val="BUD¬鐀"/>
      <sheetName val="BUDఀ"/>
      <sheetName val="BUDʬ_x0000_"/>
      <sheetName val="BUD劚_x0010_"/>
      <sheetName val="관로토공집계표"/>
      <sheetName val="2.입력濐̉Ĉ_xdb18_"/>
      <sheetName val="choၒ_x0000__x0000_"/>
      <sheetName val="[추풍최종.xls]A__KDS_PROJECT______2"/>
      <sheetName val="토목내역서 ("/>
      <sheetName val="토목내역서 (ⶌ쌈괅/"/>
      <sheetName val="내역_FILE"/>
      <sheetName val="SIL9惥"/>
      <sheetName val="2.조명제¬"/>
      <sheetName val="본공사"/>
      <sheetName val="원형1호맨홀토공수량"/>
      <sheetName val="호형별물량"/>
      <sheetName val="공통부'ሀ"/>
      <sheetName val="사  업  비  수  지  예  산  서"/>
      <sheetName val="98지급계಺"/>
      <sheetName val="을 2"/>
      <sheetName val="을 1"/>
      <sheetName val="바닥_x0000__x0000_Ā_x0000_"/>
      <sheetName val="현관비DATA"/>
      <sheetName val="삼성전기"/>
      <sheetName val="J100"/>
      <sheetName val="Financ. Overview"/>
      <sheetName val="Toolbox"/>
      <sheetName val="变量单"/>
      <sheetName val="AILC004"/>
      <sheetName val="소방"/>
      <sheetName val="D-623D"/>
      <sheetName val="DATA2000"/>
      <sheetName val="수지예산"/>
      <sheetName val="음성방향"/>
      <sheetName val="9609Aß"/>
      <sheetName val="SO416"/>
      <sheetName val="  한국 AMP ASP-23 판매가격  "/>
      <sheetName val="회차별합계"/>
      <sheetName val="교각(P1)수량"/>
      <sheetName val="노임(1차)"/>
      <sheetName val="20관리비율"/>
      <sheetName val="1_취수d_x0000_"/>
      <sheetName val="일위대가-2"/>
      <sheetName val="특별교실"/>
      <sheetName val="(포장)BOQ-실_x0005_"/>
      <sheetName val="(포장)BOQ-실"/>
      <sheetName val="95M萘Ä헾〃"/>
      <sheetName val="교대"/>
      <sheetName val="95M_x0000__x0000__x0005__x0000_"/>
      <sheetName val="상부집계跀"/>
      <sheetName val="가공"/>
      <sheetName val="cho_x0000__x0000__x0005_"/>
      <sheetName val="천방교접속"/>
      <sheetName val="대포2교접속"/>
      <sheetName val="선정요령"/>
      <sheetName val="확인서"/>
      <sheetName val="자재테이블"/>
      <sheetName val="대로"/>
      <sheetName val="95M槜〽_x0000__x0000_"/>
      <sheetName val="구조물철거타_x0000__x0000_Ԁ_x0000_"/>
      <sheetName val="코드²"/>
      <sheetName val="유형처분"/>
      <sheetName val="견적서세부내용"/>
      <sheetName val="견적내용입력"/>
      <sheetName val="발신정보"/>
      <sheetName val="입적6-10"/>
      <sheetName val="광꣒ô倀"/>
      <sheetName val="코드鄃"/>
      <sheetName val="조명_"/>
      <sheetName val="내역서_표지_"/>
      <sheetName val="Master_Schedule_161025_xlsx"/>
      <sheetName val="설치공사䠍"/>
      <sheetName val="아스팔트 포장총괄집계_x0000_"/>
      <sheetName val="[추풍최종.xls]A__KDS_PROJECT______3"/>
      <sheetName val="재료비단가(VALVE泘"/>
      <sheetName val="제경비산출서"/>
      <sheetName val="초기화면"/>
      <sheetName val="7방수수량"/>
      <sheetName val="2수량(조적.미장.타일)"/>
      <sheetName val="온도cycle"/>
      <sheetName val="맨홀토공(_x0000__x0000_"/>
      <sheetName val="철근량"/>
      <sheetName val="방배동내역(리라⃁"/>
      <sheetName val="cable산출"/>
      <sheetName val="[추풍최종.xls]A__KDS_PROJECT______4"/>
      <sheetName val="[추풍최종.xls]A__KDS_PROJECT______5"/>
      <sheetName val="지수적용공사비내역서"/>
      <sheetName val="퇴직금(울산천상)"/>
      <sheetName val="Quantity"/>
      <sheetName val="ESCON"/>
      <sheetName val="SITE-E"/>
      <sheetName val="6MONTHS"/>
      <sheetName val="MAIN GATE HOUSE"/>
      <sheetName val="Macro(차단기)"/>
      <sheetName val="RAB AR&amp;STR"/>
      <sheetName val="SEX"/>
      <sheetName val="Xuly Data"/>
      <sheetName val="A6"/>
      <sheetName val="7.3.2.D(BASE)_Sorting"/>
      <sheetName val="WEON"/>
      <sheetName val="1F증기배관 1F蒸汽"/>
      <sheetName val="1F 냉각수배관 1F冷却水"/>
      <sheetName val="RF IW水管"/>
      <sheetName val="3층 RO배관공사 3F RO管道"/>
      <sheetName val="1층드레인배관 1F排液管道"/>
      <sheetName val="3층 POW 배관공사 3F POW管道"/>
      <sheetName val="2F증기배관 2F蒸汽"/>
      <sheetName val="1F 냉수배관  1F冷水管 (改)"/>
      <sheetName val="3F SFW砂滤管"/>
      <sheetName val="RF SFWR砂滤管"/>
      <sheetName val="RF OIL油管"/>
      <sheetName val="RF CW冷却水管"/>
      <sheetName val="3F RHW热回收管"/>
      <sheetName val="3층드레인배관 3F排液管道"/>
      <sheetName val="RF CTD水管"/>
      <sheetName val="2층드레인배관 2F排液管道"/>
      <sheetName val="3F CHW冷冻水管"/>
      <sheetName val="1층2층SFWD 1F2FSFWD"/>
      <sheetName val="3F PCW水管"/>
      <sheetName val="3F Remove 管拆除"/>
      <sheetName val="Para."/>
      <sheetName val="공예을"/>
      <sheetName val="기초촠ͻ"/>
      <sheetName val="건축원가계산서"/>
      <sheetName val="수문卸O"/>
      <sheetName val="[추풍최종.xls][추풍최종.xls]능률(기성/"/>
      <sheetName val="종단Á_xda00_"/>
      <sheetName val="전체_1설계"/>
      <sheetName val="95년12월말"/>
      <sheetName val="실적02"/>
      <sheetName val="자재대"/>
      <sheetName val="일위(PN)"/>
      <sheetName val="송전기본"/>
      <sheetName val="sum1 (2)"/>
      <sheetName val="적용건축"/>
      <sheetName val="기성구분내역"/>
      <sheetName val="공문(윤일)(1회)"/>
      <sheetName val="건축공사"/>
      <sheetName val="기계설비공사"/>
      <sheetName val="전기공사"/>
      <sheetName val="소방설비공사"/>
      <sheetName val="토공및가시설공사"/>
      <sheetName val="조경및부대공사"/>
      <sheetName val="본선 토공 분배표"/>
      <sheetName val="광산내역"/>
      <sheetName val="제수_x0000__x0000_䜸"/>
      <sheetName val="EXPENSE"/>
      <sheetName val="현장배관물량집계"/>
      <sheetName val="현장SUPP'T물량집계"/>
      <sheetName val="Valve집계"/>
      <sheetName val="현장배관물량"/>
      <sheetName val="현장집계3"/>
      <sheetName val="선정_16"/>
      <sheetName val="선정_26"/>
      <sheetName val="선정_36"/>
      <sheetName val="선정_46"/>
      <sheetName val="선정_56"/>
      <sheetName val="설_계6"/>
      <sheetName val="입출재고현황_(2)6"/>
      <sheetName val="G_R300경비6"/>
      <sheetName val="단면_(2)6"/>
      <sheetName val="1_취수장6"/>
      <sheetName val="7_가스6"/>
      <sheetName val="준검_내역서6"/>
      <sheetName val="BSD_(2)6"/>
      <sheetName val="Sheet1_(2)6"/>
      <sheetName val="EQUIPMENT_-26"/>
      <sheetName val="입출재고현황__2_5"/>
      <sheetName val="소요자금청구서_10월6"/>
      <sheetName val="공사대금_12월6"/>
      <sheetName val="장비_12월6"/>
      <sheetName val="서화12월_6"/>
      <sheetName val="팔팔건기_(2)6"/>
      <sheetName val="IMPEADENCE_MAP_취수장6"/>
      <sheetName val="AIR_SHOWER(3인용)6"/>
      <sheetName val="3_공통공사대비5"/>
      <sheetName val="1_설계조건5"/>
      <sheetName val="현장관리비_산출내역5"/>
      <sheetName val="2_대외공문6"/>
      <sheetName val="DATA_입력란6"/>
      <sheetName val="1__설계조건_2_단면가정_3__하중계산6"/>
      <sheetName val="내역서_6"/>
      <sheetName val="실행내역서_5"/>
      <sheetName val="전차선로_물량표6"/>
      <sheetName val="단가_및_재료비5"/>
      <sheetName val="전화번호DATA_(2001)5"/>
      <sheetName val="8_PILE__(돌출)5"/>
      <sheetName val="Requirement(Work_Crew)5"/>
      <sheetName val="4-3_보온_기본물량집계5"/>
      <sheetName val="토공(우물통,기타)_5"/>
      <sheetName val="실행기성_갑지4"/>
      <sheetName val="unit_44"/>
      <sheetName val="6PILE__(돌출)4"/>
      <sheetName val="플랜트_설치4"/>
      <sheetName val="WEIGHT_LIST4"/>
      <sheetName val="산#2-1_(2)4"/>
      <sheetName val="7_전산해석결과4"/>
      <sheetName val="4_하중4"/>
      <sheetName val="2000,9월_일위4"/>
      <sheetName val="_ｹ-ﾌﾞﾙ4"/>
      <sheetName val="토목내역서_(도급단가)_(2)4"/>
      <sheetName val="MSG_수량4"/>
      <sheetName val="1_전력공사4"/>
      <sheetName val="8_DC4"/>
      <sheetName val="3_전열4"/>
      <sheetName val="2_조명제어4"/>
      <sheetName val="3_34"/>
      <sheetName val="2_입력sheet4"/>
      <sheetName val="귀래_설계_공내역서4"/>
      <sheetName val="_토목_처리장도급내역서_4"/>
      <sheetName val="1_토공4"/>
      <sheetName val="반중력식옹벽3_54"/>
      <sheetName val="아스팔트_포장총괄집계표4"/>
      <sheetName val="별표_4"/>
      <sheetName val="사본_-_b_balju4"/>
      <sheetName val="BEND_LOSS4"/>
      <sheetName val="Customer_Databas4"/>
      <sheetName val="Ext__Stone-P4"/>
      <sheetName val="2000_054"/>
      <sheetName val="총괄집계_4"/>
      <sheetName val="3BL공동구_수량4"/>
      <sheetName val="활성탄_여과지토공4"/>
      <sheetName val="REINF_4"/>
      <sheetName val="_일본대사_관저_누수_보수공사120719_xlsx4"/>
      <sheetName val="일위(거제)_4"/>
      <sheetName val="내역(청마)_(2)4"/>
      <sheetName val="공사_Scope_표지4"/>
      <sheetName val="공사_Scope4"/>
      <sheetName val="PROJECT_BRIEF(EX_NEW)4"/>
      <sheetName val="조건_(A)4"/>
      <sheetName val="세골재__T2_변경_현황4"/>
      <sheetName val="방배동내역_(총괄)4"/>
      <sheetName val="96보완계획7_124"/>
      <sheetName val="상_부4"/>
      <sheetName val="7_PILE__(돌출)4"/>
      <sheetName val="ES대장_양식4"/>
      <sheetName val="실정보고현황_(2)4"/>
      <sheetName val="포항상수도_(2)4"/>
      <sheetName val="시화아파트보증현황_(2)4"/>
      <sheetName val="제출내역_(2)4"/>
      <sheetName val="TRE_TABLE4"/>
      <sheetName val="제수변_수량집계표(보통)4"/>
      <sheetName val="참조_(2)4"/>
      <sheetName val="광통신_견적내역서14"/>
      <sheetName val="목동세대_산출근거4"/>
      <sheetName val="2_단면가정3_모델링4_하중4"/>
      <sheetName val="수_량_명_세_서_-_14"/>
      <sheetName val="1_수인터널4"/>
      <sheetName val="11_1_단면hwp4"/>
      <sheetName val="표__지4"/>
      <sheetName val="도담구내_개소별_명세4"/>
      <sheetName val="4_장비손료2"/>
      <sheetName val="설산1_나2"/>
      <sheetName val="Ⅴ-2_공종별내역1"/>
      <sheetName val="3_하중산정4_지지력2"/>
      <sheetName val="내역서_(2)2"/>
      <sheetName val="단양_00_아파트-세부내역2"/>
      <sheetName val="4_전기1"/>
      <sheetName val="1단지_단위세대_내역서4"/>
      <sheetName val="_1"/>
      <sheetName val="총괄갑_1"/>
      <sheetName val="4_2_1_마루높이_검토1"/>
      <sheetName val="1_개요및면적1"/>
      <sheetName val="3련_BOX1"/>
      <sheetName val="1공구_배수통관_산출근거1"/>
      <sheetName val="Layout_Data_1"/>
      <sheetName val="1_우편집중내역서1"/>
      <sheetName val="5__FIREPROOF1"/>
      <sheetName val="2_주요계수총괄1"/>
      <sheetName val="인건비_1"/>
      <sheetName val="할증_1"/>
      <sheetName val="주공_갑지1"/>
      <sheetName val="A_견적1"/>
      <sheetName val="90_03실행_1"/>
      <sheetName val="내역(최종본4_5)1"/>
      <sheetName val="배수공_시멘트_및_골재량_산출1"/>
      <sheetName val="P_M_별1"/>
      <sheetName val="내역(청마-_(2)1"/>
      <sheetName val="구조______1"/>
      <sheetName val="토목내역서_(도급단가)렀ꔇ砯1"/>
      <sheetName val="환경기계공정표_(3)1"/>
      <sheetName val="VENDOR_LIST1"/>
      <sheetName val="1_전׃1"/>
      <sheetName val="BOX(1_5X1_5)1"/>
      <sheetName val="CABLE_SIZE-31"/>
      <sheetName val="Pier_31"/>
      <sheetName val="분야별_집계표1"/>
      <sheetName val="_공사설정_1"/>
      <sheetName val="빙축열내역대鲀"/>
      <sheetName val="별제권_정ﻔԯ"/>
      <sheetName val="BSD__2_"/>
      <sheetName val="토목내역서_(도급단가)_("/>
      <sheetName val="아스팔트_포장총괄집계㕈"/>
      <sheetName val="SUM"/>
      <sheetName val="BSM9601"/>
      <sheetName val="HCDec05"/>
      <sheetName val="1층"/>
      <sheetName val="빌딩 안내"/>
      <sheetName val="토공총_x0000__x0000_"/>
      <sheetName val="구조물철거ꠀ澿︀˕԰"/>
      <sheetName val="설치공사"/>
      <sheetName val="제출견적(을)"/>
      <sheetName val="구조물철거타공정이"/>
      <sheetName val="구조물철거타공정이쀅"/>
      <sheetName val="NAI"/>
      <sheetName val="안전관리비내역서"/>
      <sheetName val="각종장비_x0000__x0000__x0000__x0000__x0000__x0000_"/>
      <sheetName val="1차 내역서"/>
      <sheetName val="선급금신청서"/>
      <sheetName val="남양시작동자105노65기1.3화1.2"/>
      <sheetName val="실행예산"/>
      <sheetName val="간지1"/>
      <sheetName val="1.사유서"/>
      <sheetName val="간지2"/>
      <sheetName val="간지3"/>
      <sheetName val="부재별집계표"/>
      <sheetName val="도면"/>
      <sheetName val="인건-측정"/>
      <sheetName val="각종장비닑⾂"/>
      <sheetName val="날개벽(좌,우=60銠"/>
      <sheetName val="_토목_처리장도㉙"/>
      <sheetName val="(포장)BOQ-실"/>
      <sheetName val="유입부_(2)"/>
      <sheetName val="선정_ဲ"/>
      <sheetName val="토목내역서_(도급단퍀ӷ"/>
      <sheetName val="상부집계"/>
      <sheetName val="횡_연장"/>
      <sheetName val="날개수량1_5"/>
      <sheetName val="기존단가_(2)"/>
      <sheetName val="조도계산서_(도서)"/>
      <sheetName val="HO_ENG_MH_CAL"/>
      <sheetName val="토목내역서_(도급단"/>
      <sheetName val="[추풍최종_xls]능률(기성/"/>
      <sheetName val="Eq__Mobilization"/>
      <sheetName val="전_기"/>
      <sheetName val="입력시트"/>
      <sheetName val="CODE2"/>
      <sheetName val="94D"/>
      <sheetName val="95D"/>
      <sheetName val="설계서(본관)"/>
      <sheetName val="토목내역서 (도급단가)Ȍ"/>
      <sheetName val="CONCRETE"/>
      <sheetName val="예산조서"/>
      <sheetName val="도로구조공사비"/>
      <sheetName val="[추풍최종.xls]A__KDS_PROJECT______6"/>
      <sheetName val="[추풍최종.xls]A__KDS_PROJECT______7"/>
      <sheetName val="[추풍최종.xls]A__KDS_PROJECT______8"/>
      <sheetName val="[추풍최종.xls]A__KDS_PROJECT______9"/>
      <sheetName val="[추풍최종.xls]A__KDS_PROJECT_____10"/>
      <sheetName val="[추풍최종.xls]A__KDS_PROJECT_____11"/>
      <sheetName val="[추풍최종.xls]A__KDS_PROJECT_____12"/>
      <sheetName val="[추풍최종.xls]A__KDS_PROJECT_____13"/>
      <sheetName val="[추풍최종.xls]A__KDS_PROJECT_____14"/>
      <sheetName val="[추풍최종.xls]A__KDS_PROJECT_____16"/>
      <sheetName val="[추풍최종.xls]A__KDS_PROJECT_____15"/>
      <sheetName val="[추풍최종.xls]A__KDS_PROJECT_____17"/>
      <sheetName val="일위대가D"/>
      <sheetName val="증감분ﾈ"/>
      <sheetName val="1차설계변경내역"/>
      <sheetName val="ORIGN"/>
      <sheetName val="XXXXXX"/>
      <sheetName val="1.원가계산서"/>
      <sheetName val="2.총괄집계표"/>
      <sheetName val="3.기계집계표"/>
      <sheetName val="3-1내역서"/>
      <sheetName val="3-2정산내역서"/>
      <sheetName val="4.강재류집계"/>
      <sheetName val="4.강재류집계 (2)"/>
      <sheetName val="4-1.강재류내역"/>
      <sheetName val="4-1.강재류내역 (2)"/>
      <sheetName val="5.기계제어집계"/>
      <sheetName val="5.기계제어집계(정산)"/>
      <sheetName val="5-1.기계제어공사"/>
      <sheetName val="5-2.제어반제작"/>
      <sheetName val="5-3.추가전가공사(정산)"/>
      <sheetName val="자재/_x0000_"/>
      <sheetName val="STAND20"/>
      <sheetName val="건축공사집_x0000__x0000_"/>
      <sheetName val="기둥"/>
      <sheetName val="선정_18"/>
      <sheetName val="선정_28"/>
      <sheetName val="선정_38"/>
      <sheetName val="선정_48"/>
      <sheetName val="선정_58"/>
      <sheetName val="입출재고현황_(2)8"/>
      <sheetName val="설_계8"/>
      <sheetName val="7_가스8"/>
      <sheetName val="준검_내역서8"/>
      <sheetName val="BSD_(2)8"/>
      <sheetName val="단면_(2)8"/>
      <sheetName val="1_취수장8"/>
      <sheetName val="G_R300경비8"/>
      <sheetName val="EQUIPMENT_-28"/>
      <sheetName val="소요자금청구서_10월8"/>
      <sheetName val="공사대금_12월8"/>
      <sheetName val="장비_12월8"/>
      <sheetName val="서화12월_8"/>
      <sheetName val="팔팔건기_(2)8"/>
      <sheetName val="2_대외공문8"/>
      <sheetName val="IMPEADENCE_MAP_취수장8"/>
      <sheetName val="입출재고현황__2_7"/>
      <sheetName val="3_공통공사대비7"/>
      <sheetName val="Sheet1_(2)8"/>
      <sheetName val="DATA_입력란8"/>
      <sheetName val="1__설계조건_2_단면가정_3__하중계산8"/>
      <sheetName val="AIR_SHOWER(3인용)8"/>
      <sheetName val="실행내역서_7"/>
      <sheetName val="현장관리비_산출내역7"/>
      <sheetName val="1_설계조건7"/>
      <sheetName val="내역서_8"/>
      <sheetName val="전차선로_물량표8"/>
      <sheetName val="전화번호DATA_(2001)7"/>
      <sheetName val="단가_및_재료비7"/>
      <sheetName val="4-3_보온_기본물량집계7"/>
      <sheetName val="토공(우물통,기타)_7"/>
      <sheetName val="6PILE__(돌출)6"/>
      <sheetName val="Requirement(Work_Crew)7"/>
      <sheetName val="8_PILE__(돌출)7"/>
      <sheetName val="실행기성_갑지6"/>
      <sheetName val="unit_46"/>
      <sheetName val="2000,9월_일위6"/>
      <sheetName val="7_전산해석결과6"/>
      <sheetName val="4_하중6"/>
      <sheetName val="플랜트_설치6"/>
      <sheetName val="토목내역서_(도급단가)_(2)6"/>
      <sheetName val="96보완계획7_126"/>
      <sheetName val="_ｹ-ﾌﾞﾙ6"/>
      <sheetName val="WEIGHT_LIST6"/>
      <sheetName val="산#2-1_(2)6"/>
      <sheetName val="귀래_설계_공내역서6"/>
      <sheetName val="3_36"/>
      <sheetName val="2_입력sheet6"/>
      <sheetName val="반중력식옹벽3_56"/>
      <sheetName val="1_전력공사6"/>
      <sheetName val="8_DC6"/>
      <sheetName val="3_전열6"/>
      <sheetName val="2_조명제어6"/>
      <sheetName val="Customer_Databas6"/>
      <sheetName val="MSG_수량6"/>
      <sheetName val="BEND_LOSS6"/>
      <sheetName val="사본_-_b_balju6"/>
      <sheetName val="아스팔트_포장총괄집계표6"/>
      <sheetName val="1_토공6"/>
      <sheetName val="총괄집계_6"/>
      <sheetName val="별표_6"/>
      <sheetName val="상_부6"/>
      <sheetName val="3BL공동구_수량6"/>
      <sheetName val="_토목_처리장도급내역서_6"/>
      <sheetName val="제출내역_(2)6"/>
      <sheetName val="REINF_6"/>
      <sheetName val="방배동내역_(총괄)6"/>
      <sheetName val="Ext__Stone-P6"/>
      <sheetName val="활성탄_여과지토공6"/>
      <sheetName val="2000_056"/>
      <sheetName val="TRE_TABLE6"/>
      <sheetName val="7_PILE__(돌출)6"/>
      <sheetName val="광통신_견적내역서16"/>
      <sheetName val="_일본대사_관저_누수_보수공사120719_xlsx6"/>
      <sheetName val="세골재__T2_변경_현황6"/>
      <sheetName val="일위(거제)_6"/>
      <sheetName val="내역(청마)_(2)6"/>
      <sheetName val="공사_Scope_표지6"/>
      <sheetName val="공사_Scope6"/>
      <sheetName val="PROJECT_BRIEF(EX_NEW)6"/>
      <sheetName val="조건_(A)6"/>
      <sheetName val="2_단면가정3_모델링4_하중6"/>
      <sheetName val="참조_(2)6"/>
      <sheetName val="1_수인터널6"/>
      <sheetName val="11_1_단면hwp6"/>
      <sheetName val="표__지6"/>
      <sheetName val="목동세대_산출근거6"/>
      <sheetName val="수_량_명_세_서_-_16"/>
      <sheetName val="도담구내_개소별_명세6"/>
      <sheetName val="제수변_수량집계표(보통)6"/>
      <sheetName val="설산1_나4"/>
      <sheetName val="ES대장_양식6"/>
      <sheetName val="실정보고현황_(2)6"/>
      <sheetName val="포항상수도_(2)6"/>
      <sheetName val="시화아파트보증현황_(2)6"/>
      <sheetName val="4_장비손료4"/>
      <sheetName val="1단지_단위세대_내역서6"/>
      <sheetName val="Ⅴ-2_공종별내역3"/>
      <sheetName val="4_2_1_마루높이_검토3"/>
      <sheetName val="내역서_(2)4"/>
      <sheetName val="3_하중산정4_지지력4"/>
      <sheetName val="_3"/>
      <sheetName val="단양_00_아파트-세부내역4"/>
      <sheetName val="4_전기3"/>
      <sheetName val="1_개요및면적3"/>
      <sheetName val="총괄갑_3"/>
      <sheetName val="Layout_Data_3"/>
      <sheetName val="1공구_배수통관_산출근거3"/>
      <sheetName val="1_우편집중내역서3"/>
      <sheetName val="5__FIREPROOF3"/>
      <sheetName val="2_주요계수총괄3"/>
      <sheetName val="할증_3"/>
      <sheetName val="인건비_3"/>
      <sheetName val="3련_BOX3"/>
      <sheetName val="배수공_시멘트_및_골재량_산출3"/>
      <sheetName val="90_03실행_3"/>
      <sheetName val="내역(최종본4_5)3"/>
      <sheetName val="내역(청마-_(2)3"/>
      <sheetName val="주공_갑지3"/>
      <sheetName val="P_M_별3"/>
      <sheetName val="A_견적3"/>
      <sheetName val="구조______3"/>
      <sheetName val="VENDOR_LIST3"/>
      <sheetName val="BOX(1_5X1_5)3"/>
      <sheetName val="토목내역서_(도급단가)렀ꔇ砯3"/>
      <sheetName val="환경기계공정표_(3)3"/>
      <sheetName val="1_전׃3"/>
      <sheetName val="분야별_집계표3"/>
      <sheetName val="_공사설정_3"/>
      <sheetName val="Pier_33"/>
      <sheetName val="CABLE_SIZE-33"/>
      <sheetName val="내역서_표지_2"/>
      <sheetName val="공동도급_지분2"/>
      <sheetName val="Master_Schedule_161025_xlsx2"/>
      <sheetName val="아스팔트_포장총괄집계㕈2"/>
      <sheetName val="기존단가_(2)2"/>
      <sheetName val="[추풍최종_xls]A__KDS_PROJECT______3"/>
      <sheetName val="BSD__2_2"/>
      <sheetName val="토목내역서_(Ԁ倀䞓ꜙ"/>
      <sheetName val="토목내역서_(ⶌ쌈괅/ꠀp"/>
      <sheetName val="Financ__Overview2"/>
      <sheetName val="선정_ဲ2"/>
      <sheetName val="HO_ENG_MH_CAL2"/>
      <sheetName val="조도계산서_(도서)2"/>
      <sheetName val="전_기2"/>
      <sheetName val="각종장비닑⾂"/>
      <sheetName val="사__업__비__수__지__예__산__서2"/>
      <sheetName val="토목내역서_(도급단2"/>
      <sheetName val="[추풍최종_xls]능률(기성/2"/>
      <sheetName val="횡_연장2"/>
      <sheetName val="날개수량1_52"/>
      <sheetName val="유입부_(2)2"/>
      <sheetName val="Eq__Mobilization2"/>
      <sheetName val="토목내역서_(도급단가)ꗝ1푘ᛐ2"/>
      <sheetName val="토목내역서_(도급단가)Ȍ釈ɡ"/>
      <sheetName val="토공운반_내역2"/>
      <sheetName val="토목내역서_(2"/>
      <sheetName val="토목내역서_(ⶌ쌈괅/2"/>
      <sheetName val="공정회의자료(월요일_10시까지)2"/>
      <sheetName val="2_조명제¬2"/>
      <sheetName val="95M"/>
      <sheetName val="MAIN_GATE_HOUSE2"/>
      <sheetName val="RAB_AR&amp;STR2"/>
      <sheetName val="Xuly_Data2"/>
      <sheetName val="7_3_2_D(BASE)_Sorting2"/>
      <sheetName val="1F증기배관_1F蒸汽2"/>
      <sheetName val="1F_냉각수배관_1F冷却水2"/>
      <sheetName val="RF_IW水管2"/>
      <sheetName val="3층_RO배관공사_3F_RO管道2"/>
      <sheetName val="1층드레인배관_1F排液管道2"/>
      <sheetName val="3층_POW_배관공사_3F_POW管道2"/>
      <sheetName val="2F증기배관_2F蒸汽2"/>
      <sheetName val="1F_냉수배관__1F冷水管_(改)2"/>
      <sheetName val="3F_SFW砂滤管2"/>
      <sheetName val="RF_SFWR砂滤管2"/>
      <sheetName val="RF_OIL油管2"/>
      <sheetName val="RF_CW冷却水管2"/>
      <sheetName val="3F_RHW热回收管2"/>
      <sheetName val="3층드레인배관_3F排液管道2"/>
      <sheetName val="RF_CTD水管2"/>
      <sheetName val="2층드레인배관_2F排液管道2"/>
      <sheetName val="3F_CHW冷冻水管2"/>
      <sheetName val="1층2층SFWD_1F2FSFWD2"/>
      <sheetName val="3F_PCW水管2"/>
      <sheetName val="3F_Remove_管拆除2"/>
      <sheetName val="Para_2"/>
      <sheetName val="cho"/>
      <sheetName val="_토목_처리장도?"/>
      <sheetName val="[추풍최종_xls]A__KDS_PROJECT______2"/>
      <sheetName val="Financ__Overview"/>
      <sheetName val="사__업__비__수__지__예__산__서"/>
      <sheetName val="토목내역서_(도급단가)ꗝ1푘ᛐ"/>
      <sheetName val="토공운반_내역"/>
      <sheetName val="토목내역서_("/>
      <sheetName val="토목내역서_(ⶌ쌈괅/"/>
      <sheetName val="공정회의자료(월요일_10시까지)"/>
      <sheetName val="2_조명제¬"/>
      <sheetName val="MAIN_GATE_HOUSE"/>
      <sheetName val="RAB_AR&amp;STR"/>
      <sheetName val="Xuly_Data"/>
      <sheetName val="7_3_2_D(BASE)_Sorting"/>
      <sheetName val="1F증기배관_1F蒸汽"/>
      <sheetName val="1F_냉각수배관_1F冷却水"/>
      <sheetName val="RF_IW水管"/>
      <sheetName val="3층_RO배관공사_3F_RO管道"/>
      <sheetName val="1층드레인배관_1F排液管道"/>
      <sheetName val="3층_POW_배관공사_3F_POW管道"/>
      <sheetName val="2F증기배관_2F蒸汽"/>
      <sheetName val="1F_냉수배관__1F冷水管_(改)"/>
      <sheetName val="3F_SFW砂滤管"/>
      <sheetName val="RF_SFWR砂滤管"/>
      <sheetName val="RF_OIL油管"/>
      <sheetName val="RF_CW冷却水管"/>
      <sheetName val="3F_RHW热回收管"/>
      <sheetName val="3층드레인배관_3F排液管道"/>
      <sheetName val="RF_CTD水管"/>
      <sheetName val="2층드레인배관_2F排液管道"/>
      <sheetName val="3F_CHW冷冻水管"/>
      <sheetName val="1층2층SFWD_1F2FSFWD"/>
      <sheetName val="3F_PCW水管"/>
      <sheetName val="3F_Remove_管拆除"/>
      <sheetName val="Para_"/>
      <sheetName val="선정_17"/>
      <sheetName val="선정_27"/>
      <sheetName val="선정_37"/>
      <sheetName val="선정_47"/>
      <sheetName val="선정_57"/>
      <sheetName val="입출재고현황_(2)7"/>
      <sheetName val="설_계7"/>
      <sheetName val="7_가스7"/>
      <sheetName val="준검_내역서7"/>
      <sheetName val="BSD_(2)7"/>
      <sheetName val="단면_(2)7"/>
      <sheetName val="1_취수장7"/>
      <sheetName val="G_R300경비7"/>
      <sheetName val="EQUIPMENT_-27"/>
      <sheetName val="소요자금청구서_10월7"/>
      <sheetName val="공사대금_12월7"/>
      <sheetName val="장비_12월7"/>
      <sheetName val="서화12월_7"/>
      <sheetName val="팔팔건기_(2)7"/>
      <sheetName val="2_대외공문7"/>
      <sheetName val="IMPEADENCE_MAP_취수장7"/>
      <sheetName val="입출재고현황__2_6"/>
      <sheetName val="3_공통공사대비6"/>
      <sheetName val="Sheet1_(2)7"/>
      <sheetName val="DATA_입력란7"/>
      <sheetName val="1__설계조건_2_단면가정_3__하중계산7"/>
      <sheetName val="AIR_SHOWER(3인용)7"/>
      <sheetName val="실행내역서_6"/>
      <sheetName val="현장관리비_산출내역6"/>
      <sheetName val="1_설계조건6"/>
      <sheetName val="내역서_7"/>
      <sheetName val="전차선로_물량표7"/>
      <sheetName val="전화번호DATA_(2001)6"/>
      <sheetName val="단가_및_재료비6"/>
      <sheetName val="4-3_보온_기본물량집계6"/>
      <sheetName val="토공(우물통,기타)_6"/>
      <sheetName val="6PILE__(돌출)5"/>
      <sheetName val="Requirement(Work_Crew)6"/>
      <sheetName val="8_PILE__(돌출)6"/>
      <sheetName val="실행기성_갑지5"/>
      <sheetName val="unit_45"/>
      <sheetName val="2000,9월_일위5"/>
      <sheetName val="7_전산해석결과5"/>
      <sheetName val="4_하중5"/>
      <sheetName val="플랜트_설치5"/>
      <sheetName val="토목내역서_(도급단가)_(2)5"/>
      <sheetName val="96보완계획7_125"/>
      <sheetName val="_ｹ-ﾌﾞﾙ5"/>
      <sheetName val="WEIGHT_LIST5"/>
      <sheetName val="산#2-1_(2)5"/>
      <sheetName val="귀래_설계_공내역서5"/>
      <sheetName val="3_35"/>
      <sheetName val="2_입력sheet5"/>
      <sheetName val="반중력식옹벽3_55"/>
      <sheetName val="1_전력공사5"/>
      <sheetName val="8_DC5"/>
      <sheetName val="3_전열5"/>
      <sheetName val="2_조명제어5"/>
      <sheetName val="Customer_Databas5"/>
      <sheetName val="MSG_수량5"/>
      <sheetName val="BEND_LOSS5"/>
      <sheetName val="사본_-_b_balju5"/>
      <sheetName val="아스팔트_포장총괄집계표5"/>
      <sheetName val="1_토공5"/>
      <sheetName val="총괄집계_5"/>
      <sheetName val="별표_5"/>
      <sheetName val="상_부5"/>
      <sheetName val="3BL공동구_수량5"/>
      <sheetName val="_토목_처리장도급내역서_5"/>
      <sheetName val="제출내역_(2)5"/>
      <sheetName val="REINF_5"/>
      <sheetName val="방배동내역_(총괄)5"/>
      <sheetName val="Ext__Stone-P5"/>
      <sheetName val="활성탄_여과지토공5"/>
      <sheetName val="2000_055"/>
      <sheetName val="TRE_TABLE5"/>
      <sheetName val="7_PILE__(돌출)5"/>
      <sheetName val="광통신_견적내역서15"/>
      <sheetName val="_일본대사_관저_누수_보수공사120719_xlsx5"/>
      <sheetName val="세골재__T2_변경_현황5"/>
      <sheetName val="일위(거제)_5"/>
      <sheetName val="내역(청마)_(2)5"/>
      <sheetName val="공사_Scope_표지5"/>
      <sheetName val="공사_Scope5"/>
      <sheetName val="PROJECT_BRIEF(EX_NEW)5"/>
      <sheetName val="조건_(A)5"/>
      <sheetName val="2_단면가정3_모델링4_하중5"/>
      <sheetName val="참조_(2)5"/>
      <sheetName val="1_수인터널5"/>
      <sheetName val="11_1_단면hwp5"/>
      <sheetName val="표__지5"/>
      <sheetName val="목동세대_산출근거5"/>
      <sheetName val="수_량_명_세_서_-_15"/>
      <sheetName val="도담구내_개소별_명세5"/>
      <sheetName val="제수변_수량집계표(보통)5"/>
      <sheetName val="설산1_나3"/>
      <sheetName val="ES대장_양식5"/>
      <sheetName val="실정보고현황_(2)5"/>
      <sheetName val="포항상수도_(2)5"/>
      <sheetName val="시화아파트보증현황_(2)5"/>
      <sheetName val="4_장비손료3"/>
      <sheetName val="1단지_단위세대_내역서5"/>
      <sheetName val="Ⅴ-2_공종별내역2"/>
      <sheetName val="4_2_1_마루높이_검토2"/>
      <sheetName val="내역서_(2)3"/>
      <sheetName val="3_하중산정4_지지력3"/>
      <sheetName val="_2"/>
      <sheetName val="단양_00_아파트-세부내역3"/>
      <sheetName val="4_전기2"/>
      <sheetName val="1_개요및면적2"/>
      <sheetName val="총괄갑_2"/>
      <sheetName val="Layout_Data_2"/>
      <sheetName val="1공구_배수통관_산출근거2"/>
      <sheetName val="1_우편집중내역서2"/>
      <sheetName val="5__FIREPROOF2"/>
      <sheetName val="2_주요계수총괄2"/>
      <sheetName val="할증_2"/>
      <sheetName val="인건비_2"/>
      <sheetName val="3련_BOX2"/>
      <sheetName val="배수공_시멘트_및_골재량_산출2"/>
      <sheetName val="90_03실행_2"/>
      <sheetName val="내역(최종본4_5)2"/>
      <sheetName val="내역(청마-_(2)2"/>
      <sheetName val="주공_갑지2"/>
      <sheetName val="P_M_별2"/>
      <sheetName val="A_견적2"/>
      <sheetName val="구조______2"/>
      <sheetName val="VENDOR_LIST2"/>
      <sheetName val="BOX(1_5X1_5)2"/>
      <sheetName val="토목내역서_(도급단가)렀ꔇ砯2"/>
      <sheetName val="환경기계공정표_(3)2"/>
      <sheetName val="1_전׃2"/>
      <sheetName val="분야별_집계표2"/>
      <sheetName val="_공사설정_2"/>
      <sheetName val="Pier_32"/>
      <sheetName val="CABLE_SIZE-32"/>
      <sheetName val="내역서_표지_1"/>
      <sheetName val="공동도급_지분1"/>
      <sheetName val="Master_Schedule_161025_xlsx1"/>
      <sheetName val="아스팔트_포장총괄집계㕈1"/>
      <sheetName val="기존단가_(2)1"/>
      <sheetName val="[추풍최종_xls]A__KDS_PROJECT______1"/>
      <sheetName val="BSD__2_1"/>
      <sheetName val="Financ__Overview1"/>
      <sheetName val="선정_ဲ1"/>
      <sheetName val="HO_ENG_MH_CAL1"/>
      <sheetName val="조도계산서_(도서)1"/>
      <sheetName val="전_기1"/>
      <sheetName val="사__업__비__수__지__예__산__서1"/>
      <sheetName val="토목내역서_(도급단1"/>
      <sheetName val="[추풍최종_xls]능률(기성/1"/>
      <sheetName val="횡_연장1"/>
      <sheetName val="날개수량1_51"/>
      <sheetName val="유입부_(2)1"/>
      <sheetName val="Eq__Mobilization1"/>
      <sheetName val="토목내역서_(도급단가)ꗝ1푘ᛐ1"/>
      <sheetName val="토공운반_내역1"/>
      <sheetName val="토목내역서_(1"/>
      <sheetName val="토목내역서_(ⶌ쌈괅/1"/>
      <sheetName val="공정회의자료(월요일_10시까지)1"/>
      <sheetName val="2_조명제¬1"/>
      <sheetName val="MAIN_GATE_HOUSE1"/>
      <sheetName val="RAB_AR&amp;STR1"/>
      <sheetName val="Xuly_Data1"/>
      <sheetName val="7_3_2_D(BASE)_Sorting1"/>
      <sheetName val="1F증기배관_1F蒸汽1"/>
      <sheetName val="1F_냉각수배관_1F冷却水1"/>
      <sheetName val="RF_IW水管1"/>
      <sheetName val="3층_RO배관공사_3F_RO管道1"/>
      <sheetName val="1층드레인배관_1F排液管道1"/>
      <sheetName val="3층_POW_배관공사_3F_POW管道1"/>
      <sheetName val="2F증기배관_2F蒸汽1"/>
      <sheetName val="1F_냉수배관__1F冷水管_(改)1"/>
      <sheetName val="3F_SFW砂滤管1"/>
      <sheetName val="RF_SFWR砂滤管1"/>
      <sheetName val="RF_OIL油管1"/>
      <sheetName val="RF_CW冷却水管1"/>
      <sheetName val="3F_RHW热回收管1"/>
      <sheetName val="3층드레인배관_3F排液管道1"/>
      <sheetName val="RF_CTD水管1"/>
      <sheetName val="2층드레인배관_2F排液管道1"/>
      <sheetName val="3F_CHW冷冻水管1"/>
      <sheetName val="1층2층SFWD_1F2FSFWD1"/>
      <sheetName val="3F_PCW水管1"/>
      <sheetName val="3F_Remove_管拆除1"/>
      <sheetName val="Para_1"/>
      <sheetName val="[추풍최종.xls]A__KDS_PROJECT_____18"/>
      <sheetName val="[추풍최종.xls]A__KDS_PROJECT_____19"/>
      <sheetName val="[추풍최종.xls]A__KDS_PROJECT_____25"/>
      <sheetName val="[추풍최종.xls]A__KDS_PROJECT_____20"/>
      <sheetName val="[추풍최종.xls]A__KDS_PROJECT_____21"/>
      <sheetName val="[추풍최종.xls]A__KDS_PROJECT_____22"/>
      <sheetName val="[추풍최종.xls]A__KDS_PROJECT_____23"/>
      <sheetName val="[추풍최종.xls]A__KDS_PROJECT_____24"/>
      <sheetName val="[추풍최종.xls]A__KDS_PROJECT_____26"/>
      <sheetName val="[추풍최종.xls]A__KDS_PROJECT_____27"/>
      <sheetName val="[추풍최종.xls]A__KDS_PROJECT_____30"/>
      <sheetName val="[추풍최종.xls]A__KDS_PROJECT_____31"/>
      <sheetName val="[추풍최종.xls]A__KDS_PROJECT_____28"/>
      <sheetName val="[추풍최종.xls]A__KDS_PROJECT_____29"/>
      <sheetName val="[추풍최종.xls]A__KDS_PROJECT_____32"/>
      <sheetName val="[추풍최종.xls]A__KDS_PROJECT_____33"/>
      <sheetName val="백암비스타내역"/>
      <sheetName val="TG9504"/>
      <sheetName val="기초분물량표"/>
      <sheetName val="0207집계"/>
      <sheetName val="설계흐름도"/>
      <sheetName val="부하"/>
      <sheetName val="단가적용"/>
      <sheetName val="주소"/>
      <sheetName val="관공일위대가"/>
      <sheetName val="HDA 패치 증설 예측 상세내역"/>
      <sheetName val="상부ﶻ%_x0000_"/>
      <sheetName val="상부৘¯"/>
      <sheetName val="공사물량총량집계"/>
      <sheetName val=" 토목 처리장도�㉙_x0005_"/>
      <sheetName val="자재 집계표"/>
      <sheetName val="총괄내역"/>
      <sheetName val="옥외배관_x0000__x0000_Ԁ_x0000_"/>
      <sheetName val="평_x0000_"/>
      <sheetName val="1.동력공사"/>
      <sheetName val="하도내역 (철콘)"/>
      <sheetName val="앞면인쇄후180도_회전"/>
      <sheetName val="설치공사"/>
      <sheetName val="참조"/>
      <sheetName val="투자효율분석"/>
      <sheetName val="원가계산"/>
      <sheetName val="빙축열내역대_x0000__x0000__x0005__x0000_沀"/>
      <sheetName val="구조물철거타"/>
      <sheetName val="바닥"/>
      <sheetName val="4.하ﭨ"/>
      <sheetName val="부대공(집계)"/>
      <sheetName val="총수량집계표"/>
      <sheetName val="교대일반수량"/>
      <sheetName val="은행"/>
      <sheetName val="MS_x0000__x0000_Ƿ_x0000_"/>
      <sheetName val="한강운반비"/>
      <sheetName val="단가 "/>
      <sheetName val="일위총괄표"/>
      <sheetName val="용집"/>
      <sheetName val="각종장비전압강하&lt;_x0000_"/>
      <sheetName val="각종장비전압강하_x0000__x0000_"/>
      <sheetName val="각종장비전압강하ú_x0000_"/>
      <sheetName val="각종장비전압강하_x0005__xda00_"/>
      <sheetName val="3_공통_x0000__x0000_Ԁ_x0000_"/>
      <sheetName val="X13"/>
      <sheetName val="Sapphire"/>
      <sheetName val="존4"/>
      <sheetName val="54813M2001"/>
      <sheetName val="마케팅전략"/>
      <sheetName val="사업추진운영계석장"/>
      <sheetName val="생산계획 (2)"/>
      <sheetName val="공사개요 (2)"/>
      <sheetName val="일 위 대 가 표 "/>
      <sheetName val="_x0000__x000a__x0000__x0005__x0"/>
      <sheetName val="_x0000_ _x0000__x0005__x0000__x"/>
      <sheetName val="_x0000__x0009__x0000__x0005__x0"/>
      <sheetName val="빙축열내역대_x0000__x0000__x0005__x00"/>
      <sheetName val="날개벽(좌,우=60_x0000__x0000__x0005_"/>
      <sheetName val="토목내역서 (도급단_x0000__x0000__x0005_"/>
      <sheetName val="토목내역서 (_x0000__x0000_Ԁ_x0000_倀䞓"/>
      <sheetName val="각종장비_x0000__x0000__x0000__x0000"/>
      <sheetName val="작업일보"/>
      <sheetName val="공사개요(¡Ԁ䀀횶_1"/>
      <sheetName val="__한국_AMP_ASP-23_판매가격__"/>
      <sheetName val="빌딩_안내"/>
      <sheetName val="1차_내역서"/>
      <sheetName val="식재"/>
      <sheetName val="시설물"/>
      <sheetName val="식재출력용"/>
      <sheetName val="유지관리"/>
      <sheetName val="지수"/>
      <sheetName val="내역을"/>
      <sheetName val="CONTENTS"/>
      <sheetName val="Appendix I(KBC2009_W)"/>
      <sheetName val="Appendix II(KBC2009_E)"/>
      <sheetName val="Appendix III"/>
      <sheetName val="RE-BAR"/>
      <sheetName val="Working"/>
      <sheetName val="본선_토공_분배표"/>
      <sheetName val="을_2"/>
      <sheetName val="을_1"/>
      <sheetName val="예쉠"/>
      <sheetName val="예손"/>
      <sheetName val="예鑰"/>
      <sheetName val="예宼"/>
      <sheetName val="예輰"/>
      <sheetName val="예躐"/>
      <sheetName val="예뽠"/>
      <sheetName val="예䃸"/>
      <sheetName val="예埸"/>
      <sheetName val="예싰"/>
      <sheetName val="수량집계(본역사)"/>
      <sheetName val="수량집계(임시역사)"/>
      <sheetName val="수량_작성"/>
      <sheetName val="[추풍최종.xls][추풍최종.xls]______xls_2"/>
      <sheetName val="[추풍최종.xls]토목내역서 (ⶌ쌈괅/_x0000_ꠀp_x0000_"/>
      <sheetName val="[추풍최종.xls]토목내역서 (ⶌ쌈괅/"/>
      <sheetName val="12월 기타"/>
      <sheetName val="정산표(IS)2003"/>
      <sheetName val="1.설계기준"/>
      <sheetName val="작성기준"/>
      <sheetName val="1_취ﺰ꧕ԯ"/>
      <sheetName val="bm"/>
      <sheetName val="sc"/>
      <sheetName val="982월원안"/>
      <sheetName val="전기공사일위대가"/>
      <sheetName val="1안"/>
      <sheetName val=" 현장관리비"/>
      <sheetName val="Sheet6"/>
      <sheetName val="조_x0000__x0000__x0005_"/>
      <sheetName val="실행VS예상"/>
      <sheetName val="재료비단가_x0010__x0000_ﻠϠ׃【_x0000_"/>
      <sheetName val="수문보고"/>
      <sheetName val="◆DC Table"/>
      <sheetName val="부대공사Á_x0000_"/>
      <sheetName val="옥외배관"/>
      <sheetName val="표준품명,속성항목"/>
      <sheetName val="재료율"/>
      <sheetName val="[추풍최종.xls]A:\KDS\PROJECT\추 풍 령\"/>
      <sheetName val="장비단가"/>
      <sheetName val="기초정보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/>
      <sheetData sheetId="1752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/>
      <sheetData sheetId="2053"/>
      <sheetData sheetId="2054"/>
      <sheetData sheetId="2055"/>
      <sheetData sheetId="2056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/>
      <sheetData sheetId="2127"/>
      <sheetData sheetId="2128"/>
      <sheetData sheetId="2129" refreshError="1"/>
      <sheetData sheetId="2130" refreshError="1"/>
      <sheetData sheetId="213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/>
      <sheetData sheetId="2143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 refreshError="1"/>
      <sheetData sheetId="2202" refreshError="1"/>
      <sheetData sheetId="2203" refreshError="1"/>
      <sheetData sheetId="2204" refreshError="1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/>
      <sheetData sheetId="2370"/>
      <sheetData sheetId="2371"/>
      <sheetData sheetId="2372"/>
      <sheetData sheetId="2373"/>
      <sheetData sheetId="2374"/>
      <sheetData sheetId="2375" refreshError="1"/>
      <sheetData sheetId="2376"/>
      <sheetData sheetId="2377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 refreshError="1"/>
      <sheetData sheetId="2434" refreshError="1"/>
      <sheetData sheetId="2435" refreshError="1"/>
      <sheetData sheetId="2436" refreshError="1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 refreshError="1"/>
      <sheetData sheetId="2578" refreshError="1"/>
      <sheetData sheetId="2579" refreshError="1"/>
      <sheetData sheetId="2580"/>
      <sheetData sheetId="258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/>
      <sheetData sheetId="2944"/>
      <sheetData sheetId="2945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고"/>
      <sheetName val="BID"/>
      <sheetName val="내역서"/>
      <sheetName val="SG"/>
      <sheetName val="제안서입력"/>
      <sheetName val="잡철물"/>
      <sheetName val="#REF"/>
      <sheetName val="PROJECT BRIEF"/>
      <sheetName val="노임단가"/>
      <sheetName val="sort"/>
      <sheetName val="갑지(추정)"/>
      <sheetName val="입출재고현황 (2)"/>
      <sheetName val="S0"/>
      <sheetName val="내역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미디어"/>
      <sheetName val="미디어 (2)"/>
      <sheetName val="SG"/>
      <sheetName val="변경비교-을"/>
      <sheetName val="지하실"/>
      <sheetName val="내역서"/>
      <sheetName val="일위대가표"/>
      <sheetName val="#REF"/>
      <sheetName val="입찰견적보고서"/>
      <sheetName val="판매시설"/>
      <sheetName val="1.우편집중내역서"/>
      <sheetName val="Sheet1"/>
      <sheetName val="공주-교대(A1)"/>
      <sheetName val="Sheet1 (2)"/>
      <sheetName val="교각1"/>
      <sheetName val="11-2.아파트내역"/>
      <sheetName val="BID"/>
      <sheetName val="총정리"/>
      <sheetName val="지급자재"/>
      <sheetName val="투자비"/>
      <sheetName val="조성원가DATA"/>
      <sheetName val="사업비"/>
      <sheetName val="갑지"/>
      <sheetName val="산근"/>
      <sheetName val="물가시세"/>
      <sheetName val="견적갑지"/>
      <sheetName val="물량내역"/>
      <sheetName val="노임단가"/>
      <sheetName val="수목단가"/>
      <sheetName val="시설수량표"/>
      <sheetName val="식재수량표"/>
      <sheetName val="일위목록"/>
      <sheetName val="자재단가"/>
      <sheetName val="설계서(본관)"/>
      <sheetName val="표지"/>
      <sheetName val="아파트 내역"/>
      <sheetName val="공종별집계표"/>
      <sheetName val="원가계산하도"/>
      <sheetName val="수량산출"/>
      <sheetName val="00000"/>
      <sheetName val="수목데이타 "/>
      <sheetName val="토목"/>
      <sheetName val="대비"/>
      <sheetName val="원가"/>
      <sheetName val="원가계산서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계측기설치)"/>
      <sheetName val="laroux"/>
      <sheetName val="표지"/>
      <sheetName val="총괄표 "/>
      <sheetName val="총괄표 (2)"/>
      <sheetName val="컴퓨터"/>
      <sheetName val="GRAPHIC"/>
      <sheetName val="RCU-1"/>
      <sheetName val="RCU-2"/>
      <sheetName val="RCU-3"/>
      <sheetName val="RCU-4"/>
      <sheetName val="RCU-5"/>
      <sheetName val="RCU-6"/>
      <sheetName val="TMS-001"/>
      <sheetName val="계측계기"/>
      <sheetName val="계측계기 (2)"/>
      <sheetName val="PLC증설"/>
      <sheetName val="일위대가(PANEL제조) "/>
      <sheetName val="금액"/>
      <sheetName val="내역표지"/>
      <sheetName val="품셈TABLE"/>
      <sheetName val="일위대가(가설)"/>
      <sheetName val="1층"/>
      <sheetName val="PT-01"/>
      <sheetName val="적용토목"/>
      <sheetName val="공통(20-91)"/>
      <sheetName val="IMPEADENCE MAP 취수장"/>
      <sheetName val="횡배수관토공수량"/>
      <sheetName val="200"/>
      <sheetName val="BID"/>
      <sheetName val="설산1.나"/>
      <sheetName val="본사S"/>
      <sheetName val="입찰안"/>
      <sheetName val="Sheet3"/>
      <sheetName val="간접비"/>
      <sheetName val="단가산출"/>
      <sheetName val="차수"/>
      <sheetName val="화전입력"/>
      <sheetName val="설 계"/>
      <sheetName val="일위대가"/>
      <sheetName val="단위수량(출력X)"/>
      <sheetName val="수량집계"/>
      <sheetName val="설계명세서(선로)"/>
      <sheetName val="45,46"/>
      <sheetName val="EQUIPMENT -2"/>
      <sheetName val="공사개요"/>
      <sheetName val="매입세율"/>
      <sheetName val="지급자재"/>
      <sheetName val="금액내역서"/>
      <sheetName val="Sheet1"/>
      <sheetName val="총인원"/>
      <sheetName val="직급인원"/>
      <sheetName val="노임이"/>
      <sheetName val="특수선일위대가"/>
      <sheetName val="예산서"/>
      <sheetName val="호곡중학교"/>
      <sheetName val="SG"/>
      <sheetName val="금융"/>
      <sheetName val="일위대가_계측기설치_"/>
      <sheetName val="전신환매도율"/>
      <sheetName val="우수맨홀토공단위수량"/>
      <sheetName val="12V956"/>
      <sheetName val="토사(PE)"/>
      <sheetName val="기초1"/>
      <sheetName val="본선및유치선"/>
      <sheetName val="#REF"/>
      <sheetName val="전체"/>
      <sheetName val="적용단가"/>
      <sheetName val="내역서"/>
      <sheetName val="도급FORM"/>
      <sheetName val="COVER"/>
      <sheetName val="흄관기초"/>
      <sheetName val="위치조서"/>
      <sheetName val="낙찰표"/>
      <sheetName val="피벗테이블데이터분석"/>
      <sheetName val="평균높이산출근거"/>
      <sheetName val="횡배수관위치조서"/>
      <sheetName val="옥외"/>
      <sheetName val="설계명세서"/>
      <sheetName val="공리공제"/>
      <sheetName val="단가비교"/>
      <sheetName val="PIPING"/>
      <sheetName val="기흥하도용"/>
      <sheetName val="예가표"/>
      <sheetName val="토공사"/>
      <sheetName val="실행내역"/>
      <sheetName val="DATA"/>
      <sheetName val="수입"/>
      <sheetName val="평자재단가"/>
      <sheetName val="골조시행"/>
      <sheetName val="내역"/>
      <sheetName val="일위대가-2"/>
      <sheetName val="DATE"/>
      <sheetName val="환율change"/>
      <sheetName val="인사자료총집계"/>
      <sheetName val="공사비예산서(토목분)"/>
      <sheetName val="연돌일위집계"/>
      <sheetName val="만기"/>
      <sheetName val="옹벽철근"/>
      <sheetName val="집계표(육상)"/>
      <sheetName val="단양 00 아파트-세부내역"/>
      <sheetName val="BOX"/>
      <sheetName val="J형측구단위수량"/>
      <sheetName val="3지구단위"/>
      <sheetName val="산출2-기기동력"/>
      <sheetName val="위치"/>
      <sheetName val="총괄내역서"/>
      <sheetName val="가격조사서"/>
      <sheetName val="4.장비손료"/>
      <sheetName val="단가조건(02년)"/>
      <sheetName val="터파기및재료"/>
      <sheetName val="준검 내역서"/>
      <sheetName val="CTEMCOST"/>
      <sheetName val="도"/>
      <sheetName val="정렬"/>
      <sheetName val="노임"/>
      <sheetName val="원본"/>
      <sheetName val="VENT"/>
      <sheetName val="갑지"/>
      <sheetName val="노임단가"/>
      <sheetName val="총괄표"/>
      <sheetName val="조명일위"/>
      <sheetName val="퍼스트"/>
      <sheetName val="wall"/>
      <sheetName val="Front"/>
      <sheetName val="단면 (2)"/>
      <sheetName val="6호기"/>
      <sheetName val="장비투입계획"/>
      <sheetName val="일위대가표"/>
      <sheetName val="공통가설"/>
      <sheetName val="날개벽"/>
      <sheetName val="D-623D"/>
      <sheetName val="cal"/>
      <sheetName val="실행철강하도"/>
      <sheetName val="변경비교-을"/>
      <sheetName val="기초코드"/>
      <sheetName val="입력"/>
      <sheetName val="Equipment"/>
      <sheetName val="이자율"/>
      <sheetName val="총괄표_"/>
      <sheetName val="총괄표_(2)"/>
      <sheetName val="계측계기_(2)"/>
      <sheetName val="일위대가(PANEL제조)_"/>
      <sheetName val="IMPEADENCE_MAP_취수장"/>
      <sheetName val="설산1_나"/>
      <sheetName val="EQUIPMENT_-2"/>
      <sheetName val="제수"/>
      <sheetName val="공기"/>
      <sheetName val="토목주소"/>
      <sheetName val="프랜트면허"/>
      <sheetName val="일위대가목차"/>
      <sheetName val="시중노임"/>
      <sheetName val="견적대비"/>
      <sheetName val="보도공제면적"/>
      <sheetName val="총괄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표지)"/>
      <sheetName val="적산자료(표지)"/>
      <sheetName val="주입적산기준"/>
      <sheetName val="플랜트적산"/>
      <sheetName val="기계적산"/>
      <sheetName val="주입적산-2"/>
      <sheetName val="주입비(M3당)"/>
      <sheetName val="플랜트 설치"/>
      <sheetName val="노무비.장비.기계기구단가"/>
      <sheetName val="자재단가"/>
      <sheetName val="천공적산"/>
      <sheetName val="천공일위대가"/>
      <sheetName val="기본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공종</v>
          </cell>
          <cell r="B1" t="str">
            <v>규격</v>
          </cell>
          <cell r="C1" t="str">
            <v>수량</v>
          </cell>
          <cell r="D1" t="str">
            <v>단위</v>
          </cell>
          <cell r="E1" t="str">
            <v>재료비</v>
          </cell>
          <cell r="G1" t="str">
            <v>노무비</v>
          </cell>
          <cell r="I1" t="str">
            <v>경비</v>
          </cell>
          <cell r="K1" t="str">
            <v>합계</v>
          </cell>
          <cell r="M1" t="str">
            <v>비고</v>
          </cell>
        </row>
        <row r="2">
          <cell r="E2" t="str">
            <v>단가</v>
          </cell>
          <cell r="F2" t="str">
            <v>금액</v>
          </cell>
          <cell r="G2" t="str">
            <v>단가</v>
          </cell>
          <cell r="H2" t="str">
            <v>금액</v>
          </cell>
          <cell r="I2" t="str">
            <v>단가</v>
          </cell>
          <cell r="J2" t="str">
            <v>금액</v>
          </cell>
          <cell r="K2" t="str">
            <v>단가</v>
          </cell>
          <cell r="L2" t="str">
            <v>금액</v>
          </cell>
        </row>
        <row r="3">
          <cell r="A3" t="str">
            <v>플랜트 설치 해체</v>
          </cell>
        </row>
        <row r="4">
          <cell r="A4" t="str">
            <v>갱내 할증(노무비×1.20)</v>
          </cell>
        </row>
        <row r="6">
          <cell r="A6" t="str">
            <v>플랜트설치</v>
          </cell>
        </row>
        <row r="7">
          <cell r="A7" t="str">
            <v>기계설치공</v>
          </cell>
        </row>
        <row r="8">
          <cell r="A8" t="str">
            <v>특별인부</v>
          </cell>
        </row>
        <row r="9">
          <cell r="A9" t="str">
            <v>보통인부</v>
          </cell>
        </row>
        <row r="10">
          <cell r="A10" t="str">
            <v>지게차</v>
          </cell>
        </row>
        <row r="12">
          <cell r="A12" t="str">
            <v>플랜트 배관</v>
          </cell>
        </row>
        <row r="13">
          <cell r="A13" t="str">
            <v>기계배관공</v>
          </cell>
        </row>
        <row r="14">
          <cell r="A14" t="str">
            <v>특별인부</v>
          </cell>
        </row>
        <row r="16">
          <cell r="A16" t="str">
            <v>플랜트 배선</v>
          </cell>
        </row>
        <row r="17">
          <cell r="A17" t="str">
            <v>전공</v>
          </cell>
        </row>
        <row r="18">
          <cell r="A18" t="str">
            <v>특별인부</v>
          </cell>
        </row>
        <row r="20">
          <cell r="A20" t="str">
            <v>재료적치대</v>
          </cell>
        </row>
        <row r="21">
          <cell r="A21" t="str">
            <v>형틀목공</v>
          </cell>
        </row>
        <row r="22">
          <cell r="A22" t="str">
            <v>특별인부</v>
          </cell>
        </row>
        <row r="23">
          <cell r="A23" t="str">
            <v>보통인부</v>
          </cell>
        </row>
        <row r="25">
          <cell r="A25" t="str">
            <v>시운전</v>
          </cell>
        </row>
        <row r="26">
          <cell r="A26" t="str">
            <v>기계운전원</v>
          </cell>
        </row>
        <row r="27">
          <cell r="A27" t="str">
            <v>보통인부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공정표"/>
      <sheetName val="공사총괄"/>
      <sheetName val="공사비예산서(토목분)"/>
      <sheetName val="일위목록"/>
      <sheetName val="일위대가"/>
      <sheetName val="부표총괄"/>
      <sheetName val="부표장비"/>
      <sheetName val="물가대비표"/>
      <sheetName val="평균L,C,K,E값 산출표"/>
      <sheetName val="부표장비 (2)"/>
      <sheetName val="노임단가"/>
      <sheetName val="내역"/>
      <sheetName val="일위대가(계측기설치)"/>
      <sheetName val="금액"/>
      <sheetName val="GAEYO"/>
      <sheetName val="갑지1"/>
      <sheetName val="간선계산"/>
      <sheetName val="내역표지"/>
      <sheetName val="조명일위"/>
      <sheetName val="전차선로 물량표"/>
      <sheetName val="내역서"/>
      <sheetName val="물가시세"/>
      <sheetName val="결재판"/>
      <sheetName val="Total"/>
      <sheetName val="기본DATA"/>
      <sheetName val="입찰안"/>
      <sheetName val="Sheet6"/>
      <sheetName val="자재단가비교표"/>
      <sheetName val="공사내역"/>
      <sheetName val="기초일위"/>
      <sheetName val="시설일위"/>
      <sheetName val="태안9)3-2)원내역"/>
      <sheetName val="9811"/>
      <sheetName val="유림골조"/>
      <sheetName val="Sheet4"/>
      <sheetName val="#REF"/>
      <sheetName val="입출재고현황 (2)"/>
      <sheetName val="Sheet1"/>
      <sheetName val="포장복구집계"/>
      <sheetName val="검색"/>
      <sheetName val="Sheet5"/>
      <sheetName val="Sheet2"/>
      <sheetName val="9509"/>
      <sheetName val="교통대책내역"/>
      <sheetName val="데이타"/>
      <sheetName val="ABUT수량-A1"/>
      <sheetName val="교각계산"/>
      <sheetName val="국공유지및사유지"/>
      <sheetName val="개요입력"/>
      <sheetName val="수량기준"/>
      <sheetName val="집계표"/>
      <sheetName val="일위대가목차"/>
      <sheetName val="단가LIST"/>
      <sheetName val="Sheet1 (2)"/>
      <sheetName val="현장설명서"/>
      <sheetName val="단가"/>
      <sheetName val="제수"/>
      <sheetName val="공기"/>
      <sheetName val="주방환기"/>
      <sheetName val="교각1"/>
      <sheetName val="품셈TABLE"/>
      <sheetName val="7. 현장관리비 "/>
      <sheetName val="6. 안전관리비"/>
      <sheetName val="여과지동"/>
      <sheetName val="기초자료"/>
      <sheetName val="단가기준"/>
      <sheetName val="단가조사"/>
      <sheetName val="수목단가"/>
      <sheetName val="시설수량표"/>
      <sheetName val="식재수량표"/>
      <sheetName val="자재단가"/>
      <sheetName val="금액내역서"/>
      <sheetName val="CABLE SIZE-3"/>
      <sheetName val="상수도토공집계표"/>
      <sheetName val="공사수행방안"/>
      <sheetName val="ETC"/>
      <sheetName val="단가표"/>
      <sheetName val="일위대가(가설)"/>
      <sheetName val="수지계산"/>
      <sheetName val="전계가"/>
      <sheetName val="98수문일위"/>
      <sheetName val="음료실행"/>
      <sheetName val="금융비용"/>
      <sheetName val="C-직노1"/>
      <sheetName val="I一般比"/>
      <sheetName val="XZLC004_PART2"/>
      <sheetName val="JUCKEYK"/>
      <sheetName val="갑지"/>
      <sheetName val="하수실행"/>
      <sheetName val="산출내역서집계표"/>
      <sheetName val="BQ"/>
      <sheetName val="c_balju"/>
      <sheetName val="FB25JN"/>
      <sheetName val="Apt내역"/>
      <sheetName val="부대시설"/>
      <sheetName val="일위대가_계측기설치_"/>
      <sheetName val="차집관로"/>
      <sheetName val="Sheet3"/>
      <sheetName val="도장수량(하1)"/>
      <sheetName val="주형"/>
      <sheetName val="단가산출서 (2)"/>
      <sheetName val="단가산출서"/>
      <sheetName val="D-3109"/>
      <sheetName val="총괄"/>
      <sheetName val="맨홀토공수량"/>
      <sheetName val="단위수량"/>
      <sheetName val="공작물조직표(용배수)"/>
      <sheetName val="화설내"/>
      <sheetName val="미드수량"/>
      <sheetName val="도급FORM"/>
      <sheetName val="&lt;선&gt;시공품의 "/>
      <sheetName val="시공품의"/>
      <sheetName val="현설참석(업연&lt;0728&gt;)"/>
      <sheetName val="입찰품의(0727&lt;1&gt;)"/>
      <sheetName val="현설참가확인서"/>
      <sheetName val="시방COVER"/>
      <sheetName val="시방서"/>
      <sheetName val="카메라"/>
      <sheetName val="전선 및 전선관"/>
      <sheetName val="DATA"/>
      <sheetName val="CAT_5"/>
      <sheetName val="맨홀(2~4)"/>
      <sheetName val="SP-B1"/>
      <sheetName val="진주방향"/>
      <sheetName val="마산방향"/>
      <sheetName val="기초1"/>
      <sheetName val="면맞춤593-693"/>
      <sheetName val="기초"/>
      <sheetName val="평균L,C,K,E값_산출표"/>
      <sheetName val="부표장비_(2)"/>
      <sheetName val="참조"/>
      <sheetName val="8.PILE  (돌출)"/>
      <sheetName val="총괄표"/>
      <sheetName val="IMPEADENCE MAP 취수장"/>
      <sheetName val="납부서"/>
      <sheetName val="토공사"/>
      <sheetName val="주택계획-2-1)건설현황"/>
      <sheetName val="2000년1차"/>
      <sheetName val="2000전체분"/>
      <sheetName val="소일위대가코드표"/>
      <sheetName val="금융"/>
      <sheetName val="설산1.나"/>
      <sheetName val="본사S"/>
      <sheetName val="간접비"/>
      <sheetName val="현장관리비"/>
      <sheetName val="실행내역"/>
      <sheetName val="별표 "/>
      <sheetName val="횡배수관토공수량"/>
      <sheetName val="직접경비"/>
      <sheetName val="본사공가현황"/>
      <sheetName val="XL4Poppy"/>
      <sheetName val="원가"/>
      <sheetName val="원가서"/>
      <sheetName val="단면가정"/>
      <sheetName val="설계조건"/>
      <sheetName val="부재력정리"/>
      <sheetName val="세부내역(직접인건비)"/>
      <sheetName val="DATE"/>
      <sheetName val="표지"/>
      <sheetName val="AC포장수량"/>
      <sheetName val="CON포장수량"/>
      <sheetName val="예산서"/>
      <sheetName val="unit 4"/>
      <sheetName val="공사비집계"/>
      <sheetName val="wall"/>
      <sheetName val="INPUT"/>
      <sheetName val="9-1차이내역"/>
      <sheetName val="DHEQSUPT"/>
      <sheetName val="플랜트 설치"/>
      <sheetName val="2공구산출내역"/>
      <sheetName val="부속동"/>
      <sheetName val="북방3터널"/>
      <sheetName val="내역(중앙)"/>
      <sheetName val="내역(창신)"/>
      <sheetName val="설계"/>
      <sheetName val="배수통관토공수량"/>
      <sheetName val="경비"/>
      <sheetName val="식재인부"/>
      <sheetName val="전신환매도율"/>
      <sheetName val="내역서(total)"/>
      <sheetName val="준검 내역서"/>
      <sheetName val="청천내"/>
      <sheetName val="N賃率-職"/>
      <sheetName val="건축공사"/>
      <sheetName val="6PILE  (돌출)"/>
      <sheetName val="총괄표 "/>
      <sheetName val="피벗테이블데이터분석"/>
      <sheetName val="적용단위길이"/>
      <sheetName val="특수기호강도거푸집"/>
      <sheetName val="종배수관면벽신"/>
      <sheetName val="종배수관(신)"/>
      <sheetName val="자료입력"/>
      <sheetName val="제잡비계산"/>
      <sheetName val="소비자가"/>
      <sheetName val="인수공"/>
      <sheetName val="1호맨홀토공"/>
      <sheetName val="단가 "/>
      <sheetName val="부안일위"/>
      <sheetName val="기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공구산출내역"/>
      <sheetName val="2공구원가계산"/>
      <sheetName val="2______"/>
      <sheetName val="대목"/>
      <sheetName val="2차1차"/>
      <sheetName val="내역"/>
      <sheetName val="일위대가"/>
      <sheetName val="일위대가표"/>
      <sheetName val="104동"/>
      <sheetName val="데이타"/>
      <sheetName val="식재일위대가"/>
      <sheetName val="기초일위대가"/>
      <sheetName val="단가대비표"/>
      <sheetName val="단가표"/>
      <sheetName val="기자재비"/>
      <sheetName val="골조시행"/>
      <sheetName val="70%"/>
      <sheetName val="예산내역"/>
      <sheetName val="총괄수지표"/>
      <sheetName val="96노임기준"/>
      <sheetName val="을"/>
      <sheetName val="견적서"/>
      <sheetName val="내역서2안"/>
      <sheetName val="1차설계변경내역"/>
      <sheetName val="10월"/>
      <sheetName val="Mc1"/>
      <sheetName val="개요"/>
      <sheetName val="덤프트럭계수"/>
      <sheetName val="b_balju"/>
      <sheetName val="공통가설"/>
      <sheetName val="자료"/>
      <sheetName val="내역서"/>
      <sheetName val="적격점수&lt;300억미만&gt;"/>
      <sheetName val="b_balju-단가단가단가"/>
      <sheetName val="Macro1"/>
      <sheetName val="견적시담(송포2공구)"/>
      <sheetName val="Y-WORK"/>
      <sheetName val="QandAJunior"/>
      <sheetName val="식재인부"/>
      <sheetName val="토공사"/>
      <sheetName val="일위대가(건축)"/>
      <sheetName val="건축내역"/>
      <sheetName val="sheet1"/>
      <sheetName val="표지"/>
      <sheetName val="공문"/>
      <sheetName val="대비"/>
      <sheetName val="1"/>
      <sheetName val="2"/>
      <sheetName val="기성"/>
      <sheetName val="변경"/>
      <sheetName val="사진설명"/>
      <sheetName val="범례 (2)"/>
      <sheetName val="목차"/>
      <sheetName val="Sheet2"/>
      <sheetName val="사진대지"/>
      <sheetName val="설비2차"/>
      <sheetName val="담장산출"/>
      <sheetName val="수목표준대가"/>
      <sheetName val="일위대가목차"/>
      <sheetName val="백암비스타내역"/>
      <sheetName val="FB25JN"/>
      <sheetName val="기성내역"/>
      <sheetName val="Data&amp;Result"/>
      <sheetName val="단가"/>
      <sheetName val="일위목록"/>
      <sheetName val="노임단가"/>
      <sheetName val="노원열병합  건축공사기성내역서"/>
      <sheetName val="b_balju_cho"/>
      <sheetName val="data2"/>
      <sheetName val="Sheet5"/>
      <sheetName val="일용노임단가"/>
      <sheetName val="중기사용료산출근거"/>
      <sheetName val="단가 및 재료비"/>
      <sheetName val="내역5"/>
      <sheetName val="unit 4"/>
      <sheetName val="기본단가"/>
      <sheetName val="인건비단가"/>
      <sheetName val="일위대가목록"/>
      <sheetName val="건축공사실행"/>
      <sheetName val="공통가설공사"/>
      <sheetName val="EACT10"/>
      <sheetName val="BID"/>
      <sheetName val="자재단가"/>
      <sheetName val="수량산출"/>
      <sheetName val="COVER"/>
      <sheetName val="건축"/>
      <sheetName val="공종목록표"/>
      <sheetName val="환율"/>
      <sheetName val="직노"/>
      <sheetName val="제직재"/>
      <sheetName val="설직재-1"/>
      <sheetName val="회사정보"/>
      <sheetName val="★도급내역"/>
      <sheetName val="노임"/>
      <sheetName val="집계표"/>
      <sheetName val="단가비교표"/>
      <sheetName val="단가일람"/>
      <sheetName val="단위량당중기"/>
      <sheetName val="DT"/>
      <sheetName val="롤러"/>
      <sheetName val="BH"/>
      <sheetName val="조경유지관리"/>
      <sheetName val="조경식재굴취"/>
      <sheetName val="식재단가"/>
      <sheetName val="인력터파기품"/>
      <sheetName val="2005년임금"/>
      <sheetName val="컨테이너"/>
      <sheetName val="펌프차타설"/>
      <sheetName val="물가대비표"/>
      <sheetName val="요율"/>
      <sheetName val="Sheet10"/>
      <sheetName val="1,2공구원가계산서"/>
      <sheetName val="1공구산출내역서"/>
      <sheetName val="보할공정"/>
      <sheetName val="회사기초자료"/>
      <sheetName val="단가조사서"/>
      <sheetName val="기계경비(시간당)"/>
      <sheetName val="관리자"/>
      <sheetName val="대가10%"/>
      <sheetName val="원가계산서"/>
      <sheetName val="월간관리비"/>
      <sheetName val="산출근거"/>
      <sheetName val="재료단가"/>
      <sheetName val="임금단가"/>
      <sheetName val="장비목록표"/>
      <sheetName val="장비운전경비"/>
      <sheetName val="장비손료"/>
      <sheetName val="Total"/>
      <sheetName val="결재판"/>
      <sheetName val="단가(1)"/>
      <sheetName val="국별인원"/>
      <sheetName val="일 위 대 가 표"/>
      <sheetName val="선금급신청서"/>
      <sheetName val="공사비대비표B(토공)"/>
      <sheetName val="터파기및재료"/>
      <sheetName val="실행철강하도"/>
      <sheetName val="기초단가"/>
      <sheetName val="경비"/>
      <sheetName val="#REF"/>
      <sheetName val="기초내역"/>
      <sheetName val="투찰추정"/>
      <sheetName val="DATA1"/>
      <sheetName val="설계"/>
      <sheetName val="입력"/>
      <sheetName val="제출내역"/>
      <sheetName val="할증 "/>
      <sheetName val="소비자가"/>
      <sheetName val="시설물기초"/>
      <sheetName val="CON'C"/>
      <sheetName val="단가표 (2)"/>
      <sheetName val="대가"/>
      <sheetName val="금액"/>
      <sheetName val="을지"/>
      <sheetName val="물가시세표"/>
      <sheetName val="장비"/>
      <sheetName val="산근1"/>
      <sheetName val="노무"/>
      <sheetName val="자재"/>
      <sheetName val="에너지요금"/>
      <sheetName val="일위_파일"/>
      <sheetName val="실행(1)"/>
      <sheetName val="몰탈재료산출"/>
      <sheetName val="증감대비"/>
      <sheetName val="연결임시"/>
      <sheetName val="공통단가"/>
      <sheetName val="운반비"/>
      <sheetName val="2000양배"/>
      <sheetName val="안양동교 1안"/>
      <sheetName val="000000"/>
      <sheetName val="단가조사"/>
      <sheetName val=" 갑지"/>
      <sheetName val="변수값"/>
      <sheetName val="중기상차"/>
      <sheetName val="AS복구"/>
      <sheetName val="중기터파기"/>
      <sheetName val="출력은 금물"/>
      <sheetName val="중기사용료"/>
      <sheetName val="작업금지"/>
      <sheetName val="단가산출"/>
      <sheetName val="기초입력 DATA"/>
      <sheetName val="전기품산출"/>
      <sheetName val="단산목록"/>
      <sheetName val="코드표"/>
      <sheetName val="식재가격"/>
      <sheetName val="식재총괄"/>
      <sheetName val="도급"/>
      <sheetName val="전력"/>
      <sheetName val="9811"/>
      <sheetName val="일위대가(출입)"/>
      <sheetName val="수목데이타 "/>
      <sheetName val="FAX"/>
      <sheetName val="중기조종사 단위단가"/>
      <sheetName val="광양 3기 유입수"/>
      <sheetName val="요약&amp;결과"/>
      <sheetName val="등록업체(031124)"/>
      <sheetName val="준검 내역서"/>
      <sheetName val="BSD _2_"/>
      <sheetName val="관로내역원"/>
      <sheetName val="노임단가표"/>
      <sheetName val="수지예산"/>
      <sheetName val="단청공사"/>
      <sheetName val="BS"/>
      <sheetName val="실행내역"/>
      <sheetName val="01"/>
      <sheetName val="위치조서"/>
      <sheetName val="4.일위대가목차"/>
      <sheetName val="일위대가(가설)"/>
      <sheetName val="Sheet1 (2)"/>
      <sheetName val="현장경비"/>
      <sheetName val="기계경비일람"/>
      <sheetName val="집계표_식재"/>
      <sheetName val="장비종합부표"/>
      <sheetName val="부표"/>
      <sheetName val="DATA"/>
      <sheetName val="조명율표"/>
      <sheetName val="전체"/>
      <sheetName val="공사개요"/>
      <sheetName val="여과지동"/>
      <sheetName val="ABUT수량-A1"/>
      <sheetName val="웅진교-S2"/>
      <sheetName val="저수조"/>
      <sheetName val="A-4"/>
      <sheetName val="별제권_정리담보권"/>
      <sheetName val="하부철근수량"/>
      <sheetName val="계약내역(2)"/>
      <sheetName val="내역-2"/>
      <sheetName val="설계예산서"/>
      <sheetName val="예산내역서"/>
      <sheetName val="교사기준면적(초등)"/>
      <sheetName val="상각비"/>
      <sheetName val="조명일위"/>
      <sheetName val="급여대장"/>
      <sheetName val="직원 인적급여 카드"/>
      <sheetName val="2000년1차"/>
      <sheetName val="대한주택보증(수보)"/>
      <sheetName val="대한주택보증(입보)"/>
      <sheetName val="DANGA"/>
      <sheetName val="장비사양"/>
      <sheetName val="EJ"/>
      <sheetName val="재료"/>
      <sheetName val="내부마감"/>
      <sheetName val="보도공제면적"/>
      <sheetName val="단가비교"/>
      <sheetName val="원하대비"/>
      <sheetName val="원도급"/>
      <sheetName val="하도급"/>
      <sheetName val="대비2"/>
      <sheetName val="건축공사"/>
      <sheetName val="인건비"/>
      <sheetName val="일위대가 "/>
      <sheetName val="Macro2"/>
      <sheetName val="2.냉난방설비공사"/>
      <sheetName val="7.자동제어공사"/>
      <sheetName val="코드목록(시스템담당용)"/>
      <sheetName val="DATE"/>
      <sheetName val="화재 탐지 설비"/>
      <sheetName val="제2호단위수량"/>
      <sheetName val="냉천부속동"/>
      <sheetName val="신규일위"/>
      <sheetName val="실행"/>
      <sheetName val="자단"/>
      <sheetName val="포장복구집계"/>
      <sheetName val="북방3터널"/>
      <sheetName val="기본단가표"/>
      <sheetName val="공정집계_국별"/>
      <sheetName val="AV시스템"/>
      <sheetName val="수목데이타"/>
      <sheetName val="견적"/>
      <sheetName val="4.공사별"/>
      <sheetName val="갑지"/>
      <sheetName val="대,유,램"/>
      <sheetName val="품셈TABLE"/>
      <sheetName val="기본입력"/>
      <sheetName val="주소록"/>
      <sheetName val="금액내역서"/>
      <sheetName val="재노경"/>
      <sheetName val="도급내역5+800"/>
      <sheetName val="도급내역"/>
      <sheetName val="3련 BOX"/>
      <sheetName val="경산"/>
      <sheetName val="입찰안"/>
      <sheetName val="재료집계표빽업"/>
      <sheetName val="암거수리계산서"/>
      <sheetName val="◀암거수리계산조서"/>
      <sheetName val="◀암거위치"/>
      <sheetName val="최종단면▶"/>
      <sheetName val="◀평균높이▶"/>
      <sheetName val="Sheet4"/>
      <sheetName val="물가시세"/>
      <sheetName val="기계경비"/>
      <sheetName val="단가기준"/>
      <sheetName val="광주전남"/>
      <sheetName val="강병규"/>
      <sheetName val="I一般比"/>
      <sheetName val="N賃率-職"/>
      <sheetName val="J直材4"/>
      <sheetName val="철콘공사"/>
      <sheetName val="당사실시1"/>
      <sheetName val="6-1. 관개량조서"/>
      <sheetName val="자료입력"/>
      <sheetName val="범례_(2)"/>
      <sheetName val="단가_및_재료비"/>
      <sheetName val="노원열병합__건축공사기성내역서"/>
      <sheetName val="안양동교_1안"/>
      <sheetName val="unit_4"/>
      <sheetName val="일_위_대_가_표"/>
      <sheetName val="(전남)시범지구 운영실적 및 결과분석(8월까지)"/>
      <sheetName val="const."/>
      <sheetName val="기준액"/>
      <sheetName val="단가산출-기,교"/>
      <sheetName val="일위목록-기"/>
      <sheetName val="_갑지"/>
      <sheetName val="출력은_금물"/>
      <sheetName val="단가표_(2)"/>
      <sheetName val="할증_"/>
      <sheetName val="광양_3기_유입수"/>
      <sheetName val="수목데이타_"/>
      <sheetName val="중기조종사_단위단가"/>
      <sheetName val="공장동 지하1층"/>
      <sheetName val="용역동 및 154KV"/>
      <sheetName val="공장동 3층"/>
      <sheetName val="공장동 1층"/>
      <sheetName val="수량산출서"/>
      <sheetName val="일위대가 목록표"/>
      <sheetName val="토량1-1"/>
      <sheetName val="총괄내역서"/>
      <sheetName val="단가산출2"/>
      <sheetName val="공구"/>
      <sheetName val="설계내역서"/>
      <sheetName val=" 견적서"/>
      <sheetName val="도급FORM"/>
      <sheetName val="표준항목"/>
      <sheetName val="시멘트"/>
      <sheetName val="우석문틀"/>
      <sheetName val="계산서(곡선부)"/>
      <sheetName val="포장재료집계표"/>
      <sheetName val="1안"/>
      <sheetName val="중기집계"/>
      <sheetName val="가정조건"/>
      <sheetName val="공통"/>
      <sheetName val="재료비"/>
      <sheetName val="DATA 입력란"/>
      <sheetName val="L_RPTB~1"/>
      <sheetName val="시작4"/>
      <sheetName val="단가산출서"/>
      <sheetName val="굴화내역"/>
      <sheetName val="일위대가표(DEEP)"/>
      <sheetName val="예산명세서"/>
      <sheetName val="설계명세서"/>
      <sheetName val="내 역 서(총괄)"/>
      <sheetName val="이토변실(A3-LINE)"/>
      <sheetName val="부대공"/>
      <sheetName val="배수공"/>
      <sheetName val="토공"/>
      <sheetName val="포장공"/>
      <sheetName val="비전경영계획"/>
      <sheetName val="통장출금액"/>
      <sheetName val="구의33고"/>
      <sheetName val="기본1"/>
      <sheetName val="수정일위대가"/>
      <sheetName val="기초입력_DATA"/>
      <sheetName val="CABLE SIZE-1"/>
      <sheetName val="단가산출(총괄)"/>
      <sheetName val="일위총괄"/>
      <sheetName val="중기단가"/>
      <sheetName val="단가및재료비"/>
      <sheetName val="총공사비집계표"/>
      <sheetName val="종배수관면벽신"/>
      <sheetName val="피벗테이블데이터분석"/>
      <sheetName val="한강운반비"/>
      <sheetName val="전선 및 전선관"/>
      <sheetName val="조경일람"/>
      <sheetName val="공내역"/>
      <sheetName val="ⴭⴭⴭⴭⴭ"/>
      <sheetName val="10월 (2)"/>
      <sheetName val="종합-임현"/>
      <sheetName val="견적단가"/>
      <sheetName val="비탈면보호공수량산출"/>
      <sheetName val="전차선로 물량표"/>
      <sheetName val="공통(20-91)"/>
      <sheetName val="잡비"/>
      <sheetName val="자동제어"/>
      <sheetName val="원가계산서(남측)"/>
      <sheetName val="노무비"/>
      <sheetName val="1공구원가계산서"/>
      <sheetName val="-치수표(곡선부)"/>
      <sheetName val="계정code"/>
      <sheetName val="장비경비"/>
      <sheetName val="빗물받이(910-510-410)"/>
      <sheetName val="정의"/>
      <sheetName val="내역서(전기)"/>
      <sheetName val="토사(PE)"/>
      <sheetName val="자재목록"/>
      <sheetName val="단가목록"/>
      <sheetName val="중기목록"/>
      <sheetName val="노임이"/>
      <sheetName val="토목공사"/>
      <sheetName val="단"/>
      <sheetName val="공조기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유원장"/>
      <sheetName val="놀이광장"/>
      <sheetName val="다목적광장"/>
      <sheetName val="조건"/>
      <sheetName val="사업성"/>
      <sheetName val="단중표"/>
      <sheetName val="의왕내역"/>
      <sheetName val="원가"/>
      <sheetName val="MCC제원"/>
      <sheetName val="제경비율"/>
      <sheetName val="실행대비"/>
      <sheetName val="투찰내역"/>
      <sheetName val="실행내역 "/>
      <sheetName val="납부서"/>
      <sheetName val="보고"/>
      <sheetName val="금융비용"/>
      <sheetName val="2000,9월 일위"/>
      <sheetName val="기초자료"/>
      <sheetName val="1.우편집중내역서"/>
      <sheetName val="을 1"/>
      <sheetName val="을 2"/>
      <sheetName val="현장관리비"/>
      <sheetName val="단위수량"/>
      <sheetName val="계약서"/>
      <sheetName val="간접비 총괄표"/>
      <sheetName val="2.1  노무비 평균단가산출"/>
      <sheetName val="기초일위"/>
      <sheetName val="시설일위"/>
      <sheetName val="덤프운반거리산출(토)"/>
      <sheetName val="덤프운반거리산출(풍)"/>
      <sheetName val="덤프운반거리산출(연)"/>
      <sheetName val="교각1"/>
      <sheetName val="식재일위"/>
      <sheetName val="말뚝지지력산정"/>
      <sheetName val="pier(각형)"/>
      <sheetName val="(A)내역서"/>
      <sheetName val="기능공인적사항"/>
      <sheetName val="내역표지"/>
      <sheetName val="유림골조"/>
      <sheetName val="조견표"/>
      <sheetName val="조도계산서 (도서)"/>
      <sheetName val="3.하중산정4.지지력"/>
      <sheetName val="단  가  대  비  표"/>
      <sheetName val="일  위  대  가  목  록"/>
      <sheetName val="2.대외공문"/>
      <sheetName val="가동비율"/>
      <sheetName val="반포2차"/>
      <sheetName val="기준FACTOR"/>
      <sheetName val="대가단최종"/>
      <sheetName val="노무비 근거"/>
      <sheetName val="개인명세서"/>
      <sheetName val="토적단위"/>
      <sheetName val="중기작업량"/>
      <sheetName val="청천내"/>
      <sheetName val="교통대책내역"/>
      <sheetName val="일위대가(4층원격)"/>
      <sheetName val="22단가"/>
      <sheetName val="22인공"/>
      <sheetName val="범례_(2)1"/>
      <sheetName val="단가_및_재료비1"/>
      <sheetName val="노원열병합__건축공사기성내역서1"/>
      <sheetName val="일_위_대_가_표1"/>
      <sheetName val="출력은_금물1"/>
      <sheetName val="unit_41"/>
      <sheetName val="_갑지1"/>
      <sheetName val="단가표_(2)1"/>
      <sheetName val="광양_3기_유입수1"/>
      <sheetName val="BSD__2_"/>
      <sheetName val="안양동교_1안1"/>
      <sheetName val="할증_1"/>
      <sheetName val="중기조종사_단위단가1"/>
      <sheetName val="수목데이타_1"/>
      <sheetName val="직원_인적급여_카드"/>
      <sheetName val="sheet1_(2)"/>
      <sheetName val="4_일위대가목차"/>
      <sheetName val="일위대가_"/>
      <sheetName val="2_냉난방설비공사"/>
      <sheetName val="7_자동제어공사"/>
      <sheetName val="화재_탐지_설비"/>
      <sheetName val="4_공사별"/>
      <sheetName val="(전남)시범지구_운영실적_및_결과분석(8월까지)"/>
      <sheetName val="준검_내역서"/>
      <sheetName val="3련_BOX"/>
      <sheetName val="공장동_지하1층"/>
      <sheetName val="용역동_및_154KV"/>
      <sheetName val="공장동_3층"/>
      <sheetName val="공장동_1층"/>
      <sheetName val="적용단위길이"/>
      <sheetName val="특수기호강도거푸집"/>
      <sheetName val="종배수관(신)"/>
      <sheetName val="청주(철골발주의뢰서)"/>
      <sheetName val="목록"/>
      <sheetName val="신고조서"/>
      <sheetName val="원가data"/>
      <sheetName val="이름교환"/>
      <sheetName val="시설물일위"/>
      <sheetName val="공내역서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06 일위대가목록"/>
      <sheetName val="정산명세서"/>
      <sheetName val="전기일위목록"/>
      <sheetName val="수량집계표(舊)"/>
      <sheetName val="직접비"/>
      <sheetName val="변경내역"/>
      <sheetName val="램머"/>
      <sheetName val="작업일보"/>
      <sheetName val="바닥판"/>
      <sheetName val="입력DATA"/>
      <sheetName val="투입비"/>
      <sheetName val="VOR"/>
      <sheetName val="front"/>
      <sheetName val="판"/>
      <sheetName val="1. 설계조건 2.단면가정 3. 하중계산"/>
      <sheetName val="노견단위수량"/>
      <sheetName val="산출기초"/>
      <sheetName val="총 괄 표"/>
      <sheetName val="DAN"/>
      <sheetName val="백호우계수"/>
      <sheetName val="공사비산출서"/>
      <sheetName val="일반부표"/>
      <sheetName val="본사인상전"/>
      <sheetName val="대덕토공총"/>
      <sheetName val="문학간접"/>
      <sheetName val="개요입력"/>
      <sheetName val="수량기준"/>
      <sheetName val="단가견적조사표"/>
      <sheetName val="sub"/>
      <sheetName val="근로자"/>
      <sheetName val="유역면적"/>
      <sheetName val="품셈표"/>
      <sheetName val="일위대가(1)"/>
      <sheetName val="내역_FILE"/>
      <sheetName val="설명서 "/>
      <sheetName val="토목"/>
      <sheetName val="중기손료"/>
      <sheetName val="장비가동"/>
      <sheetName val="배수내역"/>
      <sheetName val="16-1"/>
      <sheetName val="9-1차이내역"/>
      <sheetName val="부표총괄"/>
      <sheetName val="JUCKEYK"/>
      <sheetName val="견적 (2)"/>
      <sheetName val="실행간접비"/>
      <sheetName val="1차 내역서"/>
      <sheetName val="A갑지"/>
      <sheetName val="손익계산서"/>
      <sheetName val="발주처담당자"/>
      <sheetName val="공정표"/>
      <sheetName val="도급원가"/>
      <sheetName val="갑지(추정)"/>
      <sheetName val="지급자재"/>
      <sheetName val="부대공Ⅱ"/>
      <sheetName val="분당임차변경"/>
      <sheetName val="형틀공사"/>
      <sheetName val="변압기 및 발전기 용량"/>
      <sheetName val="Baby일위대가"/>
      <sheetName val="남대문빌딩"/>
      <sheetName val="세부내역서(소방)"/>
      <sheetName val="도급기성"/>
      <sheetName val="이식운반"/>
      <sheetName val="파이프류"/>
      <sheetName val="식재"/>
      <sheetName val="시설물"/>
      <sheetName val="식재출력용"/>
      <sheetName val="유지관리"/>
      <sheetName val="구간재료"/>
      <sheetName val="간접비"/>
      <sheetName val="괴목육교"/>
      <sheetName val="옥외등신설"/>
      <sheetName val="저케CV22신설"/>
      <sheetName val="저케CV38신설"/>
      <sheetName val="저케CV8신설"/>
      <sheetName val="접지3종"/>
      <sheetName val="철거산출근거"/>
      <sheetName val="달대"/>
      <sheetName val="배수관연장조서"/>
      <sheetName val="일용노임단가2001상"/>
      <sheetName val="참조자료"/>
      <sheetName val="APT내역"/>
      <sheetName val="부대시설"/>
      <sheetName val="옥외외등집계표"/>
      <sheetName val="간공설계서"/>
      <sheetName val="동문건설"/>
      <sheetName val="설비내역서"/>
      <sheetName val="건축내역서"/>
      <sheetName val="전기내역서"/>
      <sheetName val="예총"/>
      <sheetName val="파일의이용"/>
      <sheetName val="단 box"/>
      <sheetName val="수량집계"/>
      <sheetName val="원가서"/>
      <sheetName val="실행기초"/>
      <sheetName val="구간별현황"/>
      <sheetName val="배수량"/>
      <sheetName val="기본계획"/>
      <sheetName val="WORK"/>
      <sheetName val="토건"/>
      <sheetName val="세금자료"/>
      <sheetName val="5직접"/>
      <sheetName val="총괄표"/>
      <sheetName val="인공산출"/>
      <sheetName val="장비단가"/>
      <sheetName val="4.2.1 마루높이 검토"/>
      <sheetName val="대로근거"/>
      <sheetName val="조명시설"/>
      <sheetName val="노임 단가"/>
      <sheetName val="심사물량"/>
      <sheetName val="도로정위치부표"/>
      <sheetName val="심사계산"/>
      <sheetName val="DB구축"/>
      <sheetName val="도로조사부표"/>
      <sheetName val="재정비내역"/>
      <sheetName val="입력변수"/>
      <sheetName val="지적고시내역"/>
      <sheetName val="골막이(야매)"/>
      <sheetName val="단가 "/>
      <sheetName val="단가조정"/>
      <sheetName val="구입단가"/>
      <sheetName val="2F 회의실견적(5_14 일대)"/>
      <sheetName val="단가대비표 (3)"/>
      <sheetName val="단가_1_"/>
      <sheetName val="개화1교"/>
      <sheetName val="TYPE-1"/>
      <sheetName val="수목단가"/>
      <sheetName val="시설수량표"/>
      <sheetName val="식재수량표"/>
      <sheetName val="기"/>
      <sheetName val="전선(총)"/>
      <sheetName val="6공구(당초)"/>
      <sheetName val="집계"/>
      <sheetName val="갑지1"/>
      <sheetName val="2003상반기노임기준"/>
      <sheetName val="관급"/>
      <sheetName val="BQ(실행)"/>
      <sheetName val="확약서"/>
      <sheetName val="6호기"/>
      <sheetName val="발주수량표"/>
      <sheetName val="국민연금표"/>
      <sheetName val="유림총괄"/>
      <sheetName val="자판실행"/>
      <sheetName val="접속슬라브"/>
      <sheetName val="일위대가집계"/>
      <sheetName val="노무단가"/>
      <sheetName val="건설기계사용기준"/>
      <sheetName val="날개벽수량표"/>
      <sheetName val="규준틀"/>
      <sheetName val="CODE"/>
      <sheetName val="철근콘크리트 (5)"/>
      <sheetName val="제경비"/>
      <sheetName val="내역1"/>
      <sheetName val="안전난간대원가"/>
      <sheetName val="소방"/>
      <sheetName val="BOJUNGGM"/>
      <sheetName val="기본일위"/>
      <sheetName val="관접합및부설"/>
      <sheetName val="패널"/>
      <sheetName val="실행내역서"/>
      <sheetName val="주공 갑지"/>
      <sheetName val="기초대가"/>
      <sheetName val="시설대가"/>
      <sheetName val="수목대가"/>
      <sheetName val="인공대가"/>
      <sheetName val="배수장토목공사비"/>
      <sheetName val="갑지70%"/>
      <sheetName val="계정"/>
      <sheetName val="Customer Databas"/>
      <sheetName val="중집계"/>
      <sheetName val="단위량"/>
      <sheetName val="재료집계표2"/>
      <sheetName val="토적집계표"/>
      <sheetName val="일위산출"/>
      <sheetName val="예가표"/>
      <sheetName val="archi(본사)"/>
      <sheetName val="부대내역"/>
      <sheetName val="예산편성"/>
      <sheetName val="건축공사 집계표"/>
      <sheetName val="골조"/>
      <sheetName val="용역비내역-진짜"/>
      <sheetName val="Proposal"/>
      <sheetName val="G.R300경비"/>
      <sheetName val="적산산출"/>
      <sheetName val="자재비산출"/>
      <sheetName val="운용비산출"/>
      <sheetName val="사업수지"/>
      <sheetName val="Ekog10"/>
      <sheetName val="원가계산"/>
      <sheetName val="내역2"/>
      <sheetName val="단위단가"/>
      <sheetName val="자재테이블"/>
      <sheetName val="비용"/>
      <sheetName val="단가 (2)"/>
      <sheetName val="※참고자료※"/>
      <sheetName val="대치판정"/>
      <sheetName val="경율산정.XLS"/>
      <sheetName val="산출내역서집계표"/>
      <sheetName val="광주운남을"/>
      <sheetName val="TRE TABLE"/>
      <sheetName val="수입"/>
      <sheetName val="대구경북"/>
      <sheetName val="월별손익현황"/>
      <sheetName val="서울서부"/>
      <sheetName val="부산경남"/>
      <sheetName val="서울동부"/>
      <sheetName val="인천경기"/>
      <sheetName val="중부본부"/>
      <sheetName val="호남본부"/>
      <sheetName val="공사비산출내역"/>
      <sheetName val="36단가"/>
      <sheetName val="가격조사서"/>
      <sheetName val="설계내역2"/>
      <sheetName val="우수공,맨홀,집수정"/>
      <sheetName val="기초목"/>
      <sheetName val="실행예산"/>
      <sheetName val="우수받이"/>
      <sheetName val="포스코실행"/>
      <sheetName val="안전장치"/>
      <sheetName val="일반공사"/>
      <sheetName val="정부노임단가"/>
      <sheetName val="매매"/>
      <sheetName val="토공사(흙막이)"/>
      <sheetName val="안양1공구_건축"/>
      <sheetName val="주요항목별"/>
      <sheetName val="투찰금액"/>
      <sheetName val="미드수량"/>
      <sheetName val="직재"/>
      <sheetName val="기타 정보통신공사"/>
      <sheetName val="기계"/>
      <sheetName val="정화조"/>
      <sheetName val="조경"/>
      <sheetName val="교량하부공"/>
      <sheetName val="가설공사"/>
      <sheetName val="4차원가계산서"/>
      <sheetName val="단가결정"/>
      <sheetName val="내역아"/>
      <sheetName val="울타리"/>
      <sheetName val="시운전연료비"/>
      <sheetName val="진주방향"/>
      <sheetName val="설비"/>
      <sheetName val="약품공급2"/>
      <sheetName val="COST"/>
      <sheetName val="자  재"/>
      <sheetName val="건축외주"/>
      <sheetName val="출자한도"/>
      <sheetName val="저"/>
      <sheetName val="적정심사"/>
      <sheetName val="간접1"/>
      <sheetName val="S&amp;R"/>
      <sheetName val="인원계획-미화"/>
      <sheetName val="Quality"/>
      <sheetName val="People"/>
      <sheetName val="Risk"/>
      <sheetName val="Training"/>
      <sheetName val="General"/>
      <sheetName val="Instructions"/>
      <sheetName val="Sheet3"/>
      <sheetName val="#2_Paint"/>
      <sheetName val="APT"/>
      <sheetName val="관급자재"/>
      <sheetName val="건축일위"/>
      <sheetName val="그라우팅일위"/>
      <sheetName val="데리네이타현황"/>
      <sheetName val="96작생능"/>
      <sheetName val="버스운행안내"/>
      <sheetName val="설계명세서 (장비)"/>
      <sheetName val="도곡동APT"/>
      <sheetName val="신대방교수"/>
      <sheetName val="장비집계"/>
      <sheetName val="적현로"/>
      <sheetName val="열린교실"/>
      <sheetName val="원가계산서 "/>
      <sheetName val="아파트"/>
      <sheetName val="설계예산서(흙막이)"/>
      <sheetName val="1.설계기준 "/>
      <sheetName val="比較表"/>
      <sheetName val="편집1"/>
      <sheetName val="경남"/>
      <sheetName val="경북"/>
      <sheetName val="중부"/>
      <sheetName val="내역분기"/>
      <sheetName val="남양주부대"/>
      <sheetName val="1단계총괄내역서"/>
      <sheetName val="산출기준자료"/>
      <sheetName val="서식"/>
      <sheetName val="재료표"/>
      <sheetName val="기성내역서표지"/>
      <sheetName val="간지"/>
      <sheetName val="참고자료"/>
      <sheetName val="1월"/>
      <sheetName val="주beam"/>
      <sheetName val="4.직접인건비"/>
      <sheetName val="직접인건비"/>
      <sheetName val="원가계산서(변경)"/>
      <sheetName val="일 위 목 록 표"/>
      <sheetName val="횡배수관"/>
      <sheetName val="외주(기준)"/>
      <sheetName val="재.노.경(기준)"/>
      <sheetName val="선정요령"/>
      <sheetName val="지주토목내역서"/>
      <sheetName val="전기"/>
      <sheetName val="3단계"/>
      <sheetName val="사각1,특1호"/>
      <sheetName val="001"/>
      <sheetName val="PAINT"/>
      <sheetName val="단재적표"/>
      <sheetName val="단면별연장"/>
      <sheetName val="단면가정"/>
      <sheetName val="대표명단"/>
      <sheetName val="11-2.아파트내역"/>
      <sheetName val="도기류"/>
      <sheetName val="세골재  T2 변경 현황"/>
      <sheetName val="원내역"/>
      <sheetName val="단가일람 (2)"/>
      <sheetName val="횡 연장"/>
      <sheetName val="TYPE1"/>
      <sheetName val="하조서"/>
      <sheetName val="단가일람표"/>
      <sheetName val="설계예시"/>
      <sheetName val="중기경유지급대장"/>
      <sheetName val="중기잡유공제"/>
      <sheetName val="중기잡유지급대장"/>
      <sheetName val="중기임차료"/>
      <sheetName val="중기경유공제"/>
      <sheetName val="안전시설"/>
      <sheetName val="실행예산서"/>
      <sheetName val="기계설비"/>
      <sheetName val="총괄"/>
      <sheetName val="일반건축물통신회선수"/>
      <sheetName val="퍼스트"/>
      <sheetName val="구리토평1전기"/>
      <sheetName val="기초입력_DATA1"/>
      <sheetName val="_견적서"/>
      <sheetName val="const_"/>
      <sheetName val="일위대가_목록표"/>
      <sheetName val="DATA_입력란"/>
      <sheetName val="1__설계조건_2_단면가정_3__하중계산"/>
      <sheetName val="6-1__관개량조서"/>
      <sheetName val="1_우편집중내역서"/>
      <sheetName val="CABLE_SIZE-1"/>
      <sheetName val="내_역_서(총괄)"/>
      <sheetName val="경율산정_XLS"/>
      <sheetName val="10월_(2)"/>
      <sheetName val="2000,9월_일위"/>
      <sheetName val="06_일위대가목록"/>
      <sheetName val="건축공사_집계표"/>
      <sheetName val="실행내역_"/>
      <sheetName val="간접비_총괄표"/>
      <sheetName val="2_1__노무비_평균단가산출"/>
      <sheetName val="자__재"/>
      <sheetName val="노무비_근거"/>
      <sheetName val="전차선로_물량표"/>
      <sheetName val="1차_내역서"/>
      <sheetName val="을_1"/>
      <sheetName val="을_2"/>
      <sheetName val="4_2_1_마루높이_검토"/>
      <sheetName val="설명서_"/>
      <sheetName val="단__가__대__비__표"/>
      <sheetName val="일__위__대__가__목__록"/>
      <sheetName val="3_하중산정4_지지력"/>
      <sheetName val="?????"/>
      <sheetName val="도봉2지구"/>
      <sheetName val="실행내역서 "/>
      <sheetName val="교각별철근수량집계표"/>
      <sheetName val="슬래브"/>
      <sheetName val="값"/>
      <sheetName val="간접"/>
      <sheetName val="설계표지"/>
      <sheetName val="물가자료"/>
      <sheetName val="건축2"/>
      <sheetName val="설계서(본관)"/>
      <sheetName val="노무비단가"/>
      <sheetName val="설계개요"/>
      <sheetName val="제출내역 (2)"/>
      <sheetName val="코드"/>
      <sheetName val="기초데이타"/>
      <sheetName val="소총괄표1"/>
      <sheetName val="부대tu"/>
      <sheetName val="wall"/>
      <sheetName val="연습"/>
      <sheetName val="48단가"/>
      <sheetName val="설계변경총괄표(계산식)"/>
      <sheetName val="실행(ALT1)"/>
      <sheetName val="일위대가내역"/>
      <sheetName val="일위대가-1"/>
      <sheetName val="물량내역"/>
      <sheetName val="단위중량"/>
      <sheetName val="소일위대가코드표"/>
      <sheetName val="basic"/>
      <sheetName val="본체"/>
      <sheetName val="98태백"/>
      <sheetName val="NEW DB"/>
      <sheetName val="터널조도"/>
      <sheetName val="잡철물"/>
      <sheetName val="인부노임"/>
      <sheetName val="2008년상반노임"/>
      <sheetName val="ITEM"/>
      <sheetName val="자재일위(경)"/>
      <sheetName val="마산방향"/>
      <sheetName val="마산방향철근집계"/>
      <sheetName val="고내분기~한림"/>
      <sheetName val="광령~경마장"/>
      <sheetName val="세기~광령"/>
      <sheetName val="MOTOR"/>
      <sheetName val="맨홀_공사비"/>
      <sheetName val="토공정보"/>
      <sheetName val="공사"/>
      <sheetName val="소화실적"/>
      <sheetName val="공종별집계표(창고-52평)"/>
      <sheetName val="용산1(해보)"/>
      <sheetName val="양남(실시)"/>
      <sheetName val="건천(실시)"/>
      <sheetName val="외동(실시)"/>
      <sheetName val="안강(실시)"/>
      <sheetName val="안강(우선실시)"/>
      <sheetName val="NYS"/>
      <sheetName val="설계명세서-2"/>
      <sheetName val="덕전리"/>
      <sheetName val="도堉᎓"/>
      <sheetName val="아파트 내역"/>
      <sheetName val="비교표"/>
      <sheetName val="점수계산1-2"/>
      <sheetName val="선정대비표(총괄,조정)"/>
      <sheetName val="기초자료입력"/>
      <sheetName val="ARCH개략"/>
      <sheetName val="EQUIP 개략내역서"/>
      <sheetName val="UG&amp;PAV (개략내역서)"/>
      <sheetName val="창운"/>
      <sheetName val="EQUIP"/>
      <sheetName val="동서실행예산"/>
      <sheetName val="DNT견적"/>
      <sheetName val="품셈 "/>
      <sheetName val="고시단가"/>
      <sheetName val="횡배수관수량집계"/>
      <sheetName val="내2"/>
      <sheetName val="동해title"/>
      <sheetName val="적용기준"/>
      <sheetName val="익월작업계힉"/>
      <sheetName val="부하계산서"/>
      <sheetName val="물건개요"/>
      <sheetName val="빌딩경영보고서"/>
      <sheetName val="리스료"/>
      <sheetName val="지수"/>
      <sheetName val="공사비증감"/>
      <sheetName val="전등설비"/>
      <sheetName val="토목주소"/>
      <sheetName val="프랜트면허"/>
      <sheetName val="일쐈齣/"/>
      <sheetName val="일ᩐ瀀"/>
      <sheetName val="일ᩐ頀"/>
      <sheetName val="대여현황"/>
      <sheetName val="원가장"/>
      <sheetName val="난방설비"/>
      <sheetName val="내역서 (2)"/>
      <sheetName val="전산소모"/>
      <sheetName val="폐토수익화 "/>
      <sheetName val="자재일람"/>
      <sheetName val="기본설계기준"/>
      <sheetName val="48일위"/>
      <sheetName val="48수량"/>
      <sheetName val="22일위"/>
      <sheetName val="연결관암거"/>
      <sheetName val="VST재료산출"/>
      <sheetName val="명세서"/>
      <sheetName val="단가최종"/>
      <sheetName val="단위목록"/>
      <sheetName val="기계경비목록"/>
      <sheetName val="재집"/>
      <sheetName val="중기명"/>
      <sheetName val="CTEMCOST"/>
      <sheetName val="증감내역서"/>
      <sheetName val="cable-data"/>
      <sheetName val="규격"/>
      <sheetName val="단가대비"/>
      <sheetName val="익산"/>
      <sheetName val="9509"/>
      <sheetName val="공동"/>
      <sheetName val="SG"/>
      <sheetName val="7월11일"/>
      <sheetName val="BOX"/>
      <sheetName val="수로단위수량"/>
      <sheetName val="수곡내역"/>
      <sheetName val="토적표"/>
      <sheetName val="현금흐름"/>
      <sheetName val="목표세부명세"/>
      <sheetName val="횡배수관집현황(2공구)"/>
      <sheetName val="원형1호맨홀토공수량"/>
      <sheetName val="부재리스트"/>
      <sheetName val="ALL"/>
      <sheetName val="LIDE"/>
      <sheetName val="7내역"/>
      <sheetName val="배서어음명세서"/>
      <sheetName val="노임9월"/>
      <sheetName val="단관데이터"/>
      <sheetName val="이형관데이터"/>
      <sheetName val="원가계산(2)"/>
      <sheetName val="테이블"/>
      <sheetName val="2003상반기노舓⾢_x0005_"/>
      <sheetName val="월현황(내자)"/>
      <sheetName val="6차2회변경내역서"/>
      <sheetName val="동수"/>
      <sheetName val="평가데이터"/>
      <sheetName val="일위"/>
      <sheetName val="시화점실행"/>
      <sheetName val="가시설수량"/>
      <sheetName val="유류대관리"/>
      <sheetName val="관로조직표"/>
      <sheetName val="문화가격표"/>
      <sheetName val="중기솔뇨"/>
      <sheetName val="세대별집계표(BY 고려전산)_미출력"/>
      <sheetName val="검토표(총괄)"/>
      <sheetName val="추가할증(삭제금지)"/>
      <sheetName val="직공비"/>
      <sheetName val="2000노임기준"/>
      <sheetName val="기초공"/>
      <sheetName val="기둥(원형)"/>
      <sheetName val="수량산출서-2"/>
      <sheetName val="돈암사업"/>
      <sheetName val="PAD TR보호대기초"/>
      <sheetName val="가로등기초"/>
      <sheetName val="HANDHOLE(2)"/>
      <sheetName val="3.고급화검토"/>
      <sheetName val="2.2.10.샤시등"/>
      <sheetName val="입면고급화단가표"/>
      <sheetName val="기초"/>
      <sheetName val="실행기고및 투입현황(총괄)"/>
      <sheetName val="2.고용보험료산출근거"/>
      <sheetName val="7단가"/>
      <sheetName val="실행對比"/>
      <sheetName val="단가산출목록표"/>
      <sheetName val="T13(P68~72,78)"/>
      <sheetName val="출력X"/>
      <sheetName val="Sheet22"/>
      <sheetName val="49일위"/>
      <sheetName val="2002하반기노임기준"/>
      <sheetName val="[2차1차.XLS]일쐈齣/"/>
      <sheetName val="일위총괄표"/>
      <sheetName val="관련자료입력"/>
      <sheetName val="단지공용공종"/>
      <sheetName val="단지시설"/>
      <sheetName val="동공용시설"/>
      <sheetName val="동공용공종"/>
      <sheetName val="실제업로드시트"/>
      <sheetName val="전용공종"/>
      <sheetName val="세대"/>
      <sheetName val="사용자데이터입력 (2)"/>
      <sheetName val="사용자데이터입력"/>
      <sheetName val="시설물구분"/>
      <sheetName val="하자구분"/>
      <sheetName val="동"/>
      <sheetName val="공간"/>
      <sheetName val="지급자재여부"/>
      <sheetName val="기타"/>
      <sheetName val="단위세대물량"/>
      <sheetName val="인건비 "/>
      <sheetName val="대가목록"/>
      <sheetName val="수납몸통"/>
      <sheetName val="BNR Design"/>
      <sheetName val="단가조사-예비품"/>
      <sheetName val="6)화재 탐지 설비"/>
      <sheetName val="공주-교대(A1)"/>
      <sheetName val="변경내역서간지"/>
      <sheetName val="98NS-N"/>
      <sheetName val="소야공정계획표"/>
      <sheetName val="45,46"/>
      <sheetName val="차액보증"/>
      <sheetName val="전열산출서"/>
      <sheetName val="1.설계조건"/>
      <sheetName val="장비별표(오거보링)(Ø400)(12M)"/>
      <sheetName val="견"/>
      <sheetName val="SHEET PILE 집계표"/>
      <sheetName val="단가1"/>
      <sheetName val="품셈"/>
      <sheetName val="입찰"/>
      <sheetName val="현경"/>
      <sheetName val="참조 (2)"/>
      <sheetName val="철콘-부대"/>
      <sheetName val="확_x0000__x0000_"/>
      <sheetName val="E총"/>
      <sheetName val="단위"/>
      <sheetName val="일위대_x0000__x0000_Ԁ"/>
      <sheetName val="재료비노무비"/>
      <sheetName val="범례_(2)3"/>
      <sheetName val="출력은_금물3"/>
      <sheetName val="단가_및_재료비3"/>
      <sheetName val="unit_43"/>
      <sheetName val="노원열병합__건축공사기성내역서3"/>
      <sheetName val="안양동교_1안3"/>
      <sheetName val="단가표_(2)3"/>
      <sheetName val="일_위_대_가_표3"/>
      <sheetName val="할증_3"/>
      <sheetName val="기초입력_DATA3"/>
      <sheetName val="수목데이타_3"/>
      <sheetName val="중기조종사_단위단가3"/>
      <sheetName val="BSD__2_2"/>
      <sheetName val="직원_인적급여_카드2"/>
      <sheetName val="_갑지3"/>
      <sheetName val="Sheet1_(2)2"/>
      <sheetName val="광양_3기_유입수3"/>
      <sheetName val="4_일위대가목차2"/>
      <sheetName val="일위대가_2"/>
      <sheetName val="2_냉난방설비공사2"/>
      <sheetName val="7_자동제어공사2"/>
      <sheetName val="화재_탐지_설비2"/>
      <sheetName val="4_공사별2"/>
      <sheetName val="3련_BOX2"/>
      <sheetName val="DATA_입력란2"/>
      <sheetName val="1__설계조건_2_단면가정_3__하중계산2"/>
      <sheetName val="일위대가_목록표2"/>
      <sheetName val="내_역_서(총괄)2"/>
      <sheetName val="총_괄_표2"/>
      <sheetName val="(전남)시범지구_운영실적_및_결과분석(8월까지)2"/>
      <sheetName val="준검_내역서2"/>
      <sheetName val="공장동_지하1층2"/>
      <sheetName val="용역동_및_154KV2"/>
      <sheetName val="공장동_3층2"/>
      <sheetName val="공장동_1층2"/>
      <sheetName val="const_2"/>
      <sheetName val="6-1__관개량조서2"/>
      <sheetName val="CABLE_SIZE-12"/>
      <sheetName val="10월_(2)2"/>
      <sheetName val="설명서_2"/>
      <sheetName val="_견적서2"/>
      <sheetName val="단_box2"/>
      <sheetName val="간접비_총괄표2"/>
      <sheetName val="2_1__노무비_평균단가산출2"/>
      <sheetName val="1_우편집중내역서2"/>
      <sheetName val="3_하중산정4_지지력2"/>
      <sheetName val="변압기_및_발전기_용량2"/>
      <sheetName val="전차선로_물량표2"/>
      <sheetName val="총_괄_표"/>
      <sheetName val="단_box"/>
      <sheetName val="북부"/>
      <sheetName val="상하차비용(기계상차)"/>
      <sheetName val="수간보호"/>
      <sheetName val="기흥하도용"/>
      <sheetName val="빙100장비사양"/>
      <sheetName val="말고개터널조명전압강하"/>
      <sheetName val="토지가격산출"/>
      <sheetName val="FOOD COURT 천정 뿜칠 배기 철거후 재시공"/>
      <sheetName val="예산서"/>
      <sheetName val="견적서갑지연속"/>
      <sheetName val="참고"/>
      <sheetName val="전문품의"/>
      <sheetName val="전기집계표"/>
      <sheetName val="산출서"/>
      <sheetName val="2008년상반기"/>
      <sheetName val="기안"/>
      <sheetName val="유효성체크"/>
      <sheetName val="표준견적서"/>
      <sheetName val="당초"/>
      <sheetName val="설계내역"/>
      <sheetName val="근거(기밀댐퍼)"/>
      <sheetName val="예산조서"/>
      <sheetName val="내역서(삼호)"/>
      <sheetName val="음성방향"/>
      <sheetName val="신호등일위대가"/>
      <sheetName val="설계조건"/>
      <sheetName val="자재비"/>
      <sheetName val="4.2유효폭의 계산"/>
      <sheetName val="자재단가비교표"/>
      <sheetName val="산출근거목록"/>
      <sheetName val="일대목록"/>
      <sheetName val="지구단위계획"/>
      <sheetName val="3지구단위"/>
      <sheetName val="[2차1차.XLS][2차1차.XLS]일쐈齣/"/>
      <sheetName val="결재갑지"/>
      <sheetName val="0226"/>
      <sheetName val="자재운반단가일람표"/>
      <sheetName val="중기 목록표"/>
      <sheetName val="검산금액"/>
      <sheetName val="선수보증금"/>
      <sheetName val="연체일수"/>
      <sheetName val="기초해지"/>
      <sheetName val="잔가합계"/>
      <sheetName val="개별직종노임단가(2005.1)"/>
      <sheetName val="품셈총괄표"/>
      <sheetName val="C3"/>
      <sheetName val="단위별 일위대가표"/>
      <sheetName val="출력용"/>
      <sheetName val="신림자금"/>
      <sheetName val="플랜트 설치"/>
      <sheetName val="물량산출"/>
      <sheetName val="2.토목공사"/>
      <sheetName val="총괄집계표"/>
      <sheetName val="49단가"/>
      <sheetName val="현장별"/>
      <sheetName val="내역서01"/>
      <sheetName val="SULKEA"/>
      <sheetName val="설계서(7)"/>
      <sheetName val="단위수량DATA"/>
      <sheetName val="노임단가 및 기계경비"/>
      <sheetName val="산근목록"/>
      <sheetName val="호표목록"/>
      <sheetName val="99노임단가"/>
      <sheetName val="원곡IC교 내진성능보강공사 실시설계 용역.xlsx"/>
      <sheetName val="도장수량(하1)"/>
      <sheetName val="주형"/>
      <sheetName val="Sheet6"/>
      <sheetName val="중도해지진행업체"/>
      <sheetName val="기초해지2"/>
      <sheetName val="남양내역"/>
      <sheetName val="단가(자재)"/>
      <sheetName val="단가(노임)"/>
      <sheetName val="기초목록"/>
      <sheetName val="11년상반기"/>
      <sheetName val="CATV"/>
      <sheetName val="수정"/>
      <sheetName val="직접경비"/>
      <sheetName val="단가집계목록"/>
      <sheetName val="13LPMCC"/>
      <sheetName val="기성내역서(토목)"/>
      <sheetName val="여흥"/>
      <sheetName val="비교1"/>
      <sheetName val="완제수불8"/>
      <sheetName val="BSD (2)"/>
      <sheetName val="전기혼잡제경비(45)"/>
      <sheetName val="견적업체"/>
      <sheetName val="별제권_정리담보권1"/>
      <sheetName val="공기주입기 설치공사"/>
      <sheetName val="안동예산서"/>
      <sheetName val="00000"/>
      <sheetName val="내역서(토목)"/>
      <sheetName val="환산"/>
      <sheetName val="구분자"/>
      <sheetName val="맨홀수량산출"/>
      <sheetName val="대안"/>
      <sheetName val="원안"/>
      <sheetName val="세기~_x0000__x0000_"/>
      <sheetName val="제품"/>
      <sheetName val="PAY2002"/>
      <sheetName val="Item Code"/>
      <sheetName val="5.개인보호구지급"/>
      <sheetName val="AL공사(원)"/>
      <sheetName val="해외"/>
      <sheetName val="상반기손익차2총괄"/>
      <sheetName val="1-11조직표"/>
      <sheetName val="input"/>
      <sheetName val="경상직원"/>
      <sheetName val="생산월보"/>
      <sheetName val="세부내역서_xdf88_˜㠦â"/>
      <sheetName val="세부내역서_xdf88_˟㠦å"/>
      <sheetName val="내역_F저潖㄀"/>
      <sheetName val="비목코드"/>
      <sheetName val="여부구분"/>
      <sheetName val="골재집계"/>
      <sheetName val="-레미콘집계"/>
      <sheetName val="-몰탈콘크리트"/>
      <sheetName val="날개수량1.5"/>
      <sheetName val="자갈,시멘트,모래산출"/>
      <sheetName val="-철근집계"/>
      <sheetName val="포장재료(1)"/>
      <sheetName val="-흄관집계"/>
      <sheetName val="2월"/>
      <sheetName val="3월"/>
      <sheetName val="구간별관경"/>
      <sheetName val="암거치수표"/>
      <sheetName val="덧씌우기구간수량산출1"/>
      <sheetName val="기성내역1"/>
      <sheetName val="원가계산서_변경_"/>
      <sheetName val="공사비"/>
      <sheetName val="용역비산출"/>
      <sheetName val="공문(신)"/>
      <sheetName val="공사_산출"/>
      <sheetName val="예산조서(전송)"/>
      <sheetName val="제작실적"/>
      <sheetName val="변압기 및 殰时೐_x001b__x0000_"/>
      <sheetName val="전기BOX내역서"/>
      <sheetName val="접합 및 부설 "/>
      <sheetName val="감가상각"/>
      <sheetName val="산수배수"/>
      <sheetName val="기계경비목록1"/>
      <sheetName val="법곡리"/>
      <sheetName val="유리"/>
      <sheetName val="견적990322"/>
      <sheetName val="하수급견적대비"/>
      <sheetName val="법면단"/>
      <sheetName val="메인거더-크로스빔200연결부"/>
      <sheetName val="토목을"/>
      <sheetName val="상부공"/>
      <sheetName val="2000년 공정표"/>
      <sheetName val="일용노임단가20¬_x0000_Ԁ"/>
      <sheetName val="일용노임단가20첬☃_x001f_"/>
      <sheetName val="용소리교"/>
      <sheetName val="9GNG운반"/>
      <sheetName val="일용노임단가20線Ć"/>
      <sheetName val="일용노임단가20_x0000_"/>
      <sheetName val="하중계산"/>
      <sheetName val="노무자명부"/>
      <sheetName val="세기~砀㡮"/>
      <sheetName val="금액집계"/>
      <sheetName val="1.수인터널"/>
      <sheetName val="1공구내역서(1)"/>
      <sheetName val="MCC_x0005__x0000_"/>
      <sheetName val="견적1"/>
      <sheetName val="이름정의"/>
      <sheetName val="가로등내역서"/>
      <sheetName val="쌍송교"/>
      <sheetName val="표준차도부연장집계-ASP"/>
      <sheetName val="보도포장연장조서-표준차도부"/>
      <sheetName val="표준차도부연장조서-ASP"/>
      <sheetName val="당사분아님"/>
      <sheetName val="예산"/>
      <sheetName val="시중노임단가"/>
      <sheetName val="용연"/>
      <sheetName val="울산"/>
      <sheetName val="진천"/>
      <sheetName val="구미"/>
      <sheetName val="대구"/>
      <sheetName val="언양"/>
      <sheetName val="Sheet2 (2)"/>
      <sheetName val="토목검측서"/>
      <sheetName val="토목내역 (2)"/>
      <sheetName val="노단"/>
      <sheetName val="Sheet15"/>
      <sheetName val="상호참고자료"/>
      <sheetName val="발주처자료입력"/>
      <sheetName val="회사기본자료"/>
      <sheetName val="하자보증자료"/>
      <sheetName val="토공산근"/>
      <sheetName val="1차_xd8c5_︀濕"/>
      <sheetName val="COPING"/>
      <sheetName val="1-1"/>
      <sheetName val="주철골"/>
      <sheetName val="열교환기"/>
      <sheetName val="감가상각비"/>
      <sheetName val="기성표지(갑) (06월)"/>
      <sheetName val="기성청구서-내역서"/>
      <sheetName val="수량산출서 "/>
      <sheetName val="FAB별"/>
      <sheetName val="첨부1-1"/>
      <sheetName val="날개벽"/>
      <sheetName val="암거단위"/>
      <sheetName val="운반공"/>
      <sheetName val="단가산출1"/>
      <sheetName val="사업성분석"/>
      <sheetName val="소포내역 (2)"/>
      <sheetName val="몸체(460×600)"/>
      <sheetName val="인쇄안해도됨"/>
      <sheetName val="내역薘"/>
      <sheetName val="내역헾"/>
      <sheetName val="공사자료입력"/>
      <sheetName val="기별명세"/>
      <sheetName val="배관배선 단가조사"/>
      <sheetName val="R&amp;D"/>
      <sheetName val="삭제금지단가"/>
      <sheetName val="공정계획"/>
      <sheetName val="간선"/>
      <sheetName val="옥룡잡비"/>
      <sheetName val="분수공별 면적"/>
      <sheetName val="점검총괄"/>
      <sheetName val="SORCE1"/>
      <sheetName val="2)관접합"/>
      <sheetName val="장비비"/>
      <sheetName val="unitpric"/>
      <sheetName val="말뚝물량"/>
      <sheetName val="동홍동인부인적사항"/>
      <sheetName val="EQ-R1"/>
      <sheetName val="RM목표&amp;실적"/>
      <sheetName val="6. 직접경비"/>
      <sheetName val="일위집계"/>
      <sheetName val="별첨 #1-1. 각기능별개발원가"/>
      <sheetName val="리츠"/>
      <sheetName val="빌딩코드"/>
      <sheetName val="재정비직인"/>
      <sheetName val="조도계산"/>
      <sheetName val="환율change"/>
      <sheetName val="유방야장기초"/>
      <sheetName val="배수장공사비명세서"/>
      <sheetName val="변압기_및_발전기_용량"/>
      <sheetName val="범례_(2)2"/>
      <sheetName val="출력은_금물2"/>
      <sheetName val="단가_및_재료비2"/>
      <sheetName val="unit_42"/>
      <sheetName val="노원열병합__건축공사기성내역서2"/>
      <sheetName val="안양동교_1안2"/>
      <sheetName val="단가표_(2)2"/>
      <sheetName val="일_위_대_가_표2"/>
      <sheetName val="할증_2"/>
      <sheetName val="기초입력_DATA2"/>
      <sheetName val="수목데이타_2"/>
      <sheetName val="중기조종사_단위단가2"/>
      <sheetName val="BSD__2_1"/>
      <sheetName val="직원_인적급여_카드1"/>
      <sheetName val="_갑지2"/>
      <sheetName val="Sheet1_(2)1"/>
      <sheetName val="6PILE  (돌출)"/>
      <sheetName val="관접⡩輿Ⰰ洱"/>
      <sheetName val="관접Ⱪ洱嬱"/>
      <sheetName val="재료할증"/>
      <sheetName val="맨홀조서"/>
      <sheetName val="인건비(ref)"/>
      <sheetName val="투찰판"/>
      <sheetName val="L40 B19.9"/>
      <sheetName val="4_일위대가목차1"/>
      <sheetName val="광양_3기_유입수2"/>
      <sheetName val="일위대가_1"/>
      <sheetName val="2_냉난방설비공사1"/>
      <sheetName val="7_자동제어공사1"/>
      <sheetName val="화재_탐지_설비1"/>
      <sheetName val="4_공사별1"/>
      <sheetName val="(전남)시범지구_운영실적_및_결과분석(8월까지)1"/>
      <sheetName val="준검_내역서1"/>
      <sheetName val="3련_BOX1"/>
      <sheetName val="공장동_지하1층1"/>
      <sheetName val="용역동_및_154KV1"/>
      <sheetName val="공장동_3층1"/>
      <sheetName val="공장동_1층1"/>
      <sheetName val="조도계산서_(도서)"/>
      <sheetName val="2_대외공문"/>
      <sheetName val="전선_및_전선관"/>
      <sheetName val="철근콘크리트_(5)"/>
      <sheetName val="견적_(2)"/>
      <sheetName val="G_R300경비"/>
      <sheetName val="기타_정보통신공사"/>
      <sheetName val="1.설계기준"/>
      <sheetName val="2월분"/>
      <sheetName val="외국인현황및전출입관리"/>
      <sheetName val="첨"/>
      <sheetName val="admin"/>
      <sheetName val="자재표"/>
      <sheetName val="MATERIAL"/>
      <sheetName val="일위대가표(평택)"/>
      <sheetName val="별표 "/>
      <sheetName val="매출부문"/>
      <sheetName val="일위대가목록1"/>
      <sheetName val="공예율"/>
      <sheetName val="견적공통"/>
      <sheetName val="5.수정데이터통합"/>
      <sheetName val="단위량당중기사용료"/>
      <sheetName val="발주설계서(당초)"/>
      <sheetName val="내역서(신규OFFICE(14))"/>
      <sheetName val="공사비산출헾"/>
      <sheetName val="적격심사표"/>
      <sheetName val="P54"/>
      <sheetName val="예산총괄"/>
      <sheetName val="S14"/>
      <sheetName val="유역면_x0000_"/>
      <sheetName val="96보완계획7.12"/>
      <sheetName val="기술자자료입력"/>
      <sheetName val="세기~¬_x0000_"/>
      <sheetName val="가설건물"/>
      <sheetName val="new급여T(4을-운전)"/>
      <sheetName val="토목내역서 (도급단가)"/>
      <sheetName val="토공(우물통,기타) "/>
      <sheetName val="7기초"/>
      <sheetName val="단면치수"/>
      <sheetName val="내역서1999.8최종"/>
      <sheetName val="부총"/>
      <sheetName val="ilch"/>
      <sheetName val="등록자료"/>
      <sheetName val="매출현황"/>
      <sheetName val="입력정보"/>
      <sheetName val="직접경비호표"/>
      <sheetName val="직접인건비호표(항목60%)"/>
      <sheetName val="측량노임단가"/>
      <sheetName val="개산공사비"/>
      <sheetName val="신대방33(적용)"/>
      <sheetName val="월별손익_x0000__x0000_"/>
      <sheetName val="공량산출서"/>
      <sheetName val="총괄메뉴"/>
      <sheetName val="대가표(품셈)"/>
      <sheetName val="내역서견적"/>
      <sheetName val="4.직접인ֺ_x0000_"/>
      <sheetName val="철골공사"/>
      <sheetName val="투입내역"/>
      <sheetName val="자금신청서"/>
      <sheetName val="이식수목상하차"/>
      <sheetName val="운항율"/>
      <sheetName val="ML"/>
      <sheetName val="자재목록표"/>
      <sheetName val="산출근거-1"/>
      <sheetName val="경비산출서"/>
      <sheetName val="암거단위-1련"/>
      <sheetName val="2차1차.XLS"/>
      <sheetName val="2%EC%B0%A81%EC%B0%A8.XLS"/>
      <sheetName val="일위대가_4층원격_"/>
      <sheetName val="Eq. Mobilization"/>
      <sheetName val="공조기휀"/>
      <sheetName val="AHU집계"/>
      <sheetName val="유역별면적"/>
      <sheetName val="합리식"/>
      <sheetName val="아산측후소"/>
      <sheetName val="토공1"/>
      <sheetName val="토공2"/>
      <sheetName val="구조물토공1"/>
      <sheetName val="토공3"/>
      <sheetName val="간선계산"/>
      <sheetName val="조건표"/>
      <sheetName val="횡배수관토공수량"/>
      <sheetName val="단위중량자료"/>
      <sheetName val="창호크기"/>
      <sheetName val="파일À_x0000_Ԁ"/>
      <sheetName val="연결원본-절대지우지말것"/>
      <sheetName val="C1.공사개요"/>
      <sheetName val="작성"/>
      <sheetName val="접속도로1"/>
      <sheetName val="단가(기자재)"/>
      <sheetName val="일집"/>
      <sheetName val="공사설명서외"/>
      <sheetName val="1.취수장"/>
      <sheetName val="공비대비"/>
      <sheetName val="FCU선정"/>
      <sheetName val="연돌일위집계"/>
      <sheetName val="값목록(Don't touch)"/>
      <sheetName val="네고율"/>
      <sheetName val="TN IO_LIST"/>
      <sheetName val="FAB4생산"/>
      <sheetName val="TG9504"/>
      <sheetName val="고객사 관리 코드"/>
      <sheetName val="소각장스케줄"/>
      <sheetName val="약품설비"/>
      <sheetName val="4.1단가표"/>
      <sheetName val="4.2노임단가표"/>
      <sheetName val="비품"/>
      <sheetName val="산출목록표"/>
      <sheetName val="base"/>
      <sheetName val="공종단가"/>
      <sheetName val="수목일위"/>
      <sheetName val="콘_재료분리(1)"/>
      <sheetName val="단위가격"/>
      <sheetName val="규_x0000__x0000_"/>
      <sheetName val="기계경비산출기준"/>
      <sheetName val="건설기계가격"/>
      <sheetName val="용수로조직"/>
      <sheetName val="2련간지"/>
      <sheetName val="설계서"/>
      <sheetName val="경비_원본"/>
      <sheetName val="예방접종계획"/>
      <sheetName val="근태계획서"/>
      <sheetName val="1차 Ô_x0000_Ԁ"/>
      <sheetName val="업체별기성내역"/>
      <sheetName val="SAM"/>
      <sheetName val="가계부"/>
      <sheetName val="제품목록"/>
      <sheetName val="매입매출관리"/>
      <sheetName val="울산자동제어"/>
      <sheetName val="DB"/>
      <sheetName val="분전함신설"/>
      <sheetName val="접지1종"/>
      <sheetName val="마산월령동골조물량변경"/>
      <sheetName val="을-ATYPE"/>
      <sheetName val="기본사항"/>
      <sheetName val="건축원가"/>
      <sheetName val="내역서(기계)"/>
      <sheetName val="문︀苕ԯ"/>
      <sheetName val="이름표"/>
      <sheetName val="비교표준지"/>
      <sheetName val="종전자산조서"/>
      <sheetName val="단가대비표_(3)"/>
      <sheetName val="설계명세서_(장비)"/>
      <sheetName val="4_직접인건비"/>
      <sheetName val="일_위_목_록_표"/>
      <sheetName val="TRE_TABLE"/>
      <sheetName val="보험료산출"/>
      <sheetName val="산출내역(4월)"/>
      <sheetName val="산출내역(5월) (2)"/>
      <sheetName val="도급금액"/>
      <sheetName val="구조물철거타공정이월"/>
      <sheetName val="CC16-내역서"/>
      <sheetName val="입찰내역서"/>
      <sheetName val="정공공사"/>
      <sheetName val="춘천13"/>
      <sheetName val="전주실행"/>
      <sheetName val="상부수량집계표"/>
      <sheetName val="노원열병합__건축⢮Ɜ瘃∊/_x0000_p"/>
      <sheetName val="노원열병합__건축®_x0000_蠀_x0000__x0000_ऀ"/>
      <sheetName val="노원열병합__건축肮靣瘄∊/_x0000_瀀"/>
      <sheetName val="노원열병합__건축®_x0000_瀀Ð_x0000__x0000_ऀ"/>
      <sheetName val="노원열병합__건축ࢮ뇵瘃∊/_x0000_᠀"/>
      <sheetName val="노원열병합__건축®_x0000_᠀¯_x0000__x0000_ऀ"/>
      <sheetName val="노원열병합__건축®_x0000__xd800_b_x0000__x0000_ऀ"/>
      <sheetName val="노원열병합__건축®팾瘋吊/_x0000_退="/>
      <sheetName val="노원열병합__건축®_x0000_瀀g_x0000__x0000_㊪"/>
      <sheetName val="準備ｼｰﾄ"/>
      <sheetName val="실적"/>
      <sheetName val="골조공사"/>
      <sheetName val="시_x0000__x0000_"/>
      <sheetName val="경영"/>
      <sheetName val="98년"/>
      <sheetName val="Curr"/>
      <sheetName val="제잡비"/>
      <sheetName val="대림경상68억"/>
      <sheetName val="48일위(기존)"/>
      <sheetName val="남양주댠가표"/>
      <sheetName val="가격조사"/>
      <sheetName val="가격조坨B"/>
      <sheetName val="가격조떧⾤"/>
      <sheetName val="계림(함평)"/>
      <sheetName val="계림(장성)"/>
      <sheetName val="견적서입력"/>
      <sheetName val="연동내역"/>
      <sheetName val="흥양2교토공집계표"/>
      <sheetName val="관보호공단위수량"/>
      <sheetName val="메인"/>
      <sheetName val="사정단가표"/>
      <sheetName val="현장경상비"/>
      <sheetName val="단면 (2)"/>
      <sheetName val="물량내역서"/>
      <sheetName val="C1"/>
      <sheetName val="매설지선굴착"/>
      <sheetName val="A1"/>
      <sheetName val="자재 발주서-91"/>
      <sheetName val="간선토공재집"/>
      <sheetName val="지선토공재집"/>
      <sheetName val="점상송수토공"/>
      <sheetName val="정암송수토공"/>
      <sheetName val="내역서(당초변경)"/>
      <sheetName val="방화도료"/>
      <sheetName val="노임_단가"/>
      <sheetName val="품셈_"/>
      <sheetName val="급여대장출력"/>
      <sheetName val="기준_국가명"/>
      <sheetName val="국산화"/>
      <sheetName val="집 계 표"/>
      <sheetName val=" 내역"/>
      <sheetName val="결재판(삭제하지말아주세요)"/>
      <sheetName val="회계코드"/>
      <sheetName val="공사코드"/>
      <sheetName val="관리부"/>
      <sheetName val="정산"/>
      <sheetName val="청구분"/>
      <sheetName val="총무부"/>
      <sheetName val="덤프"/>
      <sheetName val="석재다짐"/>
      <sheetName val="소운반"/>
      <sheetName val="아스콘"/>
      <sheetName val="교대(a1)"/>
      <sheetName val="의왕실행"/>
      <sheetName val="토목내역서"/>
      <sheetName val="세금Å_x0000_"/>
      <sheetName val="건공실"/>
      <sheetName val="FRP산출근거"/>
      <sheetName val="내역단가"/>
      <sheetName val="일위단가"/>
      <sheetName val="4. 주형설계"/>
      <sheetName val="9.덕트"/>
      <sheetName val="샌딩 에폭시 도장"/>
      <sheetName val="물가"/>
      <sheetName val="토목공사일반"/>
      <sheetName val="지급내역서"/>
      <sheetName val="COL"/>
      <sheetName val="01상노임"/>
      <sheetName val="급여준비"/>
      <sheetName val="기준9801"/>
      <sheetName val="비교9701"/>
      <sheetName val="MC산출근거"/>
      <sheetName val="중기"/>
      <sheetName val="산근"/>
      <sheetName val="별표집계"/>
      <sheetName val="운반자료"/>
      <sheetName val="노무비(DB)"/>
      <sheetName val="IN"/>
      <sheetName val="내역(신례)"/>
      <sheetName val="Budget 2005(DW)"/>
      <sheetName val="8월"/>
      <sheetName val="__"/>
      <sheetName val="주공기준"/>
      <sheetName val="중계I"/>
      <sheetName val="소방기계"/>
      <sheetName val="중기산출"/>
      <sheetName val="계약서(연정국악원)"/>
      <sheetName val="스포회원매출"/>
      <sheetName val="22단가(철거)"/>
      <sheetName val="49단가(철거)"/>
      <sheetName val="안양건축"/>
      <sheetName val="국내조달(통합-1)"/>
      <sheetName val="단가_"/>
      <sheetName val="정화조동내역"/>
      <sheetName val="맨홀수량산출(A-LINE)"/>
      <sheetName val="대차대조표"/>
      <sheetName val="AC포장수량"/>
      <sheetName val="C_d"/>
      <sheetName val="문10"/>
      <sheetName val="인천제철"/>
      <sheetName val="운용劬_x0010__x0000_"/>
      <sheetName val="견적정보"/>
      <sheetName val="공사내역"/>
      <sheetName val="일용직내역"/>
      <sheetName val="지불결의"/>
      <sheetName val="METAL 자재 원가"/>
      <sheetName val="매출원가명세"/>
      <sheetName val="ELECTRIC"/>
      <sheetName val="도근좌표"/>
      <sheetName val="암거"/>
      <sheetName val="단가조사서 (2)"/>
      <sheetName val="[2차1차.XLS][2차1차.XLS]_2_1__XLS_2"/>
      <sheetName val="유입량"/>
      <sheetName val="CashFlow(중간집계)"/>
      <sheetName val="정리계획CF평가"/>
      <sheetName val="일용인부산출"/>
      <sheetName val="우수관연장및높이"/>
      <sheetName val="우수맨홀평균높이"/>
      <sheetName val="일위대"/>
      <sheetName val="집수받이교체"/>
      <sheetName val="내역서(기성청구)"/>
      <sheetName val="정렬"/>
      <sheetName val="교대"/>
      <sheetName val="공종구간"/>
      <sheetName val="단면설정"/>
      <sheetName val="수종"/>
      <sheetName val="연결관산출조서"/>
      <sheetName val="재료집계"/>
      <sheetName val="노원열병합__건축®_x0000_Ԁ_x0000_怀湅Ɏ_x0002_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2">
          <cell r="A2" t="str">
            <v>현관</v>
          </cell>
        </row>
      </sheetData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/>
      <sheetData sheetId="1478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하도급사항(5%)"/>
      <sheetName val="조적원.하도급대상원가대비"/>
      <sheetName val="조적도급원가계산"/>
      <sheetName val="조적(도급내역)"/>
      <sheetName val="조적하도급원가계산(8%)"/>
      <sheetName val="조적(하도급내역)"/>
      <sheetName val="방수"/>
      <sheetName val="방수 원.하도급대상원가대비"/>
      <sheetName val="방수도급원가계산"/>
      <sheetName val="방수(하도급대상)"/>
      <sheetName val="방수하도급원가계산"/>
      <sheetName val="방수(하도급)"/>
      <sheetName val="내역"/>
      <sheetName val="#REF"/>
      <sheetName val="물가자료"/>
      <sheetName val="예산명세서"/>
      <sheetName val="EMST10"/>
      <sheetName val="표지-공사실행"/>
      <sheetName val="2.기구조직도"/>
      <sheetName val="개략견적HISTORY"/>
      <sheetName val="1_공사개요"/>
      <sheetName val="실행조건(건축)"/>
      <sheetName val="실행기준(기계)"/>
      <sheetName val="실행기준(전기)"/>
      <sheetName val="실행예산변경총괄표(적용안함)"/>
      <sheetName val="03차 견적실행총괄표"/>
      <sheetName val="대비표"/>
      <sheetName val="집계표"/>
      <sheetName val="---"/>
      <sheetName val="아파트 "/>
      <sheetName val="감액대비표"/>
      <sheetName val="공종별감액대비표"/>
      <sheetName val="개략공사비집계표"/>
      <sheetName val="실행검토의견서"/>
      <sheetName val="직원"/>
      <sheetName val="개략견적대비실행분석"/>
      <sheetName val="발주율분석"/>
      <sheetName val="조정항목"/>
      <sheetName val="노임단가"/>
      <sheetName val="토목주소"/>
      <sheetName val="2공구산출내역"/>
      <sheetName val="공사비예산서(토목분)"/>
      <sheetName val="단양 00 아파트-세부내역"/>
      <sheetName val="단가"/>
      <sheetName val="토목내역서"/>
      <sheetName val="공정코드"/>
      <sheetName val="일위대가"/>
      <sheetName val="정부노임단가"/>
      <sheetName val="문학간접"/>
      <sheetName val="시설일위"/>
      <sheetName val="경비_원본"/>
      <sheetName val="총괄표"/>
      <sheetName val="공통가설"/>
      <sheetName val="guard(mac)"/>
      <sheetName val="Baby일위대가"/>
      <sheetName val="노임"/>
      <sheetName val="건축공사실행"/>
      <sheetName val="Sheet3"/>
      <sheetName val="재료집계"/>
      <sheetName val="6호기"/>
      <sheetName val="성당부대(5%)"/>
      <sheetName val="관계주식"/>
      <sheetName val="내역서"/>
      <sheetName val="원가계산(2)"/>
      <sheetName val="갑지"/>
      <sheetName val="출자한도"/>
      <sheetName val="정렬"/>
      <sheetName val="200"/>
      <sheetName val="조명일위"/>
      <sheetName val="퍼스트"/>
      <sheetName val="관급자재"/>
      <sheetName val="품셈TABLE"/>
      <sheetName val="입찰보고"/>
      <sheetName val="Project Brief"/>
      <sheetName val="제잡비"/>
      <sheetName val="총공사내역서"/>
      <sheetName val="시추주상도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L"/>
      <sheetName val="COL-T"/>
      <sheetName val="저판(버림100)"/>
      <sheetName val="기둥"/>
      <sheetName val="COPING"/>
      <sheetName val="토공 (1단)"/>
      <sheetName val="PIER2"/>
      <sheetName val="CODE"/>
      <sheetName val="송라터널총괄"/>
      <sheetName val="단위집계표"/>
      <sheetName val="단면가정"/>
      <sheetName val="1-1"/>
      <sheetName val="input"/>
      <sheetName val="BOX(1.5X1.5)"/>
      <sheetName val="SLAB"/>
      <sheetName val="설계조건"/>
    </sheetNames>
    <definedNames>
      <definedName name="CODESUM3"/>
      <definedName name="SUM_A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보행자로"/>
      <sheetName val="진입로"/>
      <sheetName val="체감식(합정로) "/>
      <sheetName val="DATA"/>
      <sheetName val="등가거리"/>
      <sheetName val="조명율표"/>
      <sheetName val="Sheet2"/>
      <sheetName val="체감식  (원본)"/>
      <sheetName val="진입로 (원본)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F4">
            <v>5.5</v>
          </cell>
          <cell r="G4">
            <v>51</v>
          </cell>
          <cell r="H4">
            <v>144</v>
          </cell>
          <cell r="N4">
            <v>1E-4</v>
          </cell>
          <cell r="O4">
            <v>22</v>
          </cell>
        </row>
        <row r="5">
          <cell r="F5">
            <v>8</v>
          </cell>
          <cell r="G5">
            <v>59</v>
          </cell>
          <cell r="H5">
            <v>177</v>
          </cell>
          <cell r="N5">
            <v>137</v>
          </cell>
          <cell r="O5">
            <v>28</v>
          </cell>
        </row>
        <row r="6">
          <cell r="F6">
            <v>14</v>
          </cell>
          <cell r="G6">
            <v>76</v>
          </cell>
          <cell r="H6">
            <v>241</v>
          </cell>
          <cell r="N6">
            <v>223</v>
          </cell>
          <cell r="O6">
            <v>36</v>
          </cell>
        </row>
        <row r="7">
          <cell r="F7">
            <v>22</v>
          </cell>
          <cell r="G7">
            <v>104</v>
          </cell>
          <cell r="H7">
            <v>347</v>
          </cell>
          <cell r="N7">
            <v>350</v>
          </cell>
          <cell r="O7">
            <v>42</v>
          </cell>
        </row>
        <row r="8">
          <cell r="F8">
            <v>38</v>
          </cell>
          <cell r="G8">
            <v>144</v>
          </cell>
          <cell r="H8">
            <v>491</v>
          </cell>
          <cell r="N8">
            <v>458</v>
          </cell>
          <cell r="O8">
            <v>54</v>
          </cell>
        </row>
        <row r="9">
          <cell r="F9">
            <v>60</v>
          </cell>
          <cell r="G9">
            <v>202</v>
          </cell>
          <cell r="H9">
            <v>755</v>
          </cell>
          <cell r="N9">
            <v>748</v>
          </cell>
          <cell r="O9">
            <v>70</v>
          </cell>
        </row>
        <row r="10">
          <cell r="F10">
            <v>80</v>
          </cell>
          <cell r="G10">
            <v>241</v>
          </cell>
          <cell r="H10">
            <v>908</v>
          </cell>
          <cell r="N10">
            <v>1306</v>
          </cell>
          <cell r="O10">
            <v>82</v>
          </cell>
        </row>
        <row r="11">
          <cell r="F11">
            <v>100</v>
          </cell>
          <cell r="G11">
            <v>315</v>
          </cell>
          <cell r="H11">
            <v>1195</v>
          </cell>
          <cell r="N11">
            <v>1729</v>
          </cell>
          <cell r="O11">
            <v>104</v>
          </cell>
        </row>
        <row r="12">
          <cell r="F12">
            <v>150</v>
          </cell>
          <cell r="G12">
            <v>452</v>
          </cell>
          <cell r="H12">
            <v>1662</v>
          </cell>
        </row>
        <row r="13">
          <cell r="F13">
            <v>200</v>
          </cell>
          <cell r="G13">
            <v>573</v>
          </cell>
          <cell r="H13">
            <v>2207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을"/>
      <sheetName val="원가계산"/>
      <sheetName val="갑"/>
      <sheetName val="재료비산출 (2)"/>
      <sheetName val="재료비산출"/>
      <sheetName val="공임산출"/>
      <sheetName val="표지"/>
      <sheetName val="일위대가"/>
      <sheetName val="수련원펌프"/>
      <sheetName val="Sheet2"/>
      <sheetName val="기둥(원형)"/>
      <sheetName val="1"/>
      <sheetName val="6"/>
      <sheetName val="2-1"/>
      <sheetName val="감1"/>
      <sheetName val="감2"/>
      <sheetName val="감3"/>
      <sheetName val="조1"/>
      <sheetName val="조2"/>
      <sheetName val="조3"/>
      <sheetName val="6-1"/>
      <sheetName val="3-1"/>
      <sheetName val="3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정렬"/>
      <sheetName val="퍼스트"/>
      <sheetName val="내역"/>
      <sheetName val="하도급"/>
      <sheetName val="토공2"/>
      <sheetName val="철콘"/>
      <sheetName val="포장"/>
      <sheetName val="상하수도"/>
      <sheetName val="하도샘플"/>
      <sheetName val="토공"/>
      <sheetName val="물가자료"/>
      <sheetName val="조명시설"/>
      <sheetName val="단면가정"/>
      <sheetName val="DATA"/>
      <sheetName val="TEST1"/>
      <sheetName val="ITB COST"/>
      <sheetName val="직공비"/>
      <sheetName val="기둥(원형)"/>
      <sheetName val="danga"/>
      <sheetName val="ilch"/>
      <sheetName val="#REF"/>
      <sheetName val="3.하중산정4.지지력"/>
      <sheetName val="SUB일위대가"/>
      <sheetName val="DATE"/>
      <sheetName val="데이타"/>
      <sheetName val="우정내역"/>
      <sheetName val="손익분석"/>
      <sheetName val="공통가설"/>
      <sheetName val="BID"/>
      <sheetName val="단가"/>
      <sheetName val="입찰안"/>
      <sheetName val="갑지1"/>
      <sheetName val="갑지"/>
      <sheetName val="품셈TABLE"/>
      <sheetName val="부표총괄"/>
      <sheetName val="토공사"/>
      <sheetName val="SLAB&quot;1&quot;"/>
      <sheetName val="내역서"/>
      <sheetName val="견적서"/>
      <sheetName val="ITB_COST"/>
      <sheetName val="3_하중산정4_지지력"/>
      <sheetName val="Sheet13"/>
      <sheetName val="경비"/>
      <sheetName val="백암비스타내역"/>
      <sheetName val="VXXXXX"/>
      <sheetName val="1-1"/>
      <sheetName val="9-1차이내역"/>
      <sheetName val="표준건축비"/>
      <sheetName val="설계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  <sheetName val="교사기준면적(초등)"/>
      <sheetName val="을"/>
      <sheetName val="내역"/>
      <sheetName val="전체"/>
      <sheetName val="직공비"/>
      <sheetName val="YES"/>
      <sheetName val="K"/>
      <sheetName val="BID"/>
      <sheetName val="SG"/>
      <sheetName val="2000년1차"/>
      <sheetName val="저"/>
      <sheetName val="경상비"/>
      <sheetName val="ITEM"/>
      <sheetName val="단가비교표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CODE"/>
      <sheetName val="품의서"/>
      <sheetName val="부하계산서"/>
      <sheetName val="물가시세"/>
      <sheetName val="노임단가"/>
      <sheetName val="MOTOR"/>
      <sheetName val="전신환매도율"/>
      <sheetName val="설계예산서"/>
      <sheetName val="수량집계"/>
      <sheetName val="총괄"/>
      <sheetName val="토목"/>
      <sheetName val="물가자료"/>
      <sheetName val="Module11"/>
      <sheetName val="guard(mac)"/>
      <sheetName val="EACT10"/>
      <sheetName val="JUCK"/>
      <sheetName val="산출내역서집계표"/>
      <sheetName val="원가계산서 (총괄)"/>
      <sheetName val="원가계산서 (건축)"/>
      <sheetName val="(총괄집계)"/>
      <sheetName val="건축공사"/>
      <sheetName val="방음벽기초(H=4m)"/>
      <sheetName val="공사비예산서(토목분)"/>
      <sheetName val="단면 (2)"/>
      <sheetName val="품셈TABLE"/>
      <sheetName val="품셈표"/>
      <sheetName val="자재단가"/>
      <sheetName val="특별교실"/>
      <sheetName val="기숙사"/>
      <sheetName val="화장실"/>
      <sheetName val="총집계-1"/>
      <sheetName val="총집계-2"/>
      <sheetName val="원가-1"/>
      <sheetName val="원가-2"/>
      <sheetName val="부대대비"/>
      <sheetName val="냉연집계"/>
      <sheetName val="ABUT수량-A1"/>
      <sheetName val="수량산출"/>
      <sheetName val="일반공사"/>
      <sheetName val="Sheet1"/>
      <sheetName val="BSD (2)"/>
      <sheetName val="가로등내역서"/>
      <sheetName val="수량산출서"/>
      <sheetName val="DATA"/>
      <sheetName val="#REF"/>
      <sheetName val="일위대가"/>
      <sheetName val="2000.11월설계내역"/>
      <sheetName val="말뚝지지력산정"/>
      <sheetName val="터파기및재료"/>
      <sheetName val="단가"/>
      <sheetName val="총괄표"/>
      <sheetName val="전선 및 전선관"/>
      <sheetName val="집계표"/>
      <sheetName val="실행철강하도"/>
      <sheetName val="조명율표"/>
      <sheetName val="내역서2안"/>
      <sheetName val="내역서"/>
      <sheetName val="단가산출"/>
      <sheetName val="소야공정계획표"/>
      <sheetName val="봉양~조차장간고하개명(신설)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주상도"/>
      <sheetName val="입찰안"/>
      <sheetName val="하조서"/>
      <sheetName val="보증수수료산출"/>
      <sheetName val="준검 내역서"/>
      <sheetName val="6호기"/>
      <sheetName val="1.수인터널"/>
      <sheetName val="가로등"/>
      <sheetName val="기계경비"/>
      <sheetName val="INPUT"/>
      <sheetName val="각형맨홀"/>
      <sheetName val="수목단가"/>
      <sheetName val="시설수량표"/>
      <sheetName val="식재수량표"/>
      <sheetName val="일위목록"/>
      <sheetName val="산출내역서"/>
      <sheetName val="수목데이타 "/>
      <sheetName val="변압기 및 발전기 용량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기안"/>
      <sheetName val="갑지"/>
      <sheetName val="견적서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호계"/>
      <sheetName val="제암"/>
      <sheetName val="월마트"/>
      <sheetName val="월드컵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일위대가표"/>
      <sheetName val="SLAB&quot;1&quot;"/>
      <sheetName val="점수계산1-2"/>
      <sheetName val="설계내역서"/>
      <sheetName val="내역(설계)"/>
      <sheetName val="Macro1"/>
      <sheetName val="부대공사비"/>
      <sheetName val="현장관리비집계표"/>
      <sheetName val="타공종이기"/>
      <sheetName val="본선차로수량집계표"/>
      <sheetName val="기본DATA"/>
      <sheetName val="데이타"/>
      <sheetName val="일위대가(계측기설치)"/>
      <sheetName val="상수도토공집계표"/>
      <sheetName val="일위대가목차"/>
      <sheetName val="CC16-내역서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발주설계서(당초)"/>
      <sheetName val="노무비"/>
      <sheetName val="하수급견적대비"/>
      <sheetName val="설계"/>
      <sheetName val="설 계"/>
      <sheetName val="JUCKEYK"/>
      <sheetName val="수문일1"/>
      <sheetName val="9GNG운반"/>
      <sheetName val="JJ"/>
      <sheetName val="공사비"/>
      <sheetName val="가드레일산근"/>
      <sheetName val="수량집계표"/>
      <sheetName val="수량"/>
      <sheetName val="단가비교"/>
      <sheetName val="적용2002"/>
      <sheetName val="중기"/>
      <sheetName val="교대(A1-A2)"/>
      <sheetName val="Baby일위대가"/>
      <sheetName val="45,46"/>
      <sheetName val="단가조사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200"/>
      <sheetName val="0.집계"/>
      <sheetName val="간선계산"/>
      <sheetName val="직노"/>
      <sheetName val="실행내역"/>
      <sheetName val="견적조건"/>
      <sheetName val="견적조건(을지)"/>
      <sheetName val="을지"/>
      <sheetName val="기초단가"/>
      <sheetName val="N賃率-職"/>
      <sheetName val="입찰보고"/>
      <sheetName val="대구실행"/>
      <sheetName val="재집"/>
      <sheetName val="직재"/>
      <sheetName val="표지 (2)"/>
      <sheetName val="토목주소"/>
      <sheetName val="프랜트면허"/>
      <sheetName val="교각1"/>
      <sheetName val="공통가설"/>
      <sheetName val="기타시설"/>
      <sheetName val="판매시설"/>
      <sheetName val="아파트"/>
      <sheetName val="주민복지관"/>
      <sheetName val="지하주차장"/>
      <sheetName val="토사(PE)"/>
      <sheetName val="청천내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간접비"/>
      <sheetName val="개요"/>
      <sheetName val="동원(3)"/>
      <sheetName val="예정(3)"/>
      <sheetName val="터널조도"/>
      <sheetName val="MEXICO-C"/>
      <sheetName val="20관리비율"/>
      <sheetName val="예산갑지"/>
      <sheetName val="ASP포장"/>
      <sheetName val="단가산출서(기계)"/>
      <sheetName val="부대내역"/>
      <sheetName val="참조-(1)"/>
      <sheetName val="구조물철거타공정이월"/>
      <sheetName val="신우"/>
      <sheetName val="소요자재"/>
      <sheetName val="노무산출서"/>
      <sheetName val="매립"/>
      <sheetName val="실행대비"/>
      <sheetName val="단면가정"/>
      <sheetName val="정부노임단가"/>
      <sheetName val="일위대가표 (2)"/>
      <sheetName val="3BL공동구 수량"/>
      <sheetName val="비교표"/>
      <sheetName val="BQ"/>
      <sheetName val="전기일위대가"/>
      <sheetName val="WORK"/>
      <sheetName val="기계내역"/>
      <sheetName val="단면(RW1)"/>
      <sheetName val="시설물일위"/>
      <sheetName val="소비자가"/>
      <sheetName val="ilch"/>
      <sheetName val="A-4"/>
      <sheetName val="1.설계기준"/>
      <sheetName val="노임"/>
      <sheetName val="3차설계"/>
      <sheetName val="현황CODE"/>
      <sheetName val="손익현황"/>
      <sheetName val="기둥(원형)"/>
      <sheetName val="간접"/>
      <sheetName val="문학간접"/>
      <sheetName val="당초"/>
      <sheetName val="식생블럭단위수량"/>
      <sheetName val="가로등부표"/>
      <sheetName val="가설건물"/>
      <sheetName val="매입세"/>
      <sheetName val="부하(성남)"/>
      <sheetName val="부대공Ⅱ"/>
      <sheetName val="98지급계획"/>
      <sheetName val="인건비"/>
      <sheetName val="연습"/>
      <sheetName val="구역화물"/>
      <sheetName val="단가일람"/>
      <sheetName val="재료"/>
      <sheetName val="MAIN_TABLE"/>
      <sheetName val="1.설계조건"/>
      <sheetName val="조도계산서 (도서)"/>
      <sheetName val="LOPCALC"/>
      <sheetName val="아산추가1220"/>
      <sheetName val="3-1.CB"/>
      <sheetName val="제경비율"/>
      <sheetName val="XL4Poppy"/>
      <sheetName val="노무비단가"/>
      <sheetName val="본공사"/>
      <sheetName val="DANGA"/>
      <sheetName val="실행내역서"/>
      <sheetName val="일위대가(가설)"/>
      <sheetName val="적용공정"/>
      <sheetName val="L_RPTB02_01"/>
      <sheetName val="우배수"/>
      <sheetName val="맨홀"/>
      <sheetName val="금호"/>
      <sheetName val="설계조건"/>
      <sheetName val="단가 및 재료비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별표 "/>
      <sheetName val="품셈"/>
      <sheetName val="손익분석"/>
      <sheetName val="1차설계변경내역"/>
      <sheetName val="율촌법률사무소2내역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관접합및부설"/>
      <sheetName val="DATE"/>
      <sheetName val="48전력선로일위"/>
      <sheetName val="대치판정"/>
      <sheetName val="49-119"/>
      <sheetName val="제-노임"/>
      <sheetName val="제직재"/>
      <sheetName val="CTEMCOST"/>
      <sheetName val="원가계산서"/>
      <sheetName val="금리계산"/>
      <sheetName val="2F 회의실견적(5_14 일대)"/>
      <sheetName val="토공"/>
      <sheetName val="001"/>
      <sheetName val="대비"/>
      <sheetName val="총계"/>
      <sheetName val="일위대가(목록)"/>
      <sheetName val="재료비"/>
      <sheetName val="참고"/>
      <sheetName val="공사개요"/>
      <sheetName val="예산변경사항"/>
      <sheetName val="t형"/>
      <sheetName val="설비내역서"/>
      <sheetName val="건축내역서"/>
      <sheetName val="전기내역서"/>
      <sheetName val="98NS-N"/>
      <sheetName val="설비"/>
      <sheetName val="U-TYPE(1)"/>
      <sheetName val="90.03실행 "/>
      <sheetName val="자료입력"/>
      <sheetName val="토량산출서"/>
      <sheetName val="3.공통공사대비"/>
      <sheetName val="조명시설"/>
      <sheetName val="BID-도로"/>
      <sheetName val="내력서"/>
      <sheetName val="Total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중기일위대가"/>
      <sheetName val="계약내역서(을지)"/>
      <sheetName val="Sheet17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내역구성"/>
      <sheetName val="4원가"/>
      <sheetName val="임시급식"/>
      <sheetName val="옥외가스"/>
      <sheetName val="임시급식 (2)"/>
      <sheetName val="목차"/>
      <sheetName val="unit 4"/>
      <sheetName val="Summary Sheets"/>
      <sheetName val="요율"/>
      <sheetName val="일위목록-기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주사무실종합"/>
      <sheetName val="연부97-1"/>
      <sheetName val="갑지1"/>
      <sheetName val="ITB COST"/>
      <sheetName val="AIR SHOWER(3인용)"/>
      <sheetName val="96보완계획7.12"/>
      <sheetName val="원가"/>
      <sheetName val="지진시"/>
      <sheetName val="수입"/>
      <sheetName val="조건표"/>
      <sheetName val="내역서(전기)"/>
      <sheetName val="에너지동"/>
      <sheetName val="코드표"/>
      <sheetName val="Sheet1 (2)"/>
      <sheetName val="IMP(MAIN)"/>
      <sheetName val="IMP (REACTOR)"/>
      <sheetName val="차액보증"/>
      <sheetName val="오산갈곳"/>
      <sheetName val="맨홀수량집계"/>
      <sheetName val="날개벽(TYPE3)"/>
      <sheetName val="안정계산"/>
      <sheetName val="단면검토"/>
      <sheetName val="주형"/>
      <sheetName val="밸브설치"/>
      <sheetName val="3.바닥판설계"/>
      <sheetName val="자재대"/>
      <sheetName val="기자재비"/>
      <sheetName val="현장관리비내역서"/>
      <sheetName val="포장복구집계"/>
      <sheetName val="철거집계"/>
      <sheetName val="전차선로 물량표"/>
      <sheetName val="한강운반비"/>
      <sheetName val="자재"/>
      <sheetName val="공통(20-91)"/>
      <sheetName val="계수시트"/>
      <sheetName val="세목전체"/>
      <sheetName val="교각별철근수량집계표"/>
      <sheetName val="I一般比"/>
      <sheetName val="Macro2"/>
      <sheetName val="보차도경계석"/>
      <sheetName val="인건-측정"/>
      <sheetName val="전기"/>
      <sheetName val="갑지(추정)"/>
      <sheetName val="본부소개"/>
      <sheetName val="기초자료"/>
      <sheetName val="여과지동"/>
      <sheetName val="내역표지"/>
      <sheetName val="현관"/>
      <sheetName val="가시설흙막이"/>
      <sheetName val="예산명세서"/>
      <sheetName val="공종별내역서"/>
      <sheetName val="맨홀수량산출"/>
      <sheetName val="1공구 건정토건 토공"/>
      <sheetName val="역T형교대(말뚝기초)"/>
      <sheetName val="지급자재"/>
      <sheetName val="99총공사내역서"/>
      <sheetName val="고등학교"/>
      <sheetName val="교대(A1)"/>
      <sheetName val="ETC"/>
      <sheetName val="우수맨홀공제단위수량"/>
      <sheetName val="스톱로그내역"/>
      <sheetName val="수주현황2월"/>
      <sheetName val="토공유동표"/>
      <sheetName val="교각계산"/>
      <sheetName val="돌망태단위수량"/>
      <sheetName val="6PILE  (돌출)"/>
      <sheetName val="부대시설"/>
      <sheetName val="Apt내역"/>
      <sheetName val="지주목시비량산출서"/>
      <sheetName val="총괄내역서"/>
      <sheetName val="설계명세서"/>
      <sheetName val="1._x0018_변전설비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ÀÔÂû¾È"/>
      <sheetName val="ºÎÇÏ°è»ê¼­"/>
      <sheetName val="À»Áö"/>
      <sheetName val="Á¶µµ°è»ê¼­ (µµ¼­)"/>
      <sheetName val="´Ü°¡»êÃâ"/>
      <sheetName val="°ßÀûÁ¶°Ç"/>
      <sheetName val="°ßÀûÁ¶°Ç(À»Áö)"/>
      <sheetName val="Á÷³ë"/>
      <sheetName val="½ÇÇà³»¿ª"/>
      <sheetName val="L_RPTA05_목록"/>
      <sheetName val="실행"/>
      <sheetName val="백암비스타내역"/>
      <sheetName val="단가조사-1"/>
      <sheetName val="단가조사-2"/>
      <sheetName val="연결임시"/>
      <sheetName val="계산식"/>
      <sheetName val="가도공"/>
      <sheetName val="말뚝물량"/>
      <sheetName val="3련 BOX"/>
      <sheetName val="점검총괄"/>
      <sheetName val="CABLE SIZE-3"/>
      <sheetName val="공구원가계산"/>
      <sheetName val="1차증가원가계산"/>
      <sheetName val="경산"/>
      <sheetName val="유첨#2"/>
      <sheetName val="유동표(변경)"/>
      <sheetName val="TOT"/>
      <sheetName val="인사자료총집계"/>
      <sheetName val="일위대가목록"/>
      <sheetName val="Macro(전선)"/>
      <sheetName val="C3"/>
      <sheetName val="검사원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플랜트 설치"/>
      <sheetName val="BJJIN"/>
      <sheetName val="대외공문"/>
      <sheetName val="DWPM"/>
      <sheetName val="내역서(토목)"/>
      <sheetName val="경상직원"/>
      <sheetName val="BOQ(전체)"/>
      <sheetName val="포장공"/>
      <sheetName val="설직재-1"/>
      <sheetName val="노원열병합  건축공사기성내역서"/>
      <sheetName val="기초코드"/>
      <sheetName val="철거산출근거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J直材4"/>
      <sheetName val="3.내역서"/>
      <sheetName val="사전공사"/>
      <sheetName val="총괄집계표"/>
      <sheetName val="고창터널(고창방향)"/>
      <sheetName val="일반수량"/>
      <sheetName val="내역서 (2)"/>
      <sheetName val="DB"/>
      <sheetName val="변경내역을"/>
      <sheetName val="단가비교표_공통1"/>
      <sheetName val="부하LOAD"/>
      <sheetName val="전선"/>
      <sheetName val="CABLE"/>
      <sheetName val="DATA1"/>
      <sheetName val="22단가(철거)"/>
      <sheetName val="49단가"/>
      <sheetName val="49단가(철거)"/>
      <sheetName val="22단가"/>
      <sheetName val="과천MAIN"/>
      <sheetName val="노무비 근거"/>
      <sheetName val="효성CB 1P기초"/>
      <sheetName val="EQ-R1"/>
      <sheetName val="품목"/>
      <sheetName val="2006기계경비산출표"/>
      <sheetName val="일용노임단가"/>
      <sheetName val="적상기초자료"/>
      <sheetName val="일(4)"/>
      <sheetName val="1공구(을)"/>
      <sheetName val="대공종"/>
      <sheetName val="발신정보"/>
      <sheetName val="NYS"/>
      <sheetName val="총수량집계표"/>
      <sheetName val="고분전시관"/>
      <sheetName val="기계경비일람"/>
      <sheetName val="일위대가표(유단가)"/>
      <sheetName val="부속동"/>
      <sheetName val="단가조사서"/>
      <sheetName val="적용(기계)"/>
      <sheetName val="입찰결과(DATA)"/>
      <sheetName val="Mc1"/>
      <sheetName val="2000,9월 일위"/>
      <sheetName val="EQUIP-H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¼Ò¾ß°øÁ¤°èÈ¹Ç¥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가감수량"/>
      <sheetName val="경비_원본"/>
      <sheetName val="BASIC (2)"/>
      <sheetName val="물량산출근거"/>
      <sheetName val="토목내역"/>
      <sheetName val="CONCRETE"/>
      <sheetName val="설산1.나"/>
      <sheetName val="본사S"/>
      <sheetName val="전압강하계산"/>
      <sheetName val="D-3503"/>
      <sheetName val="조건"/>
      <sheetName val="여흥"/>
      <sheetName val="설계가"/>
      <sheetName val="AS포장복구 "/>
      <sheetName val="기계경비시간당손료목록"/>
      <sheetName val="2000전체분"/>
      <sheetName val="9-1차이내역"/>
      <sheetName val="자재목록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간접1"/>
      <sheetName val="제1장"/>
      <sheetName val="제2장"/>
      <sheetName val="제3장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관로"/>
      <sheetName val="동력부하(도산)"/>
      <sheetName val="AILC004"/>
      <sheetName val="아파트기별"/>
      <sheetName val="공리일"/>
      <sheetName val="조경일람"/>
      <sheetName val="LEGEND"/>
      <sheetName val="BOX전기내역"/>
      <sheetName val="기계경비(시간당)"/>
      <sheetName val="램머"/>
      <sheetName val="일반수량총괄"/>
      <sheetName val="VA_code"/>
      <sheetName val="공종별원가계산"/>
      <sheetName val="말고개터널조명전압강하"/>
      <sheetName val="PO-BOQ"/>
      <sheetName val="외주"/>
      <sheetName val="일위집계표"/>
      <sheetName val=" 상부공통집계(총괄)"/>
      <sheetName val="연결관산출조서"/>
      <sheetName val="통장출금액"/>
      <sheetName val="금액결정"/>
      <sheetName val="견적대비"/>
      <sheetName val="5.정산서"/>
      <sheetName val="설계기준 및 하중계산"/>
      <sheetName val="입력값"/>
      <sheetName val="토량1-1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Macro(차단기)"/>
      <sheetName val="견적의뢰서"/>
      <sheetName val="주관사업"/>
      <sheetName val="옹벽수량집계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ⴭⴭⴭⴭ"/>
      <sheetName val="경비2내역"/>
      <sheetName val="단가대비표"/>
      <sheetName val="REACTION(USD지진시)"/>
      <sheetName val="안정검토"/>
      <sheetName val="REACTION(USE평시)"/>
      <sheetName val="부재력정리"/>
      <sheetName val="BLOCK(1)"/>
      <sheetName val="8. 안정검토"/>
      <sheetName val="일위"/>
    </sheetNames>
    <sheetDataSet>
      <sheetData sheetId="0">
        <row r="22">
          <cell r="F22">
            <v>148</v>
          </cell>
        </row>
      </sheetData>
      <sheetData sheetId="1" refreshError="1">
        <row r="22">
          <cell r="F22">
            <v>148</v>
          </cell>
          <cell r="G22">
            <v>0</v>
          </cell>
          <cell r="H22">
            <v>0</v>
          </cell>
          <cell r="J22">
            <v>148</v>
          </cell>
          <cell r="K22">
            <v>0</v>
          </cell>
          <cell r="L22">
            <v>0</v>
          </cell>
        </row>
        <row r="23">
          <cell r="F23">
            <v>167</v>
          </cell>
          <cell r="G23">
            <v>0</v>
          </cell>
          <cell r="H23">
            <v>0</v>
          </cell>
          <cell r="J23">
            <v>167</v>
          </cell>
          <cell r="K23">
            <v>0</v>
          </cell>
          <cell r="L23">
            <v>0</v>
          </cell>
        </row>
        <row r="24">
          <cell r="F24">
            <v>277</v>
          </cell>
          <cell r="G24">
            <v>0</v>
          </cell>
          <cell r="H24">
            <v>0</v>
          </cell>
          <cell r="J24">
            <v>277</v>
          </cell>
          <cell r="K24">
            <v>0</v>
          </cell>
          <cell r="L24">
            <v>0</v>
          </cell>
        </row>
        <row r="25">
          <cell r="F25">
            <v>377</v>
          </cell>
          <cell r="G25">
            <v>0</v>
          </cell>
          <cell r="H25">
            <v>0</v>
          </cell>
          <cell r="J25">
            <v>377</v>
          </cell>
          <cell r="K25">
            <v>0</v>
          </cell>
          <cell r="L25">
            <v>0</v>
          </cell>
        </row>
        <row r="26">
          <cell r="F26">
            <v>576</v>
          </cell>
          <cell r="G26">
            <v>0</v>
          </cell>
          <cell r="H26">
            <v>0</v>
          </cell>
          <cell r="J26">
            <v>576</v>
          </cell>
          <cell r="K26">
            <v>0</v>
          </cell>
          <cell r="L26">
            <v>0</v>
          </cell>
        </row>
        <row r="27">
          <cell r="F27">
            <v>971</v>
          </cell>
          <cell r="G27">
            <v>0</v>
          </cell>
          <cell r="H27">
            <v>0</v>
          </cell>
          <cell r="J27">
            <v>971</v>
          </cell>
          <cell r="K27">
            <v>0</v>
          </cell>
          <cell r="L27">
            <v>0</v>
          </cell>
        </row>
        <row r="28">
          <cell r="F28">
            <v>1348</v>
          </cell>
          <cell r="G28">
            <v>1202416</v>
          </cell>
          <cell r="H28">
            <v>0</v>
          </cell>
          <cell r="J28">
            <v>1348</v>
          </cell>
          <cell r="K28">
            <v>1202416</v>
          </cell>
          <cell r="L28">
            <v>0</v>
          </cell>
        </row>
        <row r="29">
          <cell r="F29">
            <v>2032</v>
          </cell>
          <cell r="G29">
            <v>69088</v>
          </cell>
          <cell r="H29">
            <v>0</v>
          </cell>
          <cell r="J29">
            <v>2032</v>
          </cell>
          <cell r="K29">
            <v>69088</v>
          </cell>
          <cell r="L29">
            <v>0</v>
          </cell>
        </row>
        <row r="30">
          <cell r="F30">
            <v>2475</v>
          </cell>
          <cell r="G30">
            <v>0</v>
          </cell>
          <cell r="H30">
            <v>0</v>
          </cell>
          <cell r="J30">
            <v>2475</v>
          </cell>
          <cell r="K30">
            <v>0</v>
          </cell>
          <cell r="L30">
            <v>0</v>
          </cell>
        </row>
        <row r="31">
          <cell r="F31">
            <v>3212</v>
          </cell>
          <cell r="G31">
            <v>0</v>
          </cell>
          <cell r="H31">
            <v>0</v>
          </cell>
          <cell r="J31">
            <v>3212</v>
          </cell>
          <cell r="K31">
            <v>0</v>
          </cell>
          <cell r="L31">
            <v>0</v>
          </cell>
        </row>
        <row r="32">
          <cell r="F32">
            <v>3130</v>
          </cell>
          <cell r="G32">
            <v>0</v>
          </cell>
          <cell r="H32">
            <v>0</v>
          </cell>
          <cell r="J32">
            <v>3130</v>
          </cell>
          <cell r="K32">
            <v>0</v>
          </cell>
          <cell r="L32">
            <v>0</v>
          </cell>
        </row>
        <row r="33">
          <cell r="F33">
            <v>5025</v>
          </cell>
          <cell r="G33">
            <v>0</v>
          </cell>
          <cell r="H33">
            <v>0</v>
          </cell>
          <cell r="J33">
            <v>5025</v>
          </cell>
          <cell r="K33">
            <v>0</v>
          </cell>
          <cell r="L33">
            <v>0</v>
          </cell>
        </row>
        <row r="34">
          <cell r="F34">
            <v>6947</v>
          </cell>
          <cell r="G34">
            <v>0</v>
          </cell>
          <cell r="H34">
            <v>0</v>
          </cell>
          <cell r="J34">
            <v>6947</v>
          </cell>
          <cell r="K34">
            <v>0</v>
          </cell>
          <cell r="L34">
            <v>0</v>
          </cell>
        </row>
        <row r="35">
          <cell r="F35">
            <v>8626</v>
          </cell>
          <cell r="G35">
            <v>0</v>
          </cell>
          <cell r="H35">
            <v>0</v>
          </cell>
          <cell r="J35">
            <v>8626</v>
          </cell>
          <cell r="K35">
            <v>0</v>
          </cell>
          <cell r="L35">
            <v>0</v>
          </cell>
        </row>
        <row r="36">
          <cell r="F36">
            <v>13937</v>
          </cell>
          <cell r="G36">
            <v>0</v>
          </cell>
          <cell r="H36">
            <v>0</v>
          </cell>
          <cell r="J36">
            <v>13937</v>
          </cell>
          <cell r="K36">
            <v>0</v>
          </cell>
          <cell r="L36">
            <v>0</v>
          </cell>
        </row>
        <row r="37">
          <cell r="F37">
            <v>177</v>
          </cell>
          <cell r="G37">
            <v>0</v>
          </cell>
          <cell r="H37">
            <v>0</v>
          </cell>
          <cell r="J37">
            <v>177</v>
          </cell>
          <cell r="K37">
            <v>0</v>
          </cell>
          <cell r="L37">
            <v>0</v>
          </cell>
        </row>
        <row r="38">
          <cell r="F38">
            <v>593</v>
          </cell>
          <cell r="G38">
            <v>0</v>
          </cell>
          <cell r="H38">
            <v>0</v>
          </cell>
          <cell r="J38">
            <v>593</v>
          </cell>
          <cell r="K38">
            <v>0</v>
          </cell>
          <cell r="L38">
            <v>0</v>
          </cell>
        </row>
        <row r="39">
          <cell r="F39">
            <v>1710</v>
          </cell>
          <cell r="G39">
            <v>0</v>
          </cell>
          <cell r="H39">
            <v>0</v>
          </cell>
          <cell r="J39">
            <v>1710</v>
          </cell>
          <cell r="K39">
            <v>0</v>
          </cell>
          <cell r="L39">
            <v>0</v>
          </cell>
        </row>
        <row r="40">
          <cell r="F40">
            <v>2852</v>
          </cell>
          <cell r="G40">
            <v>0</v>
          </cell>
          <cell r="H40">
            <v>0</v>
          </cell>
          <cell r="J40">
            <v>2852</v>
          </cell>
          <cell r="K40">
            <v>0</v>
          </cell>
          <cell r="L40">
            <v>0</v>
          </cell>
        </row>
        <row r="41">
          <cell r="F41">
            <v>2479</v>
          </cell>
          <cell r="G41">
            <v>0</v>
          </cell>
          <cell r="H41">
            <v>0</v>
          </cell>
          <cell r="J41">
            <v>2479</v>
          </cell>
          <cell r="K41">
            <v>0</v>
          </cell>
          <cell r="L41">
            <v>0</v>
          </cell>
        </row>
        <row r="42">
          <cell r="F42">
            <v>4577</v>
          </cell>
          <cell r="G42">
            <v>0</v>
          </cell>
          <cell r="H42">
            <v>0</v>
          </cell>
          <cell r="J42">
            <v>4577</v>
          </cell>
          <cell r="K42">
            <v>0</v>
          </cell>
          <cell r="L42">
            <v>0</v>
          </cell>
        </row>
        <row r="43">
          <cell r="F43">
            <v>53</v>
          </cell>
          <cell r="G43">
            <v>0</v>
          </cell>
          <cell r="H43">
            <v>0</v>
          </cell>
          <cell r="J43">
            <v>53</v>
          </cell>
          <cell r="K43">
            <v>0</v>
          </cell>
          <cell r="L43">
            <v>0</v>
          </cell>
        </row>
        <row r="44">
          <cell r="F44">
            <v>87</v>
          </cell>
          <cell r="G44">
            <v>0</v>
          </cell>
          <cell r="H44">
            <v>0</v>
          </cell>
          <cell r="J44">
            <v>87</v>
          </cell>
          <cell r="K44">
            <v>0</v>
          </cell>
          <cell r="L44">
            <v>0</v>
          </cell>
        </row>
        <row r="45">
          <cell r="F45">
            <v>102</v>
          </cell>
          <cell r="G45">
            <v>0</v>
          </cell>
          <cell r="H45">
            <v>0</v>
          </cell>
          <cell r="J45">
            <v>102</v>
          </cell>
          <cell r="K45">
            <v>0</v>
          </cell>
          <cell r="L45">
            <v>0</v>
          </cell>
        </row>
        <row r="46">
          <cell r="F46">
            <v>100</v>
          </cell>
          <cell r="G46">
            <v>0</v>
          </cell>
          <cell r="H46">
            <v>0</v>
          </cell>
          <cell r="J46">
            <v>100</v>
          </cell>
          <cell r="K46">
            <v>0</v>
          </cell>
          <cell r="L46">
            <v>0</v>
          </cell>
        </row>
        <row r="47">
          <cell r="F47">
            <v>159</v>
          </cell>
          <cell r="G47">
            <v>0</v>
          </cell>
          <cell r="H47">
            <v>0</v>
          </cell>
          <cell r="J47">
            <v>159</v>
          </cell>
          <cell r="K47">
            <v>0</v>
          </cell>
          <cell r="L47">
            <v>0</v>
          </cell>
        </row>
        <row r="48">
          <cell r="F48">
            <v>228</v>
          </cell>
          <cell r="G48">
            <v>0</v>
          </cell>
          <cell r="H48">
            <v>0</v>
          </cell>
          <cell r="J48">
            <v>228</v>
          </cell>
          <cell r="K48">
            <v>0</v>
          </cell>
          <cell r="L48">
            <v>0</v>
          </cell>
        </row>
        <row r="49">
          <cell r="F49">
            <v>286</v>
          </cell>
          <cell r="G49">
            <v>0</v>
          </cell>
          <cell r="H49">
            <v>0</v>
          </cell>
          <cell r="J49">
            <v>286</v>
          </cell>
          <cell r="K49">
            <v>0</v>
          </cell>
          <cell r="L49">
            <v>0</v>
          </cell>
        </row>
        <row r="50">
          <cell r="F50">
            <v>590</v>
          </cell>
          <cell r="G50">
            <v>0</v>
          </cell>
          <cell r="H50">
            <v>0</v>
          </cell>
          <cell r="J50">
            <v>590</v>
          </cell>
          <cell r="K50">
            <v>0</v>
          </cell>
          <cell r="L50">
            <v>0</v>
          </cell>
        </row>
        <row r="51">
          <cell r="F51">
            <v>910</v>
          </cell>
          <cell r="G51">
            <v>0</v>
          </cell>
          <cell r="H51">
            <v>0</v>
          </cell>
          <cell r="J51">
            <v>910</v>
          </cell>
          <cell r="K51">
            <v>0</v>
          </cell>
          <cell r="L51">
            <v>0</v>
          </cell>
        </row>
        <row r="52">
          <cell r="F52">
            <v>1346</v>
          </cell>
          <cell r="G52">
            <v>0</v>
          </cell>
          <cell r="H52">
            <v>0</v>
          </cell>
          <cell r="J52">
            <v>1346</v>
          </cell>
          <cell r="K52">
            <v>0</v>
          </cell>
          <cell r="L52">
            <v>0</v>
          </cell>
        </row>
        <row r="53">
          <cell r="F53">
            <v>80</v>
          </cell>
          <cell r="G53">
            <v>0</v>
          </cell>
          <cell r="H53">
            <v>0</v>
          </cell>
          <cell r="J53">
            <v>80</v>
          </cell>
          <cell r="K53">
            <v>0</v>
          </cell>
          <cell r="L53">
            <v>0</v>
          </cell>
        </row>
        <row r="54">
          <cell r="F54">
            <v>56</v>
          </cell>
          <cell r="G54">
            <v>0</v>
          </cell>
          <cell r="H54">
            <v>0</v>
          </cell>
          <cell r="J54">
            <v>56</v>
          </cell>
          <cell r="K54">
            <v>0</v>
          </cell>
          <cell r="L54">
            <v>0</v>
          </cell>
        </row>
        <row r="55">
          <cell r="F55">
            <v>92</v>
          </cell>
          <cell r="G55">
            <v>0</v>
          </cell>
          <cell r="H55">
            <v>0</v>
          </cell>
          <cell r="J55">
            <v>92</v>
          </cell>
          <cell r="K55">
            <v>0</v>
          </cell>
          <cell r="L55">
            <v>0</v>
          </cell>
        </row>
        <row r="56">
          <cell r="F56">
            <v>135</v>
          </cell>
          <cell r="G56">
            <v>0</v>
          </cell>
          <cell r="H56">
            <v>0</v>
          </cell>
          <cell r="J56">
            <v>135</v>
          </cell>
          <cell r="K56">
            <v>0</v>
          </cell>
          <cell r="L56">
            <v>0</v>
          </cell>
        </row>
        <row r="57">
          <cell r="F57">
            <v>141</v>
          </cell>
          <cell r="G57">
            <v>0</v>
          </cell>
          <cell r="H57">
            <v>0</v>
          </cell>
          <cell r="J57">
            <v>141</v>
          </cell>
          <cell r="K57">
            <v>0</v>
          </cell>
          <cell r="L57">
            <v>0</v>
          </cell>
        </row>
        <row r="58">
          <cell r="F58">
            <v>2218</v>
          </cell>
          <cell r="G58">
            <v>0</v>
          </cell>
          <cell r="H58">
            <v>0</v>
          </cell>
          <cell r="J58">
            <v>2218</v>
          </cell>
          <cell r="K58">
            <v>0</v>
          </cell>
          <cell r="L58">
            <v>0</v>
          </cell>
        </row>
        <row r="59">
          <cell r="F59">
            <v>917</v>
          </cell>
          <cell r="G59">
            <v>0</v>
          </cell>
          <cell r="H59">
            <v>0</v>
          </cell>
          <cell r="J59">
            <v>917</v>
          </cell>
          <cell r="K59">
            <v>0</v>
          </cell>
          <cell r="L59">
            <v>0</v>
          </cell>
        </row>
        <row r="60">
          <cell r="F60">
            <v>1693</v>
          </cell>
          <cell r="G60">
            <v>0</v>
          </cell>
          <cell r="H60">
            <v>0</v>
          </cell>
          <cell r="J60">
            <v>1693</v>
          </cell>
          <cell r="K60">
            <v>0</v>
          </cell>
          <cell r="L60">
            <v>0</v>
          </cell>
        </row>
        <row r="61">
          <cell r="F61">
            <v>2810</v>
          </cell>
          <cell r="G61">
            <v>0</v>
          </cell>
          <cell r="H61">
            <v>0</v>
          </cell>
          <cell r="J61">
            <v>2810</v>
          </cell>
          <cell r="K61">
            <v>0</v>
          </cell>
          <cell r="L61">
            <v>0</v>
          </cell>
        </row>
        <row r="62">
          <cell r="F62">
            <v>1807</v>
          </cell>
          <cell r="G62">
            <v>0</v>
          </cell>
          <cell r="H62">
            <v>0</v>
          </cell>
          <cell r="J62">
            <v>1807</v>
          </cell>
          <cell r="K62">
            <v>0</v>
          </cell>
          <cell r="L62">
            <v>0</v>
          </cell>
        </row>
        <row r="63">
          <cell r="F63">
            <v>2431</v>
          </cell>
          <cell r="G63">
            <v>0</v>
          </cell>
          <cell r="H63">
            <v>0</v>
          </cell>
          <cell r="J63">
            <v>2431</v>
          </cell>
          <cell r="K63">
            <v>0</v>
          </cell>
          <cell r="L63">
            <v>0</v>
          </cell>
        </row>
        <row r="64">
          <cell r="F64">
            <v>223</v>
          </cell>
          <cell r="G64">
            <v>0</v>
          </cell>
          <cell r="H64">
            <v>0</v>
          </cell>
          <cell r="J64">
            <v>223</v>
          </cell>
          <cell r="K64">
            <v>0</v>
          </cell>
          <cell r="L64">
            <v>0</v>
          </cell>
        </row>
        <row r="65">
          <cell r="F65">
            <v>379</v>
          </cell>
          <cell r="G65">
            <v>0</v>
          </cell>
          <cell r="H65">
            <v>0</v>
          </cell>
          <cell r="J65">
            <v>379</v>
          </cell>
          <cell r="K65">
            <v>0</v>
          </cell>
          <cell r="L65">
            <v>0</v>
          </cell>
        </row>
        <row r="66">
          <cell r="F66">
            <v>490</v>
          </cell>
          <cell r="G66">
            <v>0</v>
          </cell>
          <cell r="H66">
            <v>0</v>
          </cell>
          <cell r="J66">
            <v>490</v>
          </cell>
          <cell r="K66">
            <v>0</v>
          </cell>
          <cell r="L66">
            <v>0</v>
          </cell>
        </row>
        <row r="67">
          <cell r="F67">
            <v>862</v>
          </cell>
          <cell r="G67">
            <v>0</v>
          </cell>
          <cell r="H67">
            <v>0</v>
          </cell>
          <cell r="J67">
            <v>862</v>
          </cell>
          <cell r="K67">
            <v>0</v>
          </cell>
          <cell r="L67">
            <v>0</v>
          </cell>
        </row>
        <row r="68">
          <cell r="F68">
            <v>1138</v>
          </cell>
          <cell r="G68">
            <v>0</v>
          </cell>
          <cell r="H68">
            <v>0</v>
          </cell>
          <cell r="J68">
            <v>1138</v>
          </cell>
          <cell r="K68">
            <v>0</v>
          </cell>
          <cell r="L68">
            <v>0</v>
          </cell>
        </row>
        <row r="69">
          <cell r="F69">
            <v>1752</v>
          </cell>
          <cell r="G69">
            <v>0</v>
          </cell>
          <cell r="H69">
            <v>0</v>
          </cell>
          <cell r="J69">
            <v>1752</v>
          </cell>
          <cell r="K69">
            <v>0</v>
          </cell>
          <cell r="L69">
            <v>0</v>
          </cell>
        </row>
        <row r="70">
          <cell r="F70">
            <v>2745</v>
          </cell>
          <cell r="G70">
            <v>0</v>
          </cell>
          <cell r="H70">
            <v>0</v>
          </cell>
          <cell r="J70">
            <v>2745</v>
          </cell>
          <cell r="K70">
            <v>0</v>
          </cell>
          <cell r="L70">
            <v>0</v>
          </cell>
        </row>
        <row r="71">
          <cell r="F71">
            <v>3688</v>
          </cell>
          <cell r="G71">
            <v>0</v>
          </cell>
          <cell r="H71">
            <v>0</v>
          </cell>
          <cell r="J71">
            <v>3688</v>
          </cell>
          <cell r="K71">
            <v>0</v>
          </cell>
          <cell r="L71">
            <v>0</v>
          </cell>
        </row>
        <row r="72">
          <cell r="F72">
            <v>4731</v>
          </cell>
          <cell r="G72">
            <v>0</v>
          </cell>
          <cell r="H72">
            <v>0</v>
          </cell>
          <cell r="J72">
            <v>4731</v>
          </cell>
          <cell r="K72">
            <v>0</v>
          </cell>
          <cell r="L72">
            <v>0</v>
          </cell>
        </row>
        <row r="73">
          <cell r="F73">
            <v>4534</v>
          </cell>
          <cell r="G73">
            <v>0</v>
          </cell>
          <cell r="H73">
            <v>0</v>
          </cell>
          <cell r="J73">
            <v>4534</v>
          </cell>
          <cell r="K73">
            <v>0</v>
          </cell>
          <cell r="L73">
            <v>0</v>
          </cell>
        </row>
        <row r="74">
          <cell r="F74">
            <v>6897</v>
          </cell>
          <cell r="G74">
            <v>0</v>
          </cell>
          <cell r="H74">
            <v>0</v>
          </cell>
          <cell r="J74">
            <v>6897</v>
          </cell>
          <cell r="K74">
            <v>0</v>
          </cell>
          <cell r="L74">
            <v>0</v>
          </cell>
        </row>
        <row r="75">
          <cell r="F75">
            <v>9495</v>
          </cell>
          <cell r="G75">
            <v>0</v>
          </cell>
          <cell r="H75">
            <v>0</v>
          </cell>
          <cell r="J75">
            <v>9495</v>
          </cell>
          <cell r="K75">
            <v>0</v>
          </cell>
          <cell r="L75">
            <v>0</v>
          </cell>
        </row>
        <row r="76">
          <cell r="F76">
            <v>11070</v>
          </cell>
          <cell r="G76">
            <v>0</v>
          </cell>
          <cell r="H76">
            <v>0</v>
          </cell>
          <cell r="J76">
            <v>11070</v>
          </cell>
          <cell r="K76">
            <v>0</v>
          </cell>
          <cell r="L76">
            <v>0</v>
          </cell>
        </row>
        <row r="77">
          <cell r="F77">
            <v>12005</v>
          </cell>
          <cell r="G77">
            <v>0</v>
          </cell>
          <cell r="H77">
            <v>0</v>
          </cell>
          <cell r="J77">
            <v>12005</v>
          </cell>
          <cell r="K77">
            <v>0</v>
          </cell>
          <cell r="L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F80">
            <v>477</v>
          </cell>
          <cell r="G80">
            <v>0</v>
          </cell>
          <cell r="H80">
            <v>0</v>
          </cell>
          <cell r="J80">
            <v>477</v>
          </cell>
          <cell r="K80">
            <v>0</v>
          </cell>
          <cell r="L80">
            <v>0</v>
          </cell>
        </row>
        <row r="81">
          <cell r="F81">
            <v>652</v>
          </cell>
          <cell r="G81">
            <v>0</v>
          </cell>
          <cell r="H81">
            <v>0</v>
          </cell>
          <cell r="J81">
            <v>652</v>
          </cell>
          <cell r="K81">
            <v>0</v>
          </cell>
          <cell r="L81">
            <v>0</v>
          </cell>
        </row>
        <row r="82">
          <cell r="F82">
            <v>870</v>
          </cell>
          <cell r="G82">
            <v>761250</v>
          </cell>
          <cell r="H82">
            <v>0</v>
          </cell>
          <cell r="J82">
            <v>870</v>
          </cell>
          <cell r="K82">
            <v>761250</v>
          </cell>
          <cell r="L82">
            <v>0</v>
          </cell>
        </row>
        <row r="83">
          <cell r="F83">
            <v>1097</v>
          </cell>
          <cell r="G83">
            <v>0</v>
          </cell>
          <cell r="H83">
            <v>0</v>
          </cell>
          <cell r="J83">
            <v>1097</v>
          </cell>
          <cell r="K83">
            <v>0</v>
          </cell>
          <cell r="L83">
            <v>0</v>
          </cell>
        </row>
        <row r="84">
          <cell r="F84">
            <v>1959</v>
          </cell>
          <cell r="G84">
            <v>4296087</v>
          </cell>
          <cell r="H84">
            <v>0</v>
          </cell>
          <cell r="J84">
            <v>1959</v>
          </cell>
          <cell r="K84">
            <v>4296087</v>
          </cell>
          <cell r="L84">
            <v>0</v>
          </cell>
        </row>
        <row r="85">
          <cell r="F85">
            <v>2592</v>
          </cell>
          <cell r="G85">
            <v>1083456</v>
          </cell>
          <cell r="H85">
            <v>0</v>
          </cell>
          <cell r="J85">
            <v>2592</v>
          </cell>
          <cell r="K85">
            <v>1083456</v>
          </cell>
          <cell r="L85">
            <v>0</v>
          </cell>
        </row>
        <row r="86">
          <cell r="F86">
            <v>2958</v>
          </cell>
          <cell r="G86">
            <v>0</v>
          </cell>
          <cell r="H86">
            <v>0</v>
          </cell>
          <cell r="J86">
            <v>2958</v>
          </cell>
          <cell r="K86">
            <v>0</v>
          </cell>
          <cell r="L86">
            <v>0</v>
          </cell>
        </row>
        <row r="87">
          <cell r="F87">
            <v>6927</v>
          </cell>
          <cell r="G87">
            <v>0</v>
          </cell>
          <cell r="H87">
            <v>0</v>
          </cell>
          <cell r="J87">
            <v>6927</v>
          </cell>
          <cell r="K87">
            <v>0</v>
          </cell>
          <cell r="L87">
            <v>0</v>
          </cell>
        </row>
        <row r="88">
          <cell r="F88">
            <v>10724</v>
          </cell>
          <cell r="G88">
            <v>0</v>
          </cell>
          <cell r="H88">
            <v>0</v>
          </cell>
          <cell r="J88">
            <v>10724</v>
          </cell>
          <cell r="K88">
            <v>0</v>
          </cell>
          <cell r="L88">
            <v>0</v>
          </cell>
        </row>
        <row r="89">
          <cell r="F89">
            <v>762</v>
          </cell>
          <cell r="G89">
            <v>0</v>
          </cell>
          <cell r="H89">
            <v>0</v>
          </cell>
          <cell r="J89">
            <v>762</v>
          </cell>
          <cell r="K89">
            <v>0</v>
          </cell>
          <cell r="L89">
            <v>0</v>
          </cell>
        </row>
        <row r="90">
          <cell r="F90">
            <v>1055</v>
          </cell>
          <cell r="G90">
            <v>0</v>
          </cell>
          <cell r="H90">
            <v>0</v>
          </cell>
          <cell r="J90">
            <v>1055</v>
          </cell>
          <cell r="K90">
            <v>0</v>
          </cell>
          <cell r="L90">
            <v>0</v>
          </cell>
        </row>
        <row r="91">
          <cell r="F91">
            <v>1338</v>
          </cell>
          <cell r="G91">
            <v>0</v>
          </cell>
          <cell r="H91">
            <v>0</v>
          </cell>
          <cell r="J91">
            <v>1338</v>
          </cell>
          <cell r="K91">
            <v>0</v>
          </cell>
          <cell r="L91">
            <v>0</v>
          </cell>
        </row>
        <row r="92">
          <cell r="F92">
            <v>2188</v>
          </cell>
          <cell r="G92">
            <v>0</v>
          </cell>
          <cell r="H92">
            <v>0</v>
          </cell>
          <cell r="J92">
            <v>2188</v>
          </cell>
          <cell r="K92">
            <v>0</v>
          </cell>
          <cell r="L92">
            <v>0</v>
          </cell>
        </row>
        <row r="93">
          <cell r="F93">
            <v>3231</v>
          </cell>
          <cell r="G93">
            <v>0</v>
          </cell>
          <cell r="H93">
            <v>0</v>
          </cell>
          <cell r="J93">
            <v>3231</v>
          </cell>
          <cell r="K93">
            <v>0</v>
          </cell>
          <cell r="L93">
            <v>0</v>
          </cell>
        </row>
        <row r="94">
          <cell r="F94">
            <v>5202</v>
          </cell>
          <cell r="G94">
            <v>0</v>
          </cell>
          <cell r="H94">
            <v>0</v>
          </cell>
          <cell r="J94">
            <v>5202</v>
          </cell>
          <cell r="K94">
            <v>0</v>
          </cell>
          <cell r="L94">
            <v>0</v>
          </cell>
        </row>
        <row r="95">
          <cell r="F95">
            <v>8728</v>
          </cell>
          <cell r="G95">
            <v>0</v>
          </cell>
          <cell r="H95">
            <v>0</v>
          </cell>
          <cell r="J95">
            <v>8728</v>
          </cell>
          <cell r="K95">
            <v>0</v>
          </cell>
          <cell r="L95">
            <v>0</v>
          </cell>
        </row>
        <row r="96">
          <cell r="F96">
            <v>990</v>
          </cell>
          <cell r="G96">
            <v>0</v>
          </cell>
          <cell r="H96">
            <v>0</v>
          </cell>
          <cell r="J96">
            <v>990</v>
          </cell>
          <cell r="K96">
            <v>0</v>
          </cell>
          <cell r="L96">
            <v>0</v>
          </cell>
        </row>
        <row r="97">
          <cell r="F97">
            <v>1305</v>
          </cell>
          <cell r="G97">
            <v>0</v>
          </cell>
          <cell r="H97">
            <v>0</v>
          </cell>
          <cell r="J97">
            <v>1305</v>
          </cell>
          <cell r="K97">
            <v>0</v>
          </cell>
          <cell r="L97">
            <v>0</v>
          </cell>
        </row>
        <row r="98">
          <cell r="F98">
            <v>1701</v>
          </cell>
          <cell r="G98">
            <v>0</v>
          </cell>
          <cell r="H98">
            <v>0</v>
          </cell>
          <cell r="J98">
            <v>1701</v>
          </cell>
          <cell r="K98">
            <v>0</v>
          </cell>
          <cell r="L98">
            <v>0</v>
          </cell>
        </row>
        <row r="99">
          <cell r="F99">
            <v>3306</v>
          </cell>
          <cell r="G99">
            <v>0</v>
          </cell>
          <cell r="H99">
            <v>0</v>
          </cell>
          <cell r="J99">
            <v>3306</v>
          </cell>
          <cell r="K99">
            <v>0</v>
          </cell>
          <cell r="L99">
            <v>0</v>
          </cell>
        </row>
        <row r="100">
          <cell r="F100">
            <v>4086</v>
          </cell>
          <cell r="G100">
            <v>0</v>
          </cell>
          <cell r="H100">
            <v>0</v>
          </cell>
          <cell r="J100">
            <v>4086</v>
          </cell>
          <cell r="K100">
            <v>0</v>
          </cell>
          <cell r="L100">
            <v>0</v>
          </cell>
        </row>
        <row r="101">
          <cell r="F101">
            <v>7247</v>
          </cell>
          <cell r="G101">
            <v>1587093</v>
          </cell>
          <cell r="H101">
            <v>0</v>
          </cell>
          <cell r="J101">
            <v>7247</v>
          </cell>
          <cell r="K101">
            <v>1587093</v>
          </cell>
          <cell r="L101">
            <v>0</v>
          </cell>
        </row>
        <row r="102">
          <cell r="F102">
            <v>10376</v>
          </cell>
          <cell r="G102">
            <v>0</v>
          </cell>
          <cell r="H102">
            <v>0</v>
          </cell>
          <cell r="J102">
            <v>10376</v>
          </cell>
          <cell r="K102">
            <v>0</v>
          </cell>
          <cell r="L102">
            <v>0</v>
          </cell>
        </row>
        <row r="103">
          <cell r="F103">
            <v>5792</v>
          </cell>
          <cell r="G103">
            <v>0</v>
          </cell>
          <cell r="H103">
            <v>0</v>
          </cell>
          <cell r="J103">
            <v>5792</v>
          </cell>
          <cell r="K103">
            <v>0</v>
          </cell>
          <cell r="L103">
            <v>0</v>
          </cell>
        </row>
        <row r="104">
          <cell r="F104">
            <v>13579</v>
          </cell>
          <cell r="G104">
            <v>0</v>
          </cell>
          <cell r="H104">
            <v>0</v>
          </cell>
          <cell r="J104">
            <v>13579</v>
          </cell>
          <cell r="K104">
            <v>0</v>
          </cell>
          <cell r="L104">
            <v>0</v>
          </cell>
        </row>
        <row r="105">
          <cell r="F105">
            <v>6417</v>
          </cell>
          <cell r="G105">
            <v>0</v>
          </cell>
          <cell r="H105">
            <v>0</v>
          </cell>
          <cell r="J105">
            <v>6417</v>
          </cell>
          <cell r="K105">
            <v>0</v>
          </cell>
          <cell r="L105">
            <v>0</v>
          </cell>
        </row>
        <row r="106">
          <cell r="F106">
            <v>8778</v>
          </cell>
          <cell r="G106">
            <v>0</v>
          </cell>
          <cell r="H106">
            <v>0</v>
          </cell>
          <cell r="J106">
            <v>8778</v>
          </cell>
          <cell r="K106">
            <v>0</v>
          </cell>
          <cell r="L106">
            <v>0</v>
          </cell>
        </row>
        <row r="107">
          <cell r="F107">
            <v>8335</v>
          </cell>
          <cell r="G107">
            <v>0</v>
          </cell>
          <cell r="H107">
            <v>0</v>
          </cell>
          <cell r="J107">
            <v>8335</v>
          </cell>
          <cell r="K107">
            <v>0</v>
          </cell>
          <cell r="L107">
            <v>0</v>
          </cell>
        </row>
        <row r="108">
          <cell r="F108">
            <v>7252</v>
          </cell>
          <cell r="G108">
            <v>0</v>
          </cell>
          <cell r="H108">
            <v>0</v>
          </cell>
          <cell r="J108">
            <v>7252</v>
          </cell>
          <cell r="K108">
            <v>0</v>
          </cell>
          <cell r="L108">
            <v>0</v>
          </cell>
        </row>
        <row r="109">
          <cell r="F109">
            <v>8730</v>
          </cell>
          <cell r="G109">
            <v>0</v>
          </cell>
          <cell r="H109">
            <v>0</v>
          </cell>
          <cell r="J109">
            <v>8730</v>
          </cell>
          <cell r="K109">
            <v>0</v>
          </cell>
          <cell r="L109">
            <v>0</v>
          </cell>
        </row>
        <row r="110">
          <cell r="F110">
            <v>9424</v>
          </cell>
          <cell r="G110">
            <v>0</v>
          </cell>
          <cell r="H110">
            <v>0</v>
          </cell>
          <cell r="J110">
            <v>9424</v>
          </cell>
          <cell r="K110">
            <v>0</v>
          </cell>
          <cell r="L110">
            <v>0</v>
          </cell>
        </row>
        <row r="111">
          <cell r="F111">
            <v>512</v>
          </cell>
          <cell r="G111">
            <v>0</v>
          </cell>
          <cell r="H111">
            <v>0</v>
          </cell>
          <cell r="J111">
            <v>512</v>
          </cell>
          <cell r="K111">
            <v>0</v>
          </cell>
          <cell r="L111">
            <v>0</v>
          </cell>
        </row>
        <row r="112">
          <cell r="F112">
            <v>306</v>
          </cell>
          <cell r="G112">
            <v>0</v>
          </cell>
          <cell r="H112">
            <v>0</v>
          </cell>
          <cell r="J112">
            <v>306</v>
          </cell>
          <cell r="K112">
            <v>0</v>
          </cell>
          <cell r="L112">
            <v>0</v>
          </cell>
        </row>
        <row r="113">
          <cell r="F113">
            <v>807</v>
          </cell>
          <cell r="G113">
            <v>0</v>
          </cell>
          <cell r="H113">
            <v>0</v>
          </cell>
          <cell r="J113">
            <v>807</v>
          </cell>
          <cell r="K113">
            <v>0</v>
          </cell>
          <cell r="L113">
            <v>0</v>
          </cell>
        </row>
        <row r="114">
          <cell r="F114">
            <v>533</v>
          </cell>
          <cell r="G114">
            <v>0</v>
          </cell>
          <cell r="H114">
            <v>0</v>
          </cell>
          <cell r="J114">
            <v>533</v>
          </cell>
          <cell r="K114">
            <v>0</v>
          </cell>
          <cell r="L114">
            <v>0</v>
          </cell>
        </row>
        <row r="115">
          <cell r="F115">
            <v>329</v>
          </cell>
          <cell r="G115">
            <v>0</v>
          </cell>
          <cell r="H115">
            <v>0</v>
          </cell>
          <cell r="J115">
            <v>329</v>
          </cell>
          <cell r="K115">
            <v>0</v>
          </cell>
          <cell r="L115">
            <v>0</v>
          </cell>
        </row>
        <row r="116">
          <cell r="F116">
            <v>392</v>
          </cell>
          <cell r="G116">
            <v>0</v>
          </cell>
          <cell r="H116">
            <v>0</v>
          </cell>
          <cell r="J116">
            <v>392</v>
          </cell>
          <cell r="K116">
            <v>0</v>
          </cell>
          <cell r="L116">
            <v>0</v>
          </cell>
        </row>
        <row r="117">
          <cell r="F117">
            <v>464</v>
          </cell>
          <cell r="G117">
            <v>0</v>
          </cell>
          <cell r="H117">
            <v>0</v>
          </cell>
          <cell r="J117">
            <v>464</v>
          </cell>
          <cell r="K117">
            <v>0</v>
          </cell>
          <cell r="L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F119">
            <v>0</v>
          </cell>
          <cell r="G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</row>
        <row r="120">
          <cell r="F120">
            <v>0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F121">
            <v>0</v>
          </cell>
          <cell r="G121">
            <v>0</v>
          </cell>
          <cell r="H121">
            <v>0</v>
          </cell>
          <cell r="J121">
            <v>0</v>
          </cell>
          <cell r="K121">
            <v>0</v>
          </cell>
          <cell r="L121">
            <v>0</v>
          </cell>
        </row>
        <row r="122">
          <cell r="F122">
            <v>0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L122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0</v>
          </cell>
        </row>
        <row r="125">
          <cell r="F125">
            <v>0</v>
          </cell>
          <cell r="G125">
            <v>0</v>
          </cell>
          <cell r="H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F126">
            <v>0</v>
          </cell>
          <cell r="G126">
            <v>0</v>
          </cell>
          <cell r="H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F127">
            <v>0</v>
          </cell>
          <cell r="G127">
            <v>0</v>
          </cell>
          <cell r="H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F128">
            <v>0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F130">
            <v>463</v>
          </cell>
          <cell r="G130">
            <v>0</v>
          </cell>
          <cell r="H130">
            <v>0</v>
          </cell>
          <cell r="J130">
            <v>463</v>
          </cell>
          <cell r="K130">
            <v>0</v>
          </cell>
          <cell r="L130">
            <v>0</v>
          </cell>
        </row>
        <row r="131">
          <cell r="F131">
            <v>565</v>
          </cell>
          <cell r="G131">
            <v>0</v>
          </cell>
          <cell r="H131">
            <v>0</v>
          </cell>
          <cell r="J131">
            <v>565</v>
          </cell>
          <cell r="K131">
            <v>0</v>
          </cell>
          <cell r="L131">
            <v>0</v>
          </cell>
        </row>
        <row r="132">
          <cell r="F132">
            <v>690</v>
          </cell>
          <cell r="G132">
            <v>0</v>
          </cell>
          <cell r="H132">
            <v>0</v>
          </cell>
          <cell r="J132">
            <v>690</v>
          </cell>
          <cell r="K132">
            <v>0</v>
          </cell>
          <cell r="L132">
            <v>0</v>
          </cell>
        </row>
        <row r="133">
          <cell r="F133">
            <v>656</v>
          </cell>
          <cell r="G133">
            <v>0</v>
          </cell>
          <cell r="H133">
            <v>0</v>
          </cell>
          <cell r="J133">
            <v>656</v>
          </cell>
          <cell r="K133">
            <v>0</v>
          </cell>
          <cell r="L133">
            <v>0</v>
          </cell>
        </row>
        <row r="134">
          <cell r="F134">
            <v>775</v>
          </cell>
          <cell r="G134">
            <v>0</v>
          </cell>
          <cell r="H134">
            <v>0</v>
          </cell>
          <cell r="J134">
            <v>775</v>
          </cell>
          <cell r="K134">
            <v>0</v>
          </cell>
          <cell r="L134">
            <v>0</v>
          </cell>
        </row>
        <row r="135">
          <cell r="F135">
            <v>972</v>
          </cell>
          <cell r="G135">
            <v>0</v>
          </cell>
          <cell r="H135">
            <v>0</v>
          </cell>
          <cell r="J135">
            <v>972</v>
          </cell>
          <cell r="K135">
            <v>0</v>
          </cell>
          <cell r="L135">
            <v>0</v>
          </cell>
        </row>
        <row r="136">
          <cell r="F136">
            <v>1211</v>
          </cell>
          <cell r="G136">
            <v>0</v>
          </cell>
          <cell r="H136">
            <v>0</v>
          </cell>
          <cell r="J136">
            <v>1211</v>
          </cell>
          <cell r="K136">
            <v>0</v>
          </cell>
          <cell r="L136">
            <v>0</v>
          </cell>
        </row>
        <row r="137">
          <cell r="F137">
            <v>1393</v>
          </cell>
          <cell r="G137">
            <v>0</v>
          </cell>
          <cell r="H137">
            <v>0</v>
          </cell>
          <cell r="J137">
            <v>1393</v>
          </cell>
          <cell r="K137">
            <v>0</v>
          </cell>
          <cell r="L137">
            <v>0</v>
          </cell>
        </row>
        <row r="138">
          <cell r="F138">
            <v>1514</v>
          </cell>
          <cell r="G138">
            <v>0</v>
          </cell>
          <cell r="H138">
            <v>0</v>
          </cell>
          <cell r="J138">
            <v>1514</v>
          </cell>
          <cell r="K138">
            <v>0</v>
          </cell>
          <cell r="L138">
            <v>0</v>
          </cell>
        </row>
        <row r="139">
          <cell r="F139">
            <v>1679</v>
          </cell>
          <cell r="G139">
            <v>0</v>
          </cell>
          <cell r="H139">
            <v>0</v>
          </cell>
          <cell r="J139">
            <v>1679</v>
          </cell>
          <cell r="K139">
            <v>0</v>
          </cell>
          <cell r="L139">
            <v>0</v>
          </cell>
        </row>
        <row r="140">
          <cell r="F140">
            <v>2175</v>
          </cell>
          <cell r="G140">
            <v>0</v>
          </cell>
          <cell r="H140">
            <v>0</v>
          </cell>
          <cell r="J140">
            <v>2175</v>
          </cell>
          <cell r="K140">
            <v>0</v>
          </cell>
          <cell r="L140">
            <v>0</v>
          </cell>
        </row>
        <row r="141">
          <cell r="F141">
            <v>2459</v>
          </cell>
          <cell r="G141">
            <v>0</v>
          </cell>
          <cell r="H141">
            <v>0</v>
          </cell>
          <cell r="J141">
            <v>2459</v>
          </cell>
          <cell r="K141">
            <v>0</v>
          </cell>
          <cell r="L141">
            <v>0</v>
          </cell>
        </row>
        <row r="142">
          <cell r="F142">
            <v>3108</v>
          </cell>
          <cell r="G142">
            <v>0</v>
          </cell>
          <cell r="H142">
            <v>0</v>
          </cell>
          <cell r="J142">
            <v>3108</v>
          </cell>
          <cell r="K142">
            <v>0</v>
          </cell>
          <cell r="L142">
            <v>0</v>
          </cell>
        </row>
        <row r="143">
          <cell r="F143">
            <v>2889</v>
          </cell>
          <cell r="G143">
            <v>0</v>
          </cell>
          <cell r="H143">
            <v>0</v>
          </cell>
          <cell r="J143">
            <v>2889</v>
          </cell>
          <cell r="K143">
            <v>0</v>
          </cell>
          <cell r="L143">
            <v>0</v>
          </cell>
        </row>
        <row r="144">
          <cell r="F144">
            <v>3795</v>
          </cell>
          <cell r="G144">
            <v>0</v>
          </cell>
          <cell r="H144">
            <v>0</v>
          </cell>
          <cell r="J144">
            <v>3795</v>
          </cell>
          <cell r="K144">
            <v>0</v>
          </cell>
          <cell r="L144">
            <v>0</v>
          </cell>
        </row>
        <row r="145">
          <cell r="F145">
            <v>851</v>
          </cell>
          <cell r="G145">
            <v>0</v>
          </cell>
          <cell r="H145">
            <v>0</v>
          </cell>
          <cell r="J145">
            <v>851</v>
          </cell>
          <cell r="K145">
            <v>0</v>
          </cell>
          <cell r="L145">
            <v>0</v>
          </cell>
        </row>
        <row r="146">
          <cell r="F146">
            <v>1017</v>
          </cell>
          <cell r="G146">
            <v>0</v>
          </cell>
          <cell r="H146">
            <v>0</v>
          </cell>
          <cell r="J146">
            <v>1017</v>
          </cell>
          <cell r="K146">
            <v>0</v>
          </cell>
          <cell r="L146">
            <v>0</v>
          </cell>
        </row>
        <row r="147">
          <cell r="F147">
            <v>543</v>
          </cell>
          <cell r="G147">
            <v>0</v>
          </cell>
          <cell r="H147">
            <v>0</v>
          </cell>
          <cell r="J147">
            <v>543</v>
          </cell>
          <cell r="K147">
            <v>0</v>
          </cell>
          <cell r="L147">
            <v>0</v>
          </cell>
        </row>
        <row r="148">
          <cell r="F148">
            <v>2672</v>
          </cell>
          <cell r="G148">
            <v>0</v>
          </cell>
          <cell r="H148">
            <v>0</v>
          </cell>
          <cell r="J148">
            <v>2672</v>
          </cell>
          <cell r="K148">
            <v>0</v>
          </cell>
          <cell r="L148">
            <v>0</v>
          </cell>
        </row>
        <row r="149">
          <cell r="F149">
            <v>693</v>
          </cell>
          <cell r="G149">
            <v>0</v>
          </cell>
          <cell r="H149">
            <v>0</v>
          </cell>
          <cell r="J149">
            <v>693</v>
          </cell>
          <cell r="K149">
            <v>0</v>
          </cell>
          <cell r="L149">
            <v>0</v>
          </cell>
        </row>
        <row r="150">
          <cell r="F150">
            <v>930</v>
          </cell>
          <cell r="G150">
            <v>0</v>
          </cell>
          <cell r="H150">
            <v>0</v>
          </cell>
          <cell r="J150">
            <v>930</v>
          </cell>
          <cell r="K150">
            <v>0</v>
          </cell>
          <cell r="L150">
            <v>0</v>
          </cell>
        </row>
        <row r="151">
          <cell r="F151">
            <v>1188</v>
          </cell>
          <cell r="G151">
            <v>0</v>
          </cell>
          <cell r="H151">
            <v>0</v>
          </cell>
          <cell r="J151">
            <v>1188</v>
          </cell>
          <cell r="K151">
            <v>0</v>
          </cell>
          <cell r="L151">
            <v>0</v>
          </cell>
        </row>
        <row r="152">
          <cell r="F152">
            <v>1796</v>
          </cell>
          <cell r="G152">
            <v>0</v>
          </cell>
          <cell r="H152">
            <v>0</v>
          </cell>
          <cell r="J152">
            <v>1796</v>
          </cell>
          <cell r="K152">
            <v>0</v>
          </cell>
          <cell r="L152">
            <v>0</v>
          </cell>
        </row>
        <row r="153">
          <cell r="F153">
            <v>2025</v>
          </cell>
          <cell r="G153">
            <v>0</v>
          </cell>
          <cell r="H153">
            <v>0</v>
          </cell>
          <cell r="J153">
            <v>2025</v>
          </cell>
          <cell r="K153">
            <v>0</v>
          </cell>
          <cell r="L153">
            <v>0</v>
          </cell>
        </row>
        <row r="154">
          <cell r="F154">
            <v>2358</v>
          </cell>
          <cell r="G154">
            <v>0</v>
          </cell>
          <cell r="H154">
            <v>0</v>
          </cell>
          <cell r="J154">
            <v>2358</v>
          </cell>
          <cell r="K154">
            <v>0</v>
          </cell>
          <cell r="L154">
            <v>0</v>
          </cell>
        </row>
        <row r="155">
          <cell r="F155">
            <v>2917</v>
          </cell>
          <cell r="G155">
            <v>0</v>
          </cell>
          <cell r="H155">
            <v>0</v>
          </cell>
          <cell r="J155">
            <v>2917</v>
          </cell>
          <cell r="K155">
            <v>0</v>
          </cell>
          <cell r="L155">
            <v>0</v>
          </cell>
        </row>
        <row r="156">
          <cell r="F156">
            <v>3629</v>
          </cell>
          <cell r="G156">
            <v>0</v>
          </cell>
          <cell r="H156">
            <v>0</v>
          </cell>
          <cell r="J156">
            <v>3629</v>
          </cell>
          <cell r="K156">
            <v>0</v>
          </cell>
          <cell r="L156">
            <v>0</v>
          </cell>
        </row>
        <row r="157">
          <cell r="F157">
            <v>3591</v>
          </cell>
          <cell r="G157">
            <v>0</v>
          </cell>
          <cell r="H157">
            <v>0</v>
          </cell>
          <cell r="J157">
            <v>3591</v>
          </cell>
          <cell r="K157">
            <v>0</v>
          </cell>
          <cell r="L157">
            <v>0</v>
          </cell>
        </row>
        <row r="158">
          <cell r="F158">
            <v>905</v>
          </cell>
          <cell r="G158">
            <v>0</v>
          </cell>
          <cell r="H158">
            <v>0</v>
          </cell>
          <cell r="J158">
            <v>905</v>
          </cell>
          <cell r="K158">
            <v>0</v>
          </cell>
          <cell r="L158">
            <v>0</v>
          </cell>
        </row>
        <row r="159">
          <cell r="F159">
            <v>1291</v>
          </cell>
          <cell r="G159">
            <v>0</v>
          </cell>
          <cell r="H159">
            <v>0</v>
          </cell>
          <cell r="J159">
            <v>1291</v>
          </cell>
          <cell r="K159">
            <v>0</v>
          </cell>
          <cell r="L159">
            <v>0</v>
          </cell>
        </row>
        <row r="160">
          <cell r="F160">
            <v>3630</v>
          </cell>
          <cell r="G160">
            <v>0</v>
          </cell>
          <cell r="H160">
            <v>0</v>
          </cell>
          <cell r="J160">
            <v>3630</v>
          </cell>
          <cell r="K160">
            <v>0</v>
          </cell>
          <cell r="L160">
            <v>0</v>
          </cell>
        </row>
        <row r="161">
          <cell r="F161">
            <v>1189</v>
          </cell>
          <cell r="G161">
            <v>0</v>
          </cell>
          <cell r="H161">
            <v>0</v>
          </cell>
          <cell r="J161">
            <v>1189</v>
          </cell>
          <cell r="K161">
            <v>0</v>
          </cell>
          <cell r="L161">
            <v>0</v>
          </cell>
        </row>
        <row r="162">
          <cell r="F162">
            <v>920</v>
          </cell>
          <cell r="G162">
            <v>0</v>
          </cell>
          <cell r="H162">
            <v>0</v>
          </cell>
          <cell r="J162">
            <v>920</v>
          </cell>
          <cell r="K162">
            <v>0</v>
          </cell>
          <cell r="L162">
            <v>0</v>
          </cell>
        </row>
        <row r="163">
          <cell r="F163">
            <v>1280</v>
          </cell>
          <cell r="G163">
            <v>0</v>
          </cell>
          <cell r="H163">
            <v>0</v>
          </cell>
          <cell r="J163">
            <v>1280</v>
          </cell>
          <cell r="K163">
            <v>0</v>
          </cell>
          <cell r="L163">
            <v>0</v>
          </cell>
        </row>
        <row r="164">
          <cell r="F164">
            <v>1141</v>
          </cell>
          <cell r="G164">
            <v>0</v>
          </cell>
          <cell r="H164">
            <v>0</v>
          </cell>
          <cell r="J164">
            <v>1141</v>
          </cell>
          <cell r="K164">
            <v>0</v>
          </cell>
          <cell r="L164">
            <v>0</v>
          </cell>
        </row>
        <row r="165">
          <cell r="F165">
            <v>1507</v>
          </cell>
          <cell r="G165">
            <v>0</v>
          </cell>
          <cell r="H165">
            <v>0</v>
          </cell>
          <cell r="J165">
            <v>1507</v>
          </cell>
          <cell r="K165">
            <v>0</v>
          </cell>
          <cell r="L165">
            <v>0</v>
          </cell>
        </row>
        <row r="166">
          <cell r="F166">
            <v>2119</v>
          </cell>
          <cell r="G166">
            <v>0</v>
          </cell>
          <cell r="H166">
            <v>0</v>
          </cell>
          <cell r="J166">
            <v>2119</v>
          </cell>
          <cell r="K166">
            <v>0</v>
          </cell>
          <cell r="L166">
            <v>0</v>
          </cell>
        </row>
        <row r="167">
          <cell r="F167">
            <v>2258</v>
          </cell>
          <cell r="G167">
            <v>0</v>
          </cell>
          <cell r="H167">
            <v>0</v>
          </cell>
          <cell r="J167">
            <v>2258</v>
          </cell>
          <cell r="K167">
            <v>0</v>
          </cell>
          <cell r="L167">
            <v>0</v>
          </cell>
        </row>
        <row r="168">
          <cell r="F168">
            <v>2800</v>
          </cell>
          <cell r="G168">
            <v>0</v>
          </cell>
          <cell r="H168">
            <v>0</v>
          </cell>
          <cell r="J168">
            <v>2800</v>
          </cell>
          <cell r="K168">
            <v>0</v>
          </cell>
          <cell r="L168">
            <v>0</v>
          </cell>
        </row>
        <row r="169">
          <cell r="F169">
            <v>695</v>
          </cell>
          <cell r="G169">
            <v>0</v>
          </cell>
          <cell r="H169">
            <v>0</v>
          </cell>
          <cell r="J169">
            <v>695</v>
          </cell>
          <cell r="K169">
            <v>0</v>
          </cell>
          <cell r="L169">
            <v>0</v>
          </cell>
        </row>
        <row r="170">
          <cell r="F170">
            <v>753</v>
          </cell>
          <cell r="G170">
            <v>0</v>
          </cell>
          <cell r="H170">
            <v>0</v>
          </cell>
          <cell r="J170">
            <v>753</v>
          </cell>
          <cell r="K170">
            <v>0</v>
          </cell>
          <cell r="L170">
            <v>0</v>
          </cell>
        </row>
        <row r="171">
          <cell r="F171">
            <v>2858</v>
          </cell>
          <cell r="G171">
            <v>0</v>
          </cell>
          <cell r="H171">
            <v>0</v>
          </cell>
          <cell r="J171">
            <v>2858</v>
          </cell>
          <cell r="K171">
            <v>0</v>
          </cell>
          <cell r="L171">
            <v>0</v>
          </cell>
        </row>
        <row r="172">
          <cell r="F172">
            <v>624</v>
          </cell>
          <cell r="G172">
            <v>0</v>
          </cell>
          <cell r="H172">
            <v>0</v>
          </cell>
          <cell r="J172">
            <v>624</v>
          </cell>
          <cell r="K172">
            <v>0</v>
          </cell>
          <cell r="L172">
            <v>0</v>
          </cell>
        </row>
        <row r="173">
          <cell r="F173">
            <v>783</v>
          </cell>
          <cell r="G173">
            <v>0</v>
          </cell>
          <cell r="H173">
            <v>0</v>
          </cell>
          <cell r="J173">
            <v>783</v>
          </cell>
          <cell r="K173">
            <v>0</v>
          </cell>
          <cell r="L173">
            <v>0</v>
          </cell>
        </row>
        <row r="174">
          <cell r="F174">
            <v>1158</v>
          </cell>
          <cell r="G174">
            <v>0</v>
          </cell>
          <cell r="H174">
            <v>0</v>
          </cell>
          <cell r="J174">
            <v>1158</v>
          </cell>
          <cell r="K174">
            <v>0</v>
          </cell>
          <cell r="L174">
            <v>0</v>
          </cell>
        </row>
        <row r="175">
          <cell r="F175">
            <v>1575</v>
          </cell>
          <cell r="G175">
            <v>0</v>
          </cell>
          <cell r="H175">
            <v>0</v>
          </cell>
          <cell r="J175">
            <v>1575</v>
          </cell>
          <cell r="K175">
            <v>0</v>
          </cell>
          <cell r="L175">
            <v>0</v>
          </cell>
        </row>
        <row r="176">
          <cell r="F176">
            <v>1846</v>
          </cell>
          <cell r="G176">
            <v>0</v>
          </cell>
          <cell r="H176">
            <v>0</v>
          </cell>
          <cell r="J176">
            <v>1846</v>
          </cell>
          <cell r="K176">
            <v>0</v>
          </cell>
          <cell r="L176">
            <v>0</v>
          </cell>
        </row>
        <row r="177">
          <cell r="F177">
            <v>3714</v>
          </cell>
          <cell r="G177">
            <v>0</v>
          </cell>
          <cell r="H177">
            <v>0</v>
          </cell>
          <cell r="J177">
            <v>3714</v>
          </cell>
          <cell r="K177">
            <v>0</v>
          </cell>
          <cell r="L177">
            <v>0</v>
          </cell>
        </row>
        <row r="178">
          <cell r="F178">
            <v>386</v>
          </cell>
          <cell r="G178">
            <v>0</v>
          </cell>
          <cell r="H178">
            <v>0</v>
          </cell>
          <cell r="J178">
            <v>386</v>
          </cell>
          <cell r="K178">
            <v>0</v>
          </cell>
          <cell r="L178">
            <v>0</v>
          </cell>
        </row>
        <row r="179">
          <cell r="F179">
            <v>698</v>
          </cell>
          <cell r="G179">
            <v>0</v>
          </cell>
          <cell r="H179">
            <v>0</v>
          </cell>
          <cell r="J179">
            <v>698</v>
          </cell>
          <cell r="K179">
            <v>0</v>
          </cell>
          <cell r="L179">
            <v>0</v>
          </cell>
        </row>
        <row r="180">
          <cell r="F180">
            <v>2400</v>
          </cell>
          <cell r="G180">
            <v>0</v>
          </cell>
          <cell r="H180">
            <v>0</v>
          </cell>
          <cell r="I180">
            <v>0</v>
          </cell>
          <cell r="J180">
            <v>2400</v>
          </cell>
          <cell r="K180">
            <v>0</v>
          </cell>
          <cell r="L180">
            <v>0</v>
          </cell>
          <cell r="M180">
            <v>0</v>
          </cell>
        </row>
        <row r="181">
          <cell r="F181">
            <v>1300</v>
          </cell>
          <cell r="G181">
            <v>0</v>
          </cell>
          <cell r="H181">
            <v>0</v>
          </cell>
          <cell r="I181">
            <v>0</v>
          </cell>
          <cell r="J181">
            <v>1300</v>
          </cell>
          <cell r="K181">
            <v>0</v>
          </cell>
          <cell r="L181">
            <v>0</v>
          </cell>
          <cell r="M181">
            <v>0</v>
          </cell>
        </row>
        <row r="182">
          <cell r="F182">
            <v>450</v>
          </cell>
          <cell r="G182">
            <v>0</v>
          </cell>
          <cell r="H182">
            <v>0</v>
          </cell>
          <cell r="I182">
            <v>0</v>
          </cell>
          <cell r="J182">
            <v>450</v>
          </cell>
          <cell r="K182">
            <v>0</v>
          </cell>
          <cell r="L182">
            <v>0</v>
          </cell>
          <cell r="M182">
            <v>0</v>
          </cell>
        </row>
        <row r="183">
          <cell r="F183">
            <v>488</v>
          </cell>
          <cell r="G183">
            <v>0</v>
          </cell>
          <cell r="H183">
            <v>0</v>
          </cell>
          <cell r="J183">
            <v>488</v>
          </cell>
          <cell r="K183">
            <v>0</v>
          </cell>
          <cell r="L183">
            <v>0</v>
          </cell>
        </row>
        <row r="184">
          <cell r="F184">
            <v>698</v>
          </cell>
          <cell r="G184">
            <v>0</v>
          </cell>
          <cell r="H184">
            <v>0</v>
          </cell>
          <cell r="J184">
            <v>698</v>
          </cell>
          <cell r="K184">
            <v>0</v>
          </cell>
          <cell r="L184">
            <v>0</v>
          </cell>
        </row>
        <row r="185">
          <cell r="F185">
            <v>380</v>
          </cell>
          <cell r="G185">
            <v>0</v>
          </cell>
          <cell r="H185">
            <v>0</v>
          </cell>
          <cell r="J185">
            <v>380</v>
          </cell>
          <cell r="K185">
            <v>0</v>
          </cell>
          <cell r="L185">
            <v>0</v>
          </cell>
        </row>
        <row r="186">
          <cell r="F186">
            <v>690</v>
          </cell>
          <cell r="G186">
            <v>0</v>
          </cell>
          <cell r="H186">
            <v>0</v>
          </cell>
          <cell r="J186">
            <v>690</v>
          </cell>
          <cell r="K186">
            <v>0</v>
          </cell>
          <cell r="L186">
            <v>0</v>
          </cell>
        </row>
        <row r="187">
          <cell r="F187">
            <v>1062</v>
          </cell>
          <cell r="G187">
            <v>0</v>
          </cell>
          <cell r="H187">
            <v>0</v>
          </cell>
          <cell r="J187">
            <v>1062</v>
          </cell>
          <cell r="K187">
            <v>0</v>
          </cell>
          <cell r="L187">
            <v>0</v>
          </cell>
        </row>
        <row r="188">
          <cell r="F188">
            <v>1192</v>
          </cell>
          <cell r="G188">
            <v>865392</v>
          </cell>
          <cell r="H188">
            <v>0</v>
          </cell>
          <cell r="J188">
            <v>1192</v>
          </cell>
          <cell r="K188">
            <v>865392</v>
          </cell>
          <cell r="L188">
            <v>0</v>
          </cell>
        </row>
        <row r="189">
          <cell r="F189">
            <v>1785</v>
          </cell>
          <cell r="G189">
            <v>0</v>
          </cell>
          <cell r="H189">
            <v>0</v>
          </cell>
          <cell r="J189">
            <v>1785</v>
          </cell>
          <cell r="K189">
            <v>0</v>
          </cell>
          <cell r="L189">
            <v>0</v>
          </cell>
        </row>
        <row r="190">
          <cell r="F190">
            <v>1566</v>
          </cell>
          <cell r="G190">
            <v>0</v>
          </cell>
          <cell r="H190">
            <v>0</v>
          </cell>
          <cell r="J190">
            <v>1566</v>
          </cell>
          <cell r="K190">
            <v>0</v>
          </cell>
          <cell r="L190">
            <v>0</v>
          </cell>
        </row>
        <row r="191">
          <cell r="F191">
            <v>2224</v>
          </cell>
          <cell r="G191">
            <v>0</v>
          </cell>
          <cell r="H191">
            <v>0</v>
          </cell>
          <cell r="J191">
            <v>2224</v>
          </cell>
          <cell r="K191">
            <v>0</v>
          </cell>
          <cell r="L191">
            <v>0</v>
          </cell>
        </row>
        <row r="192">
          <cell r="F192">
            <v>3104</v>
          </cell>
          <cell r="G192">
            <v>0</v>
          </cell>
          <cell r="H192">
            <v>0</v>
          </cell>
          <cell r="J192">
            <v>3104</v>
          </cell>
          <cell r="K192">
            <v>0</v>
          </cell>
          <cell r="L192">
            <v>0</v>
          </cell>
        </row>
        <row r="193">
          <cell r="F193">
            <v>3950</v>
          </cell>
          <cell r="G193">
            <v>67150</v>
          </cell>
          <cell r="H193">
            <v>0</v>
          </cell>
          <cell r="J193">
            <v>3950</v>
          </cell>
          <cell r="K193">
            <v>67150</v>
          </cell>
          <cell r="L193">
            <v>0</v>
          </cell>
        </row>
        <row r="194">
          <cell r="F194">
            <v>4789</v>
          </cell>
          <cell r="G194">
            <v>0</v>
          </cell>
          <cell r="H194">
            <v>0</v>
          </cell>
          <cell r="J194">
            <v>4789</v>
          </cell>
          <cell r="K194">
            <v>0</v>
          </cell>
          <cell r="L194">
            <v>0</v>
          </cell>
        </row>
        <row r="195">
          <cell r="F195">
            <v>5019</v>
          </cell>
          <cell r="G195">
            <v>0</v>
          </cell>
          <cell r="H195">
            <v>0</v>
          </cell>
          <cell r="J195">
            <v>5019</v>
          </cell>
          <cell r="K195">
            <v>0</v>
          </cell>
          <cell r="L195">
            <v>0</v>
          </cell>
        </row>
        <row r="196">
          <cell r="F196">
            <v>1290</v>
          </cell>
          <cell r="G196">
            <v>0</v>
          </cell>
          <cell r="H196">
            <v>0</v>
          </cell>
          <cell r="J196">
            <v>1290</v>
          </cell>
          <cell r="K196">
            <v>0</v>
          </cell>
          <cell r="L196">
            <v>0</v>
          </cell>
        </row>
        <row r="197">
          <cell r="F197">
            <v>1770</v>
          </cell>
          <cell r="G197">
            <v>0</v>
          </cell>
          <cell r="H197">
            <v>0</v>
          </cell>
          <cell r="J197">
            <v>1770</v>
          </cell>
          <cell r="K197">
            <v>0</v>
          </cell>
          <cell r="L197">
            <v>0</v>
          </cell>
        </row>
        <row r="198">
          <cell r="F198">
            <v>1860</v>
          </cell>
          <cell r="G198">
            <v>0</v>
          </cell>
          <cell r="H198">
            <v>0</v>
          </cell>
          <cell r="J198">
            <v>1860</v>
          </cell>
          <cell r="K198">
            <v>0</v>
          </cell>
          <cell r="L198">
            <v>0</v>
          </cell>
        </row>
        <row r="199">
          <cell r="F199">
            <v>2820</v>
          </cell>
          <cell r="G199">
            <v>0</v>
          </cell>
          <cell r="H199">
            <v>0</v>
          </cell>
          <cell r="J199">
            <v>2820</v>
          </cell>
          <cell r="K199">
            <v>0</v>
          </cell>
          <cell r="L199">
            <v>0</v>
          </cell>
        </row>
        <row r="200">
          <cell r="F200">
            <v>4750</v>
          </cell>
          <cell r="G200">
            <v>0</v>
          </cell>
          <cell r="H200">
            <v>0</v>
          </cell>
          <cell r="J200">
            <v>4750</v>
          </cell>
          <cell r="K200">
            <v>0</v>
          </cell>
          <cell r="L200">
            <v>0</v>
          </cell>
        </row>
        <row r="201">
          <cell r="F201">
            <v>5250</v>
          </cell>
          <cell r="G201">
            <v>0</v>
          </cell>
          <cell r="H201">
            <v>0</v>
          </cell>
          <cell r="J201">
            <v>5250</v>
          </cell>
          <cell r="K201">
            <v>0</v>
          </cell>
          <cell r="L201">
            <v>0</v>
          </cell>
        </row>
        <row r="202">
          <cell r="F202">
            <v>13110</v>
          </cell>
          <cell r="G202">
            <v>0</v>
          </cell>
          <cell r="H202">
            <v>0</v>
          </cell>
          <cell r="J202">
            <v>13110</v>
          </cell>
          <cell r="K202">
            <v>0</v>
          </cell>
          <cell r="L202">
            <v>0</v>
          </cell>
        </row>
        <row r="203">
          <cell r="F203">
            <v>17770</v>
          </cell>
          <cell r="G203">
            <v>0</v>
          </cell>
          <cell r="H203">
            <v>0</v>
          </cell>
          <cell r="J203">
            <v>17770</v>
          </cell>
          <cell r="K203">
            <v>0</v>
          </cell>
          <cell r="L203">
            <v>0</v>
          </cell>
        </row>
        <row r="204">
          <cell r="F204">
            <v>3900</v>
          </cell>
          <cell r="G204">
            <v>0</v>
          </cell>
          <cell r="H204">
            <v>0</v>
          </cell>
          <cell r="J204">
            <v>3900</v>
          </cell>
          <cell r="K204">
            <v>0</v>
          </cell>
          <cell r="L204">
            <v>0</v>
          </cell>
        </row>
        <row r="205">
          <cell r="F205">
            <v>154</v>
          </cell>
          <cell r="G205">
            <v>0</v>
          </cell>
          <cell r="H205">
            <v>0</v>
          </cell>
          <cell r="J205">
            <v>154</v>
          </cell>
          <cell r="K205">
            <v>0</v>
          </cell>
          <cell r="L205">
            <v>0</v>
          </cell>
        </row>
        <row r="206">
          <cell r="F206">
            <v>0</v>
          </cell>
          <cell r="G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</row>
        <row r="207">
          <cell r="F207">
            <v>291</v>
          </cell>
          <cell r="G207">
            <v>0</v>
          </cell>
          <cell r="H207">
            <v>0</v>
          </cell>
          <cell r="J207">
            <v>291</v>
          </cell>
          <cell r="K207">
            <v>0</v>
          </cell>
          <cell r="L207">
            <v>0</v>
          </cell>
        </row>
        <row r="208">
          <cell r="F208">
            <v>347</v>
          </cell>
          <cell r="G208">
            <v>0</v>
          </cell>
          <cell r="H208">
            <v>0</v>
          </cell>
          <cell r="J208">
            <v>347</v>
          </cell>
          <cell r="K208">
            <v>0</v>
          </cell>
          <cell r="L208">
            <v>0</v>
          </cell>
        </row>
        <row r="209">
          <cell r="F209">
            <v>677</v>
          </cell>
          <cell r="G209">
            <v>0</v>
          </cell>
          <cell r="H209">
            <v>0</v>
          </cell>
          <cell r="J209">
            <v>677</v>
          </cell>
          <cell r="K209">
            <v>0</v>
          </cell>
          <cell r="L209">
            <v>0</v>
          </cell>
        </row>
        <row r="210">
          <cell r="F210">
            <v>947</v>
          </cell>
          <cell r="G210">
            <v>0</v>
          </cell>
          <cell r="H210">
            <v>0</v>
          </cell>
          <cell r="J210">
            <v>947</v>
          </cell>
          <cell r="K210">
            <v>0</v>
          </cell>
          <cell r="L210">
            <v>0</v>
          </cell>
        </row>
        <row r="211">
          <cell r="F211">
            <v>1241</v>
          </cell>
          <cell r="G211">
            <v>0</v>
          </cell>
          <cell r="H211">
            <v>0</v>
          </cell>
          <cell r="J211">
            <v>1241</v>
          </cell>
          <cell r="K211">
            <v>0</v>
          </cell>
          <cell r="L211">
            <v>0</v>
          </cell>
        </row>
        <row r="212">
          <cell r="F212">
            <v>1761</v>
          </cell>
          <cell r="G212">
            <v>0</v>
          </cell>
          <cell r="H212">
            <v>0</v>
          </cell>
          <cell r="J212">
            <v>1761</v>
          </cell>
          <cell r="K212">
            <v>0</v>
          </cell>
          <cell r="L212">
            <v>0</v>
          </cell>
        </row>
        <row r="213">
          <cell r="F213">
            <v>2267</v>
          </cell>
          <cell r="G213">
            <v>0</v>
          </cell>
          <cell r="H213">
            <v>0</v>
          </cell>
          <cell r="J213">
            <v>2267</v>
          </cell>
          <cell r="K213">
            <v>0</v>
          </cell>
          <cell r="L213">
            <v>0</v>
          </cell>
        </row>
        <row r="214">
          <cell r="F214">
            <v>3331</v>
          </cell>
          <cell r="G214">
            <v>0</v>
          </cell>
          <cell r="H214">
            <v>0</v>
          </cell>
          <cell r="J214">
            <v>3331</v>
          </cell>
          <cell r="K214">
            <v>0</v>
          </cell>
          <cell r="L214">
            <v>0</v>
          </cell>
        </row>
        <row r="215">
          <cell r="F215">
            <v>3942</v>
          </cell>
          <cell r="G215">
            <v>0</v>
          </cell>
          <cell r="H215">
            <v>0</v>
          </cell>
          <cell r="J215">
            <v>3942</v>
          </cell>
          <cell r="K215">
            <v>0</v>
          </cell>
          <cell r="L215">
            <v>0</v>
          </cell>
        </row>
        <row r="216">
          <cell r="F216">
            <v>195</v>
          </cell>
          <cell r="G216">
            <v>0</v>
          </cell>
          <cell r="H216">
            <v>0</v>
          </cell>
          <cell r="J216">
            <v>195</v>
          </cell>
          <cell r="K216">
            <v>0</v>
          </cell>
          <cell r="L216">
            <v>0</v>
          </cell>
        </row>
        <row r="217">
          <cell r="F217">
            <v>285</v>
          </cell>
          <cell r="G217">
            <v>0</v>
          </cell>
          <cell r="H217">
            <v>0</v>
          </cell>
          <cell r="J217">
            <v>285</v>
          </cell>
          <cell r="K217">
            <v>0</v>
          </cell>
          <cell r="L217">
            <v>0</v>
          </cell>
        </row>
        <row r="218">
          <cell r="F218">
            <v>470</v>
          </cell>
          <cell r="G218">
            <v>0</v>
          </cell>
          <cell r="H218">
            <v>0</v>
          </cell>
          <cell r="J218">
            <v>470</v>
          </cell>
          <cell r="K218">
            <v>0</v>
          </cell>
          <cell r="L218">
            <v>0</v>
          </cell>
        </row>
        <row r="219">
          <cell r="F219">
            <v>700</v>
          </cell>
          <cell r="G219">
            <v>0</v>
          </cell>
          <cell r="H219">
            <v>0</v>
          </cell>
          <cell r="J219">
            <v>700</v>
          </cell>
          <cell r="K219">
            <v>0</v>
          </cell>
          <cell r="L219">
            <v>0</v>
          </cell>
        </row>
        <row r="220">
          <cell r="F220">
            <v>820</v>
          </cell>
          <cell r="G220">
            <v>0</v>
          </cell>
          <cell r="H220">
            <v>0</v>
          </cell>
          <cell r="J220">
            <v>820</v>
          </cell>
          <cell r="K220">
            <v>0</v>
          </cell>
          <cell r="L220">
            <v>0</v>
          </cell>
        </row>
        <row r="221">
          <cell r="F221">
            <v>1235</v>
          </cell>
          <cell r="G221">
            <v>0</v>
          </cell>
          <cell r="H221">
            <v>0</v>
          </cell>
          <cell r="J221">
            <v>1235</v>
          </cell>
          <cell r="K221">
            <v>0</v>
          </cell>
          <cell r="L221">
            <v>0</v>
          </cell>
        </row>
        <row r="222">
          <cell r="F222">
            <v>1715</v>
          </cell>
          <cell r="G222">
            <v>0</v>
          </cell>
          <cell r="H222">
            <v>0</v>
          </cell>
          <cell r="J222">
            <v>1715</v>
          </cell>
          <cell r="K222">
            <v>0</v>
          </cell>
          <cell r="L222">
            <v>0</v>
          </cell>
        </row>
        <row r="223">
          <cell r="F223">
            <v>1570</v>
          </cell>
          <cell r="G223">
            <v>0</v>
          </cell>
          <cell r="H223">
            <v>0</v>
          </cell>
          <cell r="J223">
            <v>1570</v>
          </cell>
          <cell r="K223">
            <v>0</v>
          </cell>
          <cell r="L223">
            <v>0</v>
          </cell>
        </row>
        <row r="224">
          <cell r="F224">
            <v>2010</v>
          </cell>
          <cell r="G224">
            <v>0</v>
          </cell>
          <cell r="H224">
            <v>0</v>
          </cell>
          <cell r="J224">
            <v>2010</v>
          </cell>
          <cell r="K224">
            <v>0</v>
          </cell>
          <cell r="L224">
            <v>0</v>
          </cell>
        </row>
        <row r="225">
          <cell r="F225">
            <v>310</v>
          </cell>
          <cell r="G225">
            <v>0</v>
          </cell>
          <cell r="H225">
            <v>0</v>
          </cell>
          <cell r="J225">
            <v>310</v>
          </cell>
          <cell r="K225">
            <v>0</v>
          </cell>
          <cell r="L225">
            <v>0</v>
          </cell>
        </row>
        <row r="226">
          <cell r="F226">
            <v>460</v>
          </cell>
          <cell r="G226">
            <v>0</v>
          </cell>
          <cell r="H226">
            <v>0</v>
          </cell>
          <cell r="J226">
            <v>460</v>
          </cell>
          <cell r="K226">
            <v>0</v>
          </cell>
          <cell r="L226">
            <v>0</v>
          </cell>
        </row>
        <row r="227">
          <cell r="F227">
            <v>640</v>
          </cell>
          <cell r="G227">
            <v>131840</v>
          </cell>
          <cell r="H227">
            <v>0</v>
          </cell>
          <cell r="J227">
            <v>640</v>
          </cell>
          <cell r="K227">
            <v>131840</v>
          </cell>
          <cell r="L227">
            <v>0</v>
          </cell>
        </row>
        <row r="228">
          <cell r="F228">
            <v>970</v>
          </cell>
          <cell r="G228">
            <v>0</v>
          </cell>
          <cell r="H228">
            <v>0</v>
          </cell>
          <cell r="J228">
            <v>970</v>
          </cell>
          <cell r="K228">
            <v>0</v>
          </cell>
          <cell r="L228">
            <v>0</v>
          </cell>
        </row>
        <row r="229">
          <cell r="F229">
            <v>1300</v>
          </cell>
          <cell r="G229">
            <v>152100</v>
          </cell>
          <cell r="H229">
            <v>0</v>
          </cell>
          <cell r="J229">
            <v>1300</v>
          </cell>
          <cell r="K229">
            <v>152100</v>
          </cell>
          <cell r="L229">
            <v>0</v>
          </cell>
        </row>
        <row r="230">
          <cell r="F230">
            <v>1600</v>
          </cell>
          <cell r="G230">
            <v>0</v>
          </cell>
          <cell r="H230">
            <v>0</v>
          </cell>
          <cell r="J230">
            <v>1600</v>
          </cell>
          <cell r="K230">
            <v>0</v>
          </cell>
          <cell r="L230">
            <v>0</v>
          </cell>
        </row>
        <row r="231">
          <cell r="F231">
            <v>3380</v>
          </cell>
          <cell r="G231">
            <v>0</v>
          </cell>
          <cell r="H231">
            <v>0</v>
          </cell>
          <cell r="J231">
            <v>3380</v>
          </cell>
          <cell r="K231">
            <v>0</v>
          </cell>
          <cell r="L231">
            <v>0</v>
          </cell>
        </row>
        <row r="232">
          <cell r="F232">
            <v>3280</v>
          </cell>
          <cell r="G232">
            <v>0</v>
          </cell>
          <cell r="H232">
            <v>0</v>
          </cell>
          <cell r="J232">
            <v>3280</v>
          </cell>
          <cell r="K232">
            <v>0</v>
          </cell>
          <cell r="L232">
            <v>0</v>
          </cell>
        </row>
        <row r="233">
          <cell r="F233">
            <v>5900</v>
          </cell>
          <cell r="G233">
            <v>0</v>
          </cell>
          <cell r="H233">
            <v>0</v>
          </cell>
          <cell r="J233">
            <v>5900</v>
          </cell>
          <cell r="K233">
            <v>0</v>
          </cell>
          <cell r="L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</row>
        <row r="241">
          <cell r="F241">
            <v>26</v>
          </cell>
          <cell r="G241">
            <v>0</v>
          </cell>
          <cell r="H241">
            <v>0</v>
          </cell>
          <cell r="J241">
            <v>26</v>
          </cell>
          <cell r="K241">
            <v>0</v>
          </cell>
          <cell r="L241">
            <v>0</v>
          </cell>
        </row>
        <row r="242">
          <cell r="F242">
            <v>39</v>
          </cell>
          <cell r="G242">
            <v>0</v>
          </cell>
          <cell r="H242">
            <v>0</v>
          </cell>
          <cell r="J242">
            <v>39</v>
          </cell>
          <cell r="K242">
            <v>0</v>
          </cell>
          <cell r="L242">
            <v>0</v>
          </cell>
        </row>
        <row r="243">
          <cell r="F243">
            <v>91</v>
          </cell>
          <cell r="G243">
            <v>1820</v>
          </cell>
          <cell r="H243">
            <v>0</v>
          </cell>
          <cell r="J243">
            <v>91</v>
          </cell>
          <cell r="K243">
            <v>1820</v>
          </cell>
          <cell r="L243">
            <v>0</v>
          </cell>
        </row>
        <row r="244">
          <cell r="F244">
            <v>117</v>
          </cell>
          <cell r="G244">
            <v>468</v>
          </cell>
          <cell r="H244">
            <v>0</v>
          </cell>
          <cell r="J244">
            <v>117</v>
          </cell>
          <cell r="K244">
            <v>468</v>
          </cell>
          <cell r="L244">
            <v>0</v>
          </cell>
        </row>
        <row r="245">
          <cell r="F245">
            <v>143</v>
          </cell>
          <cell r="G245">
            <v>572</v>
          </cell>
          <cell r="H245">
            <v>0</v>
          </cell>
          <cell r="J245">
            <v>143</v>
          </cell>
          <cell r="K245">
            <v>572</v>
          </cell>
          <cell r="L245">
            <v>0</v>
          </cell>
        </row>
        <row r="246">
          <cell r="F246">
            <v>350</v>
          </cell>
          <cell r="G246">
            <v>0</v>
          </cell>
          <cell r="H246">
            <v>0</v>
          </cell>
          <cell r="J246">
            <v>350</v>
          </cell>
          <cell r="K246">
            <v>0</v>
          </cell>
          <cell r="L246">
            <v>0</v>
          </cell>
        </row>
        <row r="247">
          <cell r="F247">
            <v>455</v>
          </cell>
          <cell r="G247">
            <v>0</v>
          </cell>
          <cell r="H247">
            <v>0</v>
          </cell>
          <cell r="J247">
            <v>455</v>
          </cell>
          <cell r="K247">
            <v>0</v>
          </cell>
          <cell r="L247">
            <v>0</v>
          </cell>
        </row>
        <row r="248">
          <cell r="F248">
            <v>455</v>
          </cell>
          <cell r="G248">
            <v>0</v>
          </cell>
          <cell r="H248">
            <v>0</v>
          </cell>
          <cell r="J248">
            <v>455</v>
          </cell>
          <cell r="K248">
            <v>0</v>
          </cell>
          <cell r="L248">
            <v>0</v>
          </cell>
        </row>
        <row r="249">
          <cell r="F249">
            <v>390</v>
          </cell>
          <cell r="G249">
            <v>0</v>
          </cell>
          <cell r="H249">
            <v>0</v>
          </cell>
          <cell r="J249">
            <v>390</v>
          </cell>
          <cell r="K249">
            <v>0</v>
          </cell>
          <cell r="L249">
            <v>0</v>
          </cell>
        </row>
        <row r="250">
          <cell r="F250">
            <v>715</v>
          </cell>
          <cell r="G250">
            <v>0</v>
          </cell>
          <cell r="H250">
            <v>0</v>
          </cell>
          <cell r="J250">
            <v>715</v>
          </cell>
          <cell r="K250">
            <v>0</v>
          </cell>
          <cell r="L250">
            <v>0</v>
          </cell>
        </row>
        <row r="251">
          <cell r="F251">
            <v>1079</v>
          </cell>
          <cell r="G251">
            <v>0</v>
          </cell>
          <cell r="H251">
            <v>0</v>
          </cell>
          <cell r="J251">
            <v>1079</v>
          </cell>
          <cell r="K251">
            <v>0</v>
          </cell>
          <cell r="L251">
            <v>0</v>
          </cell>
        </row>
        <row r="252">
          <cell r="F252">
            <v>1235</v>
          </cell>
          <cell r="G252">
            <v>0</v>
          </cell>
          <cell r="H252">
            <v>0</v>
          </cell>
          <cell r="J252">
            <v>1235</v>
          </cell>
          <cell r="K252">
            <v>0</v>
          </cell>
          <cell r="L252">
            <v>0</v>
          </cell>
        </row>
        <row r="253">
          <cell r="F253">
            <v>1400</v>
          </cell>
          <cell r="G253">
            <v>0</v>
          </cell>
          <cell r="H253">
            <v>0</v>
          </cell>
          <cell r="J253">
            <v>1400</v>
          </cell>
          <cell r="K253">
            <v>0</v>
          </cell>
          <cell r="L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J254">
            <v>0</v>
          </cell>
          <cell r="K254">
            <v>0</v>
          </cell>
          <cell r="L254">
            <v>0</v>
          </cell>
        </row>
        <row r="255">
          <cell r="F255">
            <v>67600</v>
          </cell>
          <cell r="G255">
            <v>0</v>
          </cell>
          <cell r="H255">
            <v>0</v>
          </cell>
          <cell r="J255">
            <v>67600</v>
          </cell>
          <cell r="K255">
            <v>0</v>
          </cell>
          <cell r="L255">
            <v>0</v>
          </cell>
        </row>
        <row r="256">
          <cell r="F256">
            <v>1875</v>
          </cell>
          <cell r="G256">
            <v>0</v>
          </cell>
          <cell r="H256">
            <v>0</v>
          </cell>
          <cell r="J256">
            <v>1875</v>
          </cell>
          <cell r="K256">
            <v>0</v>
          </cell>
          <cell r="L256">
            <v>0</v>
          </cell>
        </row>
        <row r="257">
          <cell r="F257">
            <v>2500</v>
          </cell>
          <cell r="G257">
            <v>0</v>
          </cell>
          <cell r="H257">
            <v>0</v>
          </cell>
          <cell r="J257">
            <v>2500</v>
          </cell>
          <cell r="K257">
            <v>0</v>
          </cell>
          <cell r="L257">
            <v>0</v>
          </cell>
        </row>
        <row r="258">
          <cell r="F258">
            <v>3250</v>
          </cell>
          <cell r="G258">
            <v>0</v>
          </cell>
          <cell r="H258">
            <v>0</v>
          </cell>
          <cell r="J258">
            <v>3250</v>
          </cell>
          <cell r="K258">
            <v>0</v>
          </cell>
          <cell r="L258">
            <v>0</v>
          </cell>
        </row>
        <row r="259">
          <cell r="F259">
            <v>4625</v>
          </cell>
          <cell r="G259">
            <v>0</v>
          </cell>
          <cell r="H259">
            <v>0</v>
          </cell>
          <cell r="J259">
            <v>4625</v>
          </cell>
          <cell r="K259">
            <v>0</v>
          </cell>
          <cell r="L259">
            <v>0</v>
          </cell>
        </row>
        <row r="260">
          <cell r="F260">
            <v>7104</v>
          </cell>
          <cell r="G260">
            <v>0</v>
          </cell>
          <cell r="H260">
            <v>0</v>
          </cell>
          <cell r="J260">
            <v>7104</v>
          </cell>
          <cell r="K260">
            <v>0</v>
          </cell>
          <cell r="L260">
            <v>0</v>
          </cell>
        </row>
        <row r="261">
          <cell r="F261">
            <v>10400</v>
          </cell>
          <cell r="G261">
            <v>0</v>
          </cell>
          <cell r="H261">
            <v>0</v>
          </cell>
          <cell r="J261">
            <v>10400</v>
          </cell>
          <cell r="K261">
            <v>0</v>
          </cell>
          <cell r="L261">
            <v>0</v>
          </cell>
        </row>
        <row r="262">
          <cell r="F262">
            <v>18400</v>
          </cell>
          <cell r="G262">
            <v>0</v>
          </cell>
          <cell r="H262">
            <v>0</v>
          </cell>
          <cell r="J262">
            <v>18400</v>
          </cell>
          <cell r="K262">
            <v>0</v>
          </cell>
          <cell r="L262">
            <v>0</v>
          </cell>
        </row>
        <row r="263">
          <cell r="F263">
            <v>810</v>
          </cell>
          <cell r="G263">
            <v>0</v>
          </cell>
          <cell r="H263">
            <v>0</v>
          </cell>
          <cell r="J263">
            <v>810</v>
          </cell>
          <cell r="K263">
            <v>0</v>
          </cell>
          <cell r="L263">
            <v>0</v>
          </cell>
        </row>
        <row r="264">
          <cell r="F264">
            <v>1080</v>
          </cell>
          <cell r="G264">
            <v>0</v>
          </cell>
          <cell r="H264">
            <v>0</v>
          </cell>
          <cell r="J264">
            <v>1080</v>
          </cell>
          <cell r="K264">
            <v>0</v>
          </cell>
          <cell r="L264">
            <v>0</v>
          </cell>
        </row>
        <row r="265">
          <cell r="F265">
            <v>1200</v>
          </cell>
          <cell r="G265">
            <v>0</v>
          </cell>
          <cell r="H265">
            <v>0</v>
          </cell>
          <cell r="J265">
            <v>1200</v>
          </cell>
          <cell r="K265">
            <v>0</v>
          </cell>
          <cell r="L265">
            <v>0</v>
          </cell>
        </row>
        <row r="266">
          <cell r="F266">
            <v>1700</v>
          </cell>
          <cell r="G266">
            <v>0</v>
          </cell>
          <cell r="H266">
            <v>0</v>
          </cell>
          <cell r="J266">
            <v>1700</v>
          </cell>
          <cell r="K266">
            <v>0</v>
          </cell>
          <cell r="L266">
            <v>0</v>
          </cell>
        </row>
        <row r="267">
          <cell r="F267">
            <v>3780</v>
          </cell>
          <cell r="G267">
            <v>0</v>
          </cell>
          <cell r="H267">
            <v>0</v>
          </cell>
          <cell r="J267">
            <v>3780</v>
          </cell>
          <cell r="K267">
            <v>0</v>
          </cell>
          <cell r="L267">
            <v>0</v>
          </cell>
        </row>
        <row r="268">
          <cell r="F268">
            <v>5630</v>
          </cell>
          <cell r="G268">
            <v>0</v>
          </cell>
          <cell r="H268">
            <v>0</v>
          </cell>
          <cell r="J268">
            <v>5630</v>
          </cell>
          <cell r="K268">
            <v>0</v>
          </cell>
          <cell r="L268">
            <v>0</v>
          </cell>
        </row>
        <row r="269">
          <cell r="F269">
            <v>7560</v>
          </cell>
          <cell r="G269">
            <v>0</v>
          </cell>
          <cell r="H269">
            <v>0</v>
          </cell>
          <cell r="J269">
            <v>7560</v>
          </cell>
          <cell r="K269">
            <v>0</v>
          </cell>
          <cell r="L269">
            <v>0</v>
          </cell>
        </row>
        <row r="270">
          <cell r="F270">
            <v>880</v>
          </cell>
          <cell r="G270">
            <v>0</v>
          </cell>
          <cell r="H270">
            <v>0</v>
          </cell>
          <cell r="J270">
            <v>880</v>
          </cell>
          <cell r="K270">
            <v>0</v>
          </cell>
          <cell r="L270">
            <v>0</v>
          </cell>
        </row>
        <row r="271">
          <cell r="F271">
            <v>1120</v>
          </cell>
          <cell r="G271">
            <v>0</v>
          </cell>
          <cell r="H271">
            <v>0</v>
          </cell>
          <cell r="J271">
            <v>1120</v>
          </cell>
          <cell r="K271">
            <v>0</v>
          </cell>
          <cell r="L271">
            <v>0</v>
          </cell>
        </row>
        <row r="272">
          <cell r="F272">
            <v>1880</v>
          </cell>
          <cell r="G272">
            <v>0</v>
          </cell>
          <cell r="H272">
            <v>0</v>
          </cell>
          <cell r="J272">
            <v>1880</v>
          </cell>
          <cell r="K272">
            <v>0</v>
          </cell>
          <cell r="L272">
            <v>0</v>
          </cell>
        </row>
        <row r="273">
          <cell r="F273">
            <v>2450</v>
          </cell>
          <cell r="G273">
            <v>0</v>
          </cell>
          <cell r="H273">
            <v>0</v>
          </cell>
          <cell r="J273">
            <v>2450</v>
          </cell>
          <cell r="K273">
            <v>0</v>
          </cell>
          <cell r="L273">
            <v>0</v>
          </cell>
        </row>
        <row r="274">
          <cell r="F274">
            <v>3130</v>
          </cell>
          <cell r="G274">
            <v>0</v>
          </cell>
          <cell r="H274">
            <v>0</v>
          </cell>
          <cell r="J274">
            <v>3130</v>
          </cell>
          <cell r="K274">
            <v>0</v>
          </cell>
          <cell r="L274">
            <v>0</v>
          </cell>
        </row>
        <row r="275">
          <cell r="F275">
            <v>4460</v>
          </cell>
          <cell r="G275">
            <v>0</v>
          </cell>
          <cell r="H275">
            <v>0</v>
          </cell>
          <cell r="J275">
            <v>4460</v>
          </cell>
          <cell r="K275">
            <v>0</v>
          </cell>
          <cell r="L275">
            <v>0</v>
          </cell>
        </row>
        <row r="276">
          <cell r="F276">
            <v>10000</v>
          </cell>
          <cell r="G276">
            <v>0</v>
          </cell>
          <cell r="H276">
            <v>0</v>
          </cell>
          <cell r="J276">
            <v>10000</v>
          </cell>
          <cell r="K276">
            <v>0</v>
          </cell>
          <cell r="L276">
            <v>0</v>
          </cell>
        </row>
        <row r="277">
          <cell r="F277">
            <v>12900</v>
          </cell>
          <cell r="G277">
            <v>0</v>
          </cell>
          <cell r="H277">
            <v>0</v>
          </cell>
          <cell r="J277">
            <v>12900</v>
          </cell>
          <cell r="K277">
            <v>0</v>
          </cell>
          <cell r="L277">
            <v>0</v>
          </cell>
        </row>
        <row r="278">
          <cell r="F278">
            <v>28800</v>
          </cell>
          <cell r="G278">
            <v>0</v>
          </cell>
          <cell r="H278">
            <v>0</v>
          </cell>
          <cell r="J278">
            <v>28800</v>
          </cell>
          <cell r="K278">
            <v>0</v>
          </cell>
          <cell r="L278">
            <v>0</v>
          </cell>
        </row>
        <row r="279">
          <cell r="F279">
            <v>212</v>
          </cell>
          <cell r="G279">
            <v>0</v>
          </cell>
          <cell r="H279">
            <v>0</v>
          </cell>
          <cell r="J279">
            <v>212</v>
          </cell>
          <cell r="K279">
            <v>0</v>
          </cell>
          <cell r="L279">
            <v>0</v>
          </cell>
        </row>
        <row r="280">
          <cell r="F280">
            <v>255</v>
          </cell>
          <cell r="G280">
            <v>0</v>
          </cell>
          <cell r="H280">
            <v>0</v>
          </cell>
          <cell r="J280">
            <v>255</v>
          </cell>
          <cell r="K280">
            <v>0</v>
          </cell>
          <cell r="L280">
            <v>0</v>
          </cell>
        </row>
        <row r="281">
          <cell r="F281">
            <v>308</v>
          </cell>
          <cell r="G281">
            <v>0</v>
          </cell>
          <cell r="H281">
            <v>0</v>
          </cell>
          <cell r="J281">
            <v>308</v>
          </cell>
          <cell r="K281">
            <v>0</v>
          </cell>
          <cell r="L281">
            <v>0</v>
          </cell>
        </row>
        <row r="282">
          <cell r="F282">
            <v>361</v>
          </cell>
          <cell r="G282">
            <v>0</v>
          </cell>
          <cell r="H282">
            <v>0</v>
          </cell>
          <cell r="J282">
            <v>361</v>
          </cell>
          <cell r="K282">
            <v>0</v>
          </cell>
          <cell r="L282">
            <v>0</v>
          </cell>
        </row>
        <row r="283">
          <cell r="F283">
            <v>403</v>
          </cell>
          <cell r="G283">
            <v>0</v>
          </cell>
          <cell r="H283">
            <v>0</v>
          </cell>
          <cell r="J283">
            <v>403</v>
          </cell>
          <cell r="K283">
            <v>0</v>
          </cell>
          <cell r="L283">
            <v>0</v>
          </cell>
        </row>
        <row r="284">
          <cell r="F284">
            <v>467</v>
          </cell>
          <cell r="G284">
            <v>0</v>
          </cell>
          <cell r="H284">
            <v>0</v>
          </cell>
          <cell r="J284">
            <v>467</v>
          </cell>
          <cell r="K284">
            <v>0</v>
          </cell>
          <cell r="L284">
            <v>0</v>
          </cell>
        </row>
        <row r="285">
          <cell r="F285">
            <v>722</v>
          </cell>
          <cell r="G285">
            <v>0</v>
          </cell>
          <cell r="H285">
            <v>0</v>
          </cell>
          <cell r="J285">
            <v>722</v>
          </cell>
          <cell r="K285">
            <v>0</v>
          </cell>
          <cell r="L285">
            <v>0</v>
          </cell>
        </row>
        <row r="286">
          <cell r="F286">
            <v>919</v>
          </cell>
          <cell r="G286">
            <v>0</v>
          </cell>
          <cell r="H286">
            <v>0</v>
          </cell>
          <cell r="J286">
            <v>919</v>
          </cell>
          <cell r="K286">
            <v>0</v>
          </cell>
          <cell r="L286">
            <v>0</v>
          </cell>
        </row>
        <row r="287">
          <cell r="F287">
            <v>1168</v>
          </cell>
          <cell r="G287">
            <v>0</v>
          </cell>
          <cell r="H287">
            <v>0</v>
          </cell>
          <cell r="J287">
            <v>1168</v>
          </cell>
          <cell r="K287">
            <v>0</v>
          </cell>
          <cell r="L287">
            <v>0</v>
          </cell>
        </row>
        <row r="288">
          <cell r="F288">
            <v>0</v>
          </cell>
          <cell r="G288">
            <v>0</v>
          </cell>
          <cell r="H288">
            <v>0</v>
          </cell>
          <cell r="J288">
            <v>0</v>
          </cell>
          <cell r="K288">
            <v>0</v>
          </cell>
          <cell r="L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</row>
        <row r="290">
          <cell r="F290">
            <v>630</v>
          </cell>
          <cell r="G290">
            <v>0</v>
          </cell>
          <cell r="H290">
            <v>0</v>
          </cell>
          <cell r="J290">
            <v>630</v>
          </cell>
          <cell r="K290">
            <v>0</v>
          </cell>
          <cell r="L290">
            <v>0</v>
          </cell>
        </row>
        <row r="291">
          <cell r="F291">
            <v>540</v>
          </cell>
          <cell r="G291">
            <v>0</v>
          </cell>
          <cell r="H291">
            <v>0</v>
          </cell>
          <cell r="J291">
            <v>540</v>
          </cell>
          <cell r="K291">
            <v>0</v>
          </cell>
          <cell r="L291">
            <v>0</v>
          </cell>
        </row>
        <row r="292">
          <cell r="F292">
            <v>520</v>
          </cell>
          <cell r="G292">
            <v>0</v>
          </cell>
          <cell r="H292">
            <v>0</v>
          </cell>
          <cell r="J292">
            <v>520</v>
          </cell>
          <cell r="K292">
            <v>0</v>
          </cell>
          <cell r="L292">
            <v>0</v>
          </cell>
        </row>
        <row r="293">
          <cell r="F293">
            <v>495</v>
          </cell>
          <cell r="G293">
            <v>0</v>
          </cell>
          <cell r="H293">
            <v>0</v>
          </cell>
          <cell r="J293">
            <v>495</v>
          </cell>
          <cell r="K293">
            <v>0</v>
          </cell>
          <cell r="L293">
            <v>0</v>
          </cell>
        </row>
        <row r="294">
          <cell r="F294">
            <v>220</v>
          </cell>
          <cell r="G294">
            <v>0</v>
          </cell>
          <cell r="H294">
            <v>0</v>
          </cell>
          <cell r="J294">
            <v>220</v>
          </cell>
          <cell r="K294">
            <v>0</v>
          </cell>
          <cell r="L294">
            <v>0</v>
          </cell>
        </row>
        <row r="295">
          <cell r="F295">
            <v>180</v>
          </cell>
          <cell r="G295">
            <v>0</v>
          </cell>
          <cell r="H295">
            <v>0</v>
          </cell>
          <cell r="J295">
            <v>180</v>
          </cell>
          <cell r="K295">
            <v>0</v>
          </cell>
          <cell r="L295">
            <v>0</v>
          </cell>
        </row>
        <row r="296">
          <cell r="F296">
            <v>230</v>
          </cell>
          <cell r="G296">
            <v>0</v>
          </cell>
          <cell r="H296">
            <v>0</v>
          </cell>
          <cell r="J296">
            <v>230</v>
          </cell>
          <cell r="K296">
            <v>0</v>
          </cell>
          <cell r="L296">
            <v>0</v>
          </cell>
        </row>
        <row r="297">
          <cell r="F297">
            <v>1200</v>
          </cell>
          <cell r="G297">
            <v>0</v>
          </cell>
          <cell r="H297">
            <v>0</v>
          </cell>
          <cell r="J297">
            <v>1200</v>
          </cell>
          <cell r="K297">
            <v>0</v>
          </cell>
          <cell r="L297">
            <v>0</v>
          </cell>
        </row>
        <row r="298">
          <cell r="F298">
            <v>1530</v>
          </cell>
          <cell r="G298">
            <v>0</v>
          </cell>
          <cell r="H298">
            <v>0</v>
          </cell>
          <cell r="J298">
            <v>1530</v>
          </cell>
          <cell r="K298">
            <v>0</v>
          </cell>
          <cell r="L298">
            <v>0</v>
          </cell>
        </row>
        <row r="299">
          <cell r="F299">
            <v>1750</v>
          </cell>
          <cell r="G299">
            <v>0</v>
          </cell>
          <cell r="H299">
            <v>0</v>
          </cell>
          <cell r="J299">
            <v>1750</v>
          </cell>
          <cell r="K299">
            <v>0</v>
          </cell>
          <cell r="L299">
            <v>0</v>
          </cell>
        </row>
        <row r="300">
          <cell r="F300">
            <v>2400</v>
          </cell>
          <cell r="G300">
            <v>0</v>
          </cell>
          <cell r="H300">
            <v>0</v>
          </cell>
          <cell r="J300">
            <v>2400</v>
          </cell>
          <cell r="K300">
            <v>0</v>
          </cell>
          <cell r="L300">
            <v>0</v>
          </cell>
        </row>
        <row r="301">
          <cell r="F301">
            <v>2640</v>
          </cell>
          <cell r="G301">
            <v>0</v>
          </cell>
          <cell r="H301">
            <v>0</v>
          </cell>
          <cell r="J301">
            <v>2640</v>
          </cell>
          <cell r="K301">
            <v>0</v>
          </cell>
          <cell r="L301">
            <v>0</v>
          </cell>
        </row>
        <row r="302">
          <cell r="F302">
            <v>3420</v>
          </cell>
          <cell r="G302">
            <v>0</v>
          </cell>
          <cell r="H302">
            <v>0</v>
          </cell>
          <cell r="J302">
            <v>3420</v>
          </cell>
          <cell r="K302">
            <v>0</v>
          </cell>
          <cell r="L302">
            <v>0</v>
          </cell>
        </row>
        <row r="303">
          <cell r="F303">
            <v>4680</v>
          </cell>
          <cell r="G303">
            <v>0</v>
          </cell>
          <cell r="H303">
            <v>0</v>
          </cell>
          <cell r="J303">
            <v>4680</v>
          </cell>
          <cell r="K303">
            <v>0</v>
          </cell>
          <cell r="L303">
            <v>0</v>
          </cell>
        </row>
        <row r="304">
          <cell r="F304">
            <v>5850</v>
          </cell>
          <cell r="G304">
            <v>0</v>
          </cell>
          <cell r="H304">
            <v>0</v>
          </cell>
          <cell r="J304">
            <v>5850</v>
          </cell>
          <cell r="K304">
            <v>0</v>
          </cell>
          <cell r="L304">
            <v>0</v>
          </cell>
        </row>
        <row r="305">
          <cell r="F305">
            <v>7950</v>
          </cell>
          <cell r="G305">
            <v>0</v>
          </cell>
          <cell r="H305">
            <v>0</v>
          </cell>
          <cell r="J305">
            <v>7950</v>
          </cell>
          <cell r="K305">
            <v>0</v>
          </cell>
          <cell r="L305">
            <v>0</v>
          </cell>
        </row>
        <row r="306">
          <cell r="F306">
            <v>11160</v>
          </cell>
          <cell r="G306">
            <v>44640</v>
          </cell>
          <cell r="H306">
            <v>0</v>
          </cell>
          <cell r="J306">
            <v>11160</v>
          </cell>
          <cell r="K306">
            <v>44640</v>
          </cell>
          <cell r="L306">
            <v>0</v>
          </cell>
        </row>
        <row r="307">
          <cell r="F307">
            <v>12100</v>
          </cell>
          <cell r="G307">
            <v>0</v>
          </cell>
          <cell r="H307">
            <v>0</v>
          </cell>
          <cell r="J307">
            <v>12100</v>
          </cell>
          <cell r="K307">
            <v>0</v>
          </cell>
          <cell r="L307">
            <v>0</v>
          </cell>
        </row>
        <row r="308">
          <cell r="F308">
            <v>22000</v>
          </cell>
          <cell r="G308">
            <v>0</v>
          </cell>
          <cell r="H308">
            <v>0</v>
          </cell>
          <cell r="J308">
            <v>22000</v>
          </cell>
          <cell r="K308">
            <v>0</v>
          </cell>
          <cell r="L308">
            <v>0</v>
          </cell>
        </row>
        <row r="309">
          <cell r="F309">
            <v>22000</v>
          </cell>
          <cell r="G309">
            <v>0</v>
          </cell>
          <cell r="H309">
            <v>0</v>
          </cell>
          <cell r="J309">
            <v>22000</v>
          </cell>
          <cell r="K309">
            <v>0</v>
          </cell>
          <cell r="L309">
            <v>0</v>
          </cell>
        </row>
        <row r="310">
          <cell r="F310">
            <v>630</v>
          </cell>
          <cell r="G310">
            <v>0</v>
          </cell>
          <cell r="H310">
            <v>0</v>
          </cell>
          <cell r="J310">
            <v>630</v>
          </cell>
          <cell r="K310">
            <v>0</v>
          </cell>
          <cell r="L310">
            <v>0</v>
          </cell>
        </row>
        <row r="311">
          <cell r="F311">
            <v>0</v>
          </cell>
          <cell r="G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</row>
        <row r="312">
          <cell r="F312">
            <v>0</v>
          </cell>
          <cell r="G312">
            <v>0</v>
          </cell>
          <cell r="H312">
            <v>0</v>
          </cell>
          <cell r="J312">
            <v>0</v>
          </cell>
          <cell r="K312">
            <v>0</v>
          </cell>
          <cell r="L312">
            <v>0</v>
          </cell>
        </row>
        <row r="313">
          <cell r="F313">
            <v>0</v>
          </cell>
          <cell r="G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F314">
            <v>10520</v>
          </cell>
          <cell r="G314">
            <v>7574400</v>
          </cell>
          <cell r="H314">
            <v>0</v>
          </cell>
          <cell r="J314">
            <v>10520</v>
          </cell>
          <cell r="K314">
            <v>7574400</v>
          </cell>
          <cell r="L314">
            <v>0</v>
          </cell>
        </row>
        <row r="315">
          <cell r="F315">
            <v>6880</v>
          </cell>
          <cell r="G315">
            <v>0</v>
          </cell>
          <cell r="H315">
            <v>0</v>
          </cell>
          <cell r="J315">
            <v>6880</v>
          </cell>
          <cell r="K315">
            <v>0</v>
          </cell>
          <cell r="L315">
            <v>0</v>
          </cell>
        </row>
        <row r="316">
          <cell r="F316">
            <v>7530</v>
          </cell>
          <cell r="G316">
            <v>0</v>
          </cell>
          <cell r="H316">
            <v>0</v>
          </cell>
          <cell r="J316">
            <v>7530</v>
          </cell>
          <cell r="K316">
            <v>0</v>
          </cell>
          <cell r="L316">
            <v>0</v>
          </cell>
        </row>
        <row r="317">
          <cell r="F317">
            <v>13800</v>
          </cell>
          <cell r="G317">
            <v>0</v>
          </cell>
          <cell r="H317">
            <v>0</v>
          </cell>
          <cell r="J317">
            <v>13800</v>
          </cell>
          <cell r="K317">
            <v>0</v>
          </cell>
          <cell r="L317">
            <v>0</v>
          </cell>
        </row>
        <row r="318">
          <cell r="F318">
            <v>8190</v>
          </cell>
          <cell r="G318">
            <v>0</v>
          </cell>
          <cell r="H318">
            <v>0</v>
          </cell>
          <cell r="J318">
            <v>8190</v>
          </cell>
          <cell r="K318">
            <v>0</v>
          </cell>
          <cell r="L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</row>
        <row r="320">
          <cell r="F320">
            <v>0</v>
          </cell>
          <cell r="G320">
            <v>0</v>
          </cell>
          <cell r="H320">
            <v>0</v>
          </cell>
          <cell r="J320">
            <v>0</v>
          </cell>
          <cell r="K320">
            <v>0</v>
          </cell>
          <cell r="L320">
            <v>0</v>
          </cell>
        </row>
        <row r="321">
          <cell r="F321">
            <v>5000</v>
          </cell>
          <cell r="G321">
            <v>3600000</v>
          </cell>
          <cell r="H321">
            <v>0</v>
          </cell>
          <cell r="J321">
            <v>5000</v>
          </cell>
          <cell r="K321">
            <v>3600000</v>
          </cell>
          <cell r="L321">
            <v>0</v>
          </cell>
        </row>
        <row r="322">
          <cell r="F322">
            <v>6960</v>
          </cell>
          <cell r="G322">
            <v>0</v>
          </cell>
          <cell r="H322">
            <v>0</v>
          </cell>
          <cell r="J322">
            <v>6960</v>
          </cell>
          <cell r="K322">
            <v>0</v>
          </cell>
          <cell r="L322">
            <v>0</v>
          </cell>
        </row>
        <row r="323">
          <cell r="F323">
            <v>9930</v>
          </cell>
          <cell r="G323">
            <v>0</v>
          </cell>
          <cell r="H323">
            <v>0</v>
          </cell>
          <cell r="J323">
            <v>9930</v>
          </cell>
          <cell r="K323">
            <v>0</v>
          </cell>
          <cell r="L323">
            <v>0</v>
          </cell>
        </row>
        <row r="324">
          <cell r="F324">
            <v>0</v>
          </cell>
          <cell r="G324">
            <v>0</v>
          </cell>
          <cell r="H324">
            <v>0</v>
          </cell>
          <cell r="J324">
            <v>0</v>
          </cell>
          <cell r="K324">
            <v>0</v>
          </cell>
          <cell r="L324">
            <v>0</v>
          </cell>
        </row>
        <row r="325">
          <cell r="F325">
            <v>23990</v>
          </cell>
          <cell r="G325">
            <v>0</v>
          </cell>
          <cell r="H325">
            <v>0</v>
          </cell>
          <cell r="J325">
            <v>23990</v>
          </cell>
          <cell r="K325">
            <v>0</v>
          </cell>
          <cell r="L325">
            <v>0</v>
          </cell>
        </row>
        <row r="326">
          <cell r="F326">
            <v>0</v>
          </cell>
          <cell r="G326">
            <v>0</v>
          </cell>
          <cell r="H326">
            <v>0</v>
          </cell>
          <cell r="J326">
            <v>0</v>
          </cell>
          <cell r="K326">
            <v>0</v>
          </cell>
          <cell r="L326">
            <v>0</v>
          </cell>
        </row>
        <row r="327">
          <cell r="F327">
            <v>4000</v>
          </cell>
          <cell r="G327">
            <v>0</v>
          </cell>
          <cell r="H327">
            <v>0</v>
          </cell>
          <cell r="J327">
            <v>4000</v>
          </cell>
          <cell r="K327">
            <v>0</v>
          </cell>
          <cell r="L327">
            <v>0</v>
          </cell>
        </row>
        <row r="328">
          <cell r="F328">
            <v>7010</v>
          </cell>
          <cell r="G328">
            <v>0</v>
          </cell>
          <cell r="H328">
            <v>0</v>
          </cell>
          <cell r="J328">
            <v>7010</v>
          </cell>
          <cell r="K328">
            <v>0</v>
          </cell>
          <cell r="L328">
            <v>0</v>
          </cell>
        </row>
        <row r="329">
          <cell r="F329">
            <v>8150</v>
          </cell>
          <cell r="G329">
            <v>0</v>
          </cell>
          <cell r="H329">
            <v>0</v>
          </cell>
          <cell r="J329">
            <v>8150</v>
          </cell>
          <cell r="K329">
            <v>0</v>
          </cell>
          <cell r="L329">
            <v>0</v>
          </cell>
        </row>
        <row r="330">
          <cell r="F330">
            <v>10550</v>
          </cell>
          <cell r="G330">
            <v>0</v>
          </cell>
          <cell r="H330">
            <v>0</v>
          </cell>
          <cell r="J330">
            <v>10550</v>
          </cell>
          <cell r="K330">
            <v>0</v>
          </cell>
          <cell r="L330">
            <v>0</v>
          </cell>
        </row>
        <row r="331">
          <cell r="F331">
            <v>9500</v>
          </cell>
          <cell r="G331">
            <v>0</v>
          </cell>
          <cell r="H331">
            <v>0</v>
          </cell>
          <cell r="J331">
            <v>9500</v>
          </cell>
          <cell r="K331">
            <v>0</v>
          </cell>
          <cell r="L331">
            <v>0</v>
          </cell>
        </row>
        <row r="332">
          <cell r="F332">
            <v>20800</v>
          </cell>
          <cell r="G332">
            <v>0</v>
          </cell>
          <cell r="H332">
            <v>0</v>
          </cell>
          <cell r="J332">
            <v>20800</v>
          </cell>
          <cell r="K332">
            <v>0</v>
          </cell>
          <cell r="L332">
            <v>0</v>
          </cell>
        </row>
        <row r="333">
          <cell r="F333">
            <v>33000</v>
          </cell>
          <cell r="G333">
            <v>0</v>
          </cell>
          <cell r="H333">
            <v>0</v>
          </cell>
          <cell r="J333">
            <v>33000</v>
          </cell>
          <cell r="K333">
            <v>0</v>
          </cell>
          <cell r="L333">
            <v>0</v>
          </cell>
        </row>
        <row r="334">
          <cell r="F334">
            <v>12080</v>
          </cell>
          <cell r="G334">
            <v>0</v>
          </cell>
          <cell r="H334">
            <v>0</v>
          </cell>
          <cell r="J334">
            <v>12080</v>
          </cell>
          <cell r="K334">
            <v>0</v>
          </cell>
          <cell r="L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J335">
            <v>0</v>
          </cell>
          <cell r="K335">
            <v>0</v>
          </cell>
          <cell r="L335">
            <v>0</v>
          </cell>
        </row>
        <row r="336">
          <cell r="F336">
            <v>15500</v>
          </cell>
          <cell r="G336">
            <v>0</v>
          </cell>
          <cell r="H336">
            <v>0</v>
          </cell>
          <cell r="J336">
            <v>15500</v>
          </cell>
          <cell r="K336">
            <v>0</v>
          </cell>
          <cell r="L336">
            <v>0</v>
          </cell>
        </row>
        <row r="337">
          <cell r="F337">
            <v>17600</v>
          </cell>
          <cell r="G337">
            <v>0</v>
          </cell>
          <cell r="H337">
            <v>0</v>
          </cell>
          <cell r="J337">
            <v>17600</v>
          </cell>
          <cell r="K337">
            <v>0</v>
          </cell>
          <cell r="L337">
            <v>0</v>
          </cell>
        </row>
        <row r="338">
          <cell r="F338">
            <v>16230</v>
          </cell>
          <cell r="G338">
            <v>0</v>
          </cell>
          <cell r="H338">
            <v>0</v>
          </cell>
          <cell r="J338">
            <v>16230</v>
          </cell>
          <cell r="K338">
            <v>0</v>
          </cell>
          <cell r="L338">
            <v>0</v>
          </cell>
        </row>
        <row r="339">
          <cell r="F339">
            <v>30800</v>
          </cell>
          <cell r="G339">
            <v>0</v>
          </cell>
          <cell r="H339">
            <v>0</v>
          </cell>
          <cell r="J339">
            <v>30800</v>
          </cell>
          <cell r="K339">
            <v>0</v>
          </cell>
          <cell r="L339">
            <v>0</v>
          </cell>
        </row>
        <row r="340">
          <cell r="F340">
            <v>38000</v>
          </cell>
          <cell r="G340">
            <v>0</v>
          </cell>
          <cell r="H340">
            <v>0</v>
          </cell>
          <cell r="J340">
            <v>38000</v>
          </cell>
          <cell r="K340">
            <v>0</v>
          </cell>
          <cell r="L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F342">
            <v>20420</v>
          </cell>
          <cell r="G342">
            <v>0</v>
          </cell>
          <cell r="H342">
            <v>0</v>
          </cell>
          <cell r="J342">
            <v>20420</v>
          </cell>
          <cell r="K342">
            <v>0</v>
          </cell>
          <cell r="L342">
            <v>0</v>
          </cell>
        </row>
        <row r="343">
          <cell r="F343">
            <v>22510</v>
          </cell>
          <cell r="G343">
            <v>0</v>
          </cell>
          <cell r="H343">
            <v>0</v>
          </cell>
          <cell r="J343">
            <v>22510</v>
          </cell>
          <cell r="K343">
            <v>0</v>
          </cell>
          <cell r="L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</row>
        <row r="346">
          <cell r="F346">
            <v>13500</v>
          </cell>
          <cell r="G346">
            <v>0</v>
          </cell>
          <cell r="H346">
            <v>0</v>
          </cell>
          <cell r="J346">
            <v>13500</v>
          </cell>
          <cell r="K346">
            <v>0</v>
          </cell>
          <cell r="L346">
            <v>0</v>
          </cell>
        </row>
        <row r="347">
          <cell r="F347">
            <v>1600</v>
          </cell>
          <cell r="G347">
            <v>0</v>
          </cell>
          <cell r="H347">
            <v>0</v>
          </cell>
          <cell r="J347">
            <v>1600</v>
          </cell>
          <cell r="K347">
            <v>0</v>
          </cell>
          <cell r="L347">
            <v>0</v>
          </cell>
        </row>
        <row r="348">
          <cell r="F348">
            <v>7540</v>
          </cell>
          <cell r="G348">
            <v>0</v>
          </cell>
          <cell r="H348">
            <v>0</v>
          </cell>
          <cell r="J348">
            <v>7540</v>
          </cell>
          <cell r="K348">
            <v>0</v>
          </cell>
          <cell r="L348">
            <v>0</v>
          </cell>
        </row>
        <row r="349">
          <cell r="F349">
            <v>18500</v>
          </cell>
          <cell r="G349">
            <v>0</v>
          </cell>
          <cell r="H349">
            <v>0</v>
          </cell>
          <cell r="J349">
            <v>18500</v>
          </cell>
          <cell r="K349">
            <v>0</v>
          </cell>
          <cell r="L349">
            <v>0</v>
          </cell>
        </row>
        <row r="350">
          <cell r="F350">
            <v>12370</v>
          </cell>
          <cell r="G350">
            <v>0</v>
          </cell>
          <cell r="H350">
            <v>0</v>
          </cell>
          <cell r="J350">
            <v>12370</v>
          </cell>
          <cell r="K350">
            <v>0</v>
          </cell>
          <cell r="L350">
            <v>0</v>
          </cell>
        </row>
        <row r="351">
          <cell r="F351">
            <v>2100</v>
          </cell>
          <cell r="G351">
            <v>1008000</v>
          </cell>
          <cell r="H351">
            <v>0</v>
          </cell>
          <cell r="J351">
            <v>2100</v>
          </cell>
          <cell r="K351">
            <v>1008000</v>
          </cell>
          <cell r="L351">
            <v>0</v>
          </cell>
        </row>
        <row r="352">
          <cell r="F352">
            <v>2620</v>
          </cell>
          <cell r="G352">
            <v>0</v>
          </cell>
          <cell r="H352">
            <v>0</v>
          </cell>
          <cell r="J352">
            <v>2620</v>
          </cell>
          <cell r="K352">
            <v>0</v>
          </cell>
          <cell r="L352">
            <v>0</v>
          </cell>
        </row>
        <row r="353">
          <cell r="F353">
            <v>3150</v>
          </cell>
          <cell r="G353">
            <v>0</v>
          </cell>
          <cell r="H353">
            <v>0</v>
          </cell>
          <cell r="J353">
            <v>3150</v>
          </cell>
          <cell r="K353">
            <v>0</v>
          </cell>
          <cell r="L353">
            <v>0</v>
          </cell>
        </row>
        <row r="354">
          <cell r="F354">
            <v>3780</v>
          </cell>
          <cell r="G354">
            <v>0</v>
          </cell>
          <cell r="H354">
            <v>0</v>
          </cell>
          <cell r="J354">
            <v>3780</v>
          </cell>
          <cell r="K354">
            <v>0</v>
          </cell>
          <cell r="L354">
            <v>0</v>
          </cell>
        </row>
        <row r="355">
          <cell r="F355">
            <v>13500</v>
          </cell>
          <cell r="G355">
            <v>0</v>
          </cell>
          <cell r="H355">
            <v>0</v>
          </cell>
          <cell r="J355">
            <v>13500</v>
          </cell>
          <cell r="K355">
            <v>0</v>
          </cell>
          <cell r="L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J356">
            <v>0</v>
          </cell>
          <cell r="K356">
            <v>0</v>
          </cell>
          <cell r="L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J357">
            <v>0</v>
          </cell>
          <cell r="K357">
            <v>0</v>
          </cell>
          <cell r="L357">
            <v>0</v>
          </cell>
        </row>
        <row r="358">
          <cell r="F358">
            <v>0</v>
          </cell>
          <cell r="G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J359">
            <v>0</v>
          </cell>
          <cell r="K359">
            <v>0</v>
          </cell>
          <cell r="L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F362">
            <v>0</v>
          </cell>
          <cell r="G362">
            <v>0</v>
          </cell>
          <cell r="H362">
            <v>0</v>
          </cell>
          <cell r="J362">
            <v>0</v>
          </cell>
          <cell r="K362">
            <v>0</v>
          </cell>
          <cell r="L362">
            <v>0</v>
          </cell>
        </row>
        <row r="363">
          <cell r="F363">
            <v>450</v>
          </cell>
          <cell r="G363">
            <v>1080000</v>
          </cell>
          <cell r="H363">
            <v>0</v>
          </cell>
          <cell r="J363">
            <v>450</v>
          </cell>
          <cell r="K363">
            <v>1080000</v>
          </cell>
          <cell r="L363">
            <v>0</v>
          </cell>
        </row>
        <row r="364">
          <cell r="F364">
            <v>1320</v>
          </cell>
          <cell r="G364">
            <v>633600</v>
          </cell>
          <cell r="H364">
            <v>0</v>
          </cell>
          <cell r="J364">
            <v>1320</v>
          </cell>
          <cell r="K364">
            <v>633600</v>
          </cell>
          <cell r="L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F366">
            <v>350</v>
          </cell>
          <cell r="G366">
            <v>336000</v>
          </cell>
          <cell r="H366">
            <v>0</v>
          </cell>
          <cell r="J366">
            <v>350</v>
          </cell>
          <cell r="K366">
            <v>336000</v>
          </cell>
          <cell r="L366">
            <v>0</v>
          </cell>
        </row>
        <row r="367">
          <cell r="F367">
            <v>450</v>
          </cell>
          <cell r="G367">
            <v>432000</v>
          </cell>
          <cell r="H367">
            <v>0</v>
          </cell>
          <cell r="J367">
            <v>450</v>
          </cell>
          <cell r="K367">
            <v>432000</v>
          </cell>
          <cell r="L367">
            <v>0</v>
          </cell>
        </row>
        <row r="368">
          <cell r="F368">
            <v>1000</v>
          </cell>
          <cell r="G368">
            <v>0</v>
          </cell>
          <cell r="H368">
            <v>0</v>
          </cell>
          <cell r="J368">
            <v>1000</v>
          </cell>
          <cell r="K368">
            <v>0</v>
          </cell>
          <cell r="L368">
            <v>0</v>
          </cell>
        </row>
        <row r="369">
          <cell r="F369">
            <v>380</v>
          </cell>
          <cell r="G369">
            <v>0</v>
          </cell>
          <cell r="H369">
            <v>0</v>
          </cell>
          <cell r="J369">
            <v>380</v>
          </cell>
          <cell r="K369">
            <v>0</v>
          </cell>
          <cell r="L369">
            <v>0</v>
          </cell>
        </row>
        <row r="370">
          <cell r="F370">
            <v>1200</v>
          </cell>
          <cell r="G370">
            <v>288000</v>
          </cell>
          <cell r="H370">
            <v>0</v>
          </cell>
          <cell r="J370">
            <v>1200</v>
          </cell>
          <cell r="K370">
            <v>288000</v>
          </cell>
          <cell r="L370">
            <v>0</v>
          </cell>
        </row>
        <row r="371">
          <cell r="F371">
            <v>3500</v>
          </cell>
          <cell r="G371">
            <v>0</v>
          </cell>
          <cell r="H371">
            <v>0</v>
          </cell>
          <cell r="J371">
            <v>3500</v>
          </cell>
          <cell r="K371">
            <v>0</v>
          </cell>
          <cell r="L371">
            <v>0</v>
          </cell>
        </row>
        <row r="372">
          <cell r="F372">
            <v>380</v>
          </cell>
          <cell r="G372">
            <v>0</v>
          </cell>
          <cell r="H372">
            <v>0</v>
          </cell>
          <cell r="J372">
            <v>380</v>
          </cell>
          <cell r="K372">
            <v>0</v>
          </cell>
          <cell r="L372">
            <v>0</v>
          </cell>
        </row>
        <row r="373">
          <cell r="F373">
            <v>43</v>
          </cell>
          <cell r="G373">
            <v>41280</v>
          </cell>
          <cell r="H373">
            <v>0</v>
          </cell>
          <cell r="J373">
            <v>43</v>
          </cell>
          <cell r="K373">
            <v>41280</v>
          </cell>
          <cell r="L373">
            <v>0</v>
          </cell>
        </row>
        <row r="374">
          <cell r="F374">
            <v>10100</v>
          </cell>
          <cell r="G374">
            <v>0</v>
          </cell>
          <cell r="H374">
            <v>0</v>
          </cell>
          <cell r="J374">
            <v>10100</v>
          </cell>
          <cell r="K374">
            <v>0</v>
          </cell>
          <cell r="L374">
            <v>0</v>
          </cell>
        </row>
        <row r="375">
          <cell r="F375">
            <v>0</v>
          </cell>
          <cell r="G375">
            <v>0</v>
          </cell>
          <cell r="H375">
            <v>0</v>
          </cell>
          <cell r="J375">
            <v>0</v>
          </cell>
          <cell r="K375">
            <v>0</v>
          </cell>
          <cell r="L375">
            <v>0</v>
          </cell>
        </row>
        <row r="376">
          <cell r="F376">
            <v>9790</v>
          </cell>
          <cell r="G376">
            <v>0</v>
          </cell>
          <cell r="H376">
            <v>0</v>
          </cell>
          <cell r="J376">
            <v>9790</v>
          </cell>
          <cell r="K376">
            <v>0</v>
          </cell>
          <cell r="L376">
            <v>0</v>
          </cell>
        </row>
        <row r="377">
          <cell r="F377">
            <v>10170</v>
          </cell>
          <cell r="G377">
            <v>0</v>
          </cell>
          <cell r="H377">
            <v>0</v>
          </cell>
          <cell r="J377">
            <v>10170</v>
          </cell>
          <cell r="K377">
            <v>0</v>
          </cell>
          <cell r="L377">
            <v>0</v>
          </cell>
        </row>
        <row r="378">
          <cell r="F378">
            <v>66500</v>
          </cell>
          <cell r="G378">
            <v>0</v>
          </cell>
          <cell r="H378">
            <v>0</v>
          </cell>
          <cell r="J378">
            <v>66500</v>
          </cell>
          <cell r="K378">
            <v>0</v>
          </cell>
          <cell r="L378">
            <v>0</v>
          </cell>
        </row>
        <row r="379">
          <cell r="F379">
            <v>0</v>
          </cell>
          <cell r="G379">
            <v>0</v>
          </cell>
          <cell r="H379">
            <v>0</v>
          </cell>
          <cell r="J379">
            <v>0</v>
          </cell>
          <cell r="K379">
            <v>0</v>
          </cell>
          <cell r="L379">
            <v>0</v>
          </cell>
        </row>
        <row r="380">
          <cell r="F380">
            <v>2750</v>
          </cell>
          <cell r="G380">
            <v>0</v>
          </cell>
          <cell r="H380">
            <v>0</v>
          </cell>
          <cell r="J380">
            <v>2750</v>
          </cell>
          <cell r="K380">
            <v>0</v>
          </cell>
          <cell r="L380">
            <v>0</v>
          </cell>
        </row>
        <row r="381">
          <cell r="F381">
            <v>6500</v>
          </cell>
          <cell r="G381">
            <v>19500</v>
          </cell>
          <cell r="H381">
            <v>0</v>
          </cell>
          <cell r="J381">
            <v>6500</v>
          </cell>
          <cell r="K381">
            <v>19500</v>
          </cell>
          <cell r="L381">
            <v>0</v>
          </cell>
        </row>
        <row r="382">
          <cell r="F382">
            <v>550</v>
          </cell>
          <cell r="G382">
            <v>1650</v>
          </cell>
          <cell r="H382">
            <v>0</v>
          </cell>
          <cell r="J382">
            <v>550</v>
          </cell>
          <cell r="K382">
            <v>1650</v>
          </cell>
          <cell r="L382">
            <v>0</v>
          </cell>
        </row>
        <row r="383">
          <cell r="F383">
            <v>700</v>
          </cell>
          <cell r="G383">
            <v>0</v>
          </cell>
          <cell r="H383">
            <v>0</v>
          </cell>
          <cell r="J383">
            <v>700</v>
          </cell>
          <cell r="K383">
            <v>0</v>
          </cell>
          <cell r="L383">
            <v>0</v>
          </cell>
        </row>
        <row r="384">
          <cell r="F384">
            <v>0</v>
          </cell>
          <cell r="G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</row>
        <row r="385">
          <cell r="F385">
            <v>65000</v>
          </cell>
          <cell r="G385">
            <v>0</v>
          </cell>
          <cell r="H385">
            <v>0</v>
          </cell>
          <cell r="J385">
            <v>65000</v>
          </cell>
          <cell r="K385">
            <v>0</v>
          </cell>
          <cell r="L385">
            <v>0</v>
          </cell>
        </row>
        <row r="386">
          <cell r="F386">
            <v>72000</v>
          </cell>
          <cell r="G386">
            <v>0</v>
          </cell>
          <cell r="H386">
            <v>0</v>
          </cell>
          <cell r="J386">
            <v>72000</v>
          </cell>
          <cell r="K386">
            <v>0</v>
          </cell>
          <cell r="L386">
            <v>0</v>
          </cell>
        </row>
        <row r="387">
          <cell r="F387">
            <v>90000</v>
          </cell>
          <cell r="G387">
            <v>0</v>
          </cell>
          <cell r="H387">
            <v>0</v>
          </cell>
          <cell r="J387">
            <v>90000</v>
          </cell>
          <cell r="K387">
            <v>0</v>
          </cell>
          <cell r="L387">
            <v>0</v>
          </cell>
        </row>
        <row r="388">
          <cell r="F388">
            <v>120000</v>
          </cell>
          <cell r="G388">
            <v>0</v>
          </cell>
          <cell r="H388">
            <v>0</v>
          </cell>
          <cell r="J388">
            <v>120000</v>
          </cell>
          <cell r="K388">
            <v>0</v>
          </cell>
          <cell r="L388">
            <v>0</v>
          </cell>
        </row>
        <row r="389">
          <cell r="F389">
            <v>68000</v>
          </cell>
          <cell r="G389">
            <v>0</v>
          </cell>
          <cell r="H389">
            <v>0</v>
          </cell>
          <cell r="J389">
            <v>68000</v>
          </cell>
          <cell r="K389">
            <v>0</v>
          </cell>
          <cell r="L389">
            <v>0</v>
          </cell>
        </row>
        <row r="390">
          <cell r="F390">
            <v>90000</v>
          </cell>
          <cell r="G390">
            <v>0</v>
          </cell>
          <cell r="H390">
            <v>0</v>
          </cell>
          <cell r="J390">
            <v>90000</v>
          </cell>
          <cell r="K390">
            <v>0</v>
          </cell>
          <cell r="L390">
            <v>0</v>
          </cell>
        </row>
        <row r="391">
          <cell r="F391">
            <v>2337</v>
          </cell>
          <cell r="G391">
            <v>0</v>
          </cell>
          <cell r="H391">
            <v>0</v>
          </cell>
          <cell r="J391">
            <v>2337</v>
          </cell>
          <cell r="K391">
            <v>0</v>
          </cell>
          <cell r="L391">
            <v>0</v>
          </cell>
        </row>
        <row r="392">
          <cell r="F392">
            <v>3527</v>
          </cell>
          <cell r="G392">
            <v>0</v>
          </cell>
          <cell r="H392">
            <v>0</v>
          </cell>
          <cell r="J392">
            <v>3527</v>
          </cell>
          <cell r="K392">
            <v>0</v>
          </cell>
          <cell r="L392">
            <v>0</v>
          </cell>
        </row>
        <row r="393">
          <cell r="F393">
            <v>4717</v>
          </cell>
          <cell r="G393">
            <v>0</v>
          </cell>
          <cell r="H393">
            <v>0</v>
          </cell>
          <cell r="J393">
            <v>4717</v>
          </cell>
          <cell r="K393">
            <v>0</v>
          </cell>
          <cell r="L393">
            <v>0</v>
          </cell>
        </row>
        <row r="394">
          <cell r="F394">
            <v>3853</v>
          </cell>
          <cell r="G394">
            <v>0</v>
          </cell>
          <cell r="H394">
            <v>0</v>
          </cell>
          <cell r="J394">
            <v>3853</v>
          </cell>
          <cell r="K394">
            <v>0</v>
          </cell>
          <cell r="L394">
            <v>0</v>
          </cell>
        </row>
        <row r="395">
          <cell r="F395">
            <v>4590</v>
          </cell>
          <cell r="G395">
            <v>0</v>
          </cell>
          <cell r="H395">
            <v>0</v>
          </cell>
          <cell r="J395">
            <v>4590</v>
          </cell>
          <cell r="K395">
            <v>0</v>
          </cell>
          <cell r="L395">
            <v>0</v>
          </cell>
        </row>
        <row r="396">
          <cell r="F396">
            <v>5326</v>
          </cell>
          <cell r="G396">
            <v>0</v>
          </cell>
          <cell r="H396">
            <v>0</v>
          </cell>
          <cell r="J396">
            <v>5326</v>
          </cell>
          <cell r="K396">
            <v>0</v>
          </cell>
          <cell r="L396">
            <v>0</v>
          </cell>
        </row>
        <row r="397">
          <cell r="F397">
            <v>2677</v>
          </cell>
          <cell r="G397">
            <v>0</v>
          </cell>
          <cell r="H397">
            <v>0</v>
          </cell>
          <cell r="J397">
            <v>2677</v>
          </cell>
          <cell r="K397">
            <v>0</v>
          </cell>
          <cell r="L397">
            <v>0</v>
          </cell>
        </row>
        <row r="398">
          <cell r="F398">
            <v>4207</v>
          </cell>
          <cell r="G398">
            <v>0</v>
          </cell>
          <cell r="H398">
            <v>0</v>
          </cell>
          <cell r="J398">
            <v>4207</v>
          </cell>
          <cell r="K398">
            <v>0</v>
          </cell>
          <cell r="L398">
            <v>0</v>
          </cell>
        </row>
        <row r="399">
          <cell r="F399">
            <v>2240</v>
          </cell>
          <cell r="G399">
            <v>0</v>
          </cell>
          <cell r="H399">
            <v>0</v>
          </cell>
          <cell r="J399">
            <v>2240</v>
          </cell>
          <cell r="K399">
            <v>0</v>
          </cell>
          <cell r="L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J400">
            <v>0</v>
          </cell>
          <cell r="K400">
            <v>0</v>
          </cell>
          <cell r="L400">
            <v>0</v>
          </cell>
        </row>
        <row r="401">
          <cell r="F401">
            <v>490</v>
          </cell>
          <cell r="G401">
            <v>0</v>
          </cell>
          <cell r="H401">
            <v>0</v>
          </cell>
          <cell r="J401">
            <v>490</v>
          </cell>
          <cell r="K401">
            <v>0</v>
          </cell>
          <cell r="L401">
            <v>0</v>
          </cell>
        </row>
        <row r="402">
          <cell r="F402">
            <v>630</v>
          </cell>
          <cell r="G402">
            <v>0</v>
          </cell>
          <cell r="H402">
            <v>0</v>
          </cell>
          <cell r="J402">
            <v>630</v>
          </cell>
          <cell r="K402">
            <v>0</v>
          </cell>
          <cell r="L402">
            <v>0</v>
          </cell>
        </row>
        <row r="403">
          <cell r="F403">
            <v>1335</v>
          </cell>
          <cell r="G403">
            <v>0</v>
          </cell>
          <cell r="H403">
            <v>0</v>
          </cell>
          <cell r="J403">
            <v>1335</v>
          </cell>
          <cell r="K403">
            <v>0</v>
          </cell>
          <cell r="L403">
            <v>0</v>
          </cell>
        </row>
        <row r="404">
          <cell r="F404">
            <v>1080</v>
          </cell>
          <cell r="G404">
            <v>0</v>
          </cell>
          <cell r="H404">
            <v>0</v>
          </cell>
          <cell r="J404">
            <v>1080</v>
          </cell>
          <cell r="K404">
            <v>0</v>
          </cell>
          <cell r="L404">
            <v>0</v>
          </cell>
        </row>
        <row r="405">
          <cell r="F405">
            <v>1358</v>
          </cell>
          <cell r="G405">
            <v>0</v>
          </cell>
          <cell r="H405">
            <v>0</v>
          </cell>
          <cell r="J405">
            <v>1358</v>
          </cell>
          <cell r="K405">
            <v>0</v>
          </cell>
          <cell r="L405">
            <v>0</v>
          </cell>
        </row>
        <row r="406">
          <cell r="F406">
            <v>774</v>
          </cell>
          <cell r="G406">
            <v>0</v>
          </cell>
          <cell r="H406">
            <v>0</v>
          </cell>
          <cell r="J406">
            <v>774</v>
          </cell>
          <cell r="K406">
            <v>0</v>
          </cell>
          <cell r="L406">
            <v>0</v>
          </cell>
        </row>
        <row r="407">
          <cell r="F407">
            <v>834</v>
          </cell>
          <cell r="G407">
            <v>0</v>
          </cell>
          <cell r="H407">
            <v>0</v>
          </cell>
          <cell r="J407">
            <v>834</v>
          </cell>
          <cell r="K407">
            <v>0</v>
          </cell>
          <cell r="L407">
            <v>0</v>
          </cell>
        </row>
        <row r="408">
          <cell r="F408">
            <v>1166</v>
          </cell>
          <cell r="G408">
            <v>0</v>
          </cell>
          <cell r="H408">
            <v>0</v>
          </cell>
          <cell r="J408">
            <v>1166</v>
          </cell>
          <cell r="K408">
            <v>0</v>
          </cell>
          <cell r="L408">
            <v>0</v>
          </cell>
        </row>
        <row r="409">
          <cell r="F409">
            <v>1930</v>
          </cell>
          <cell r="G409">
            <v>0</v>
          </cell>
          <cell r="H409">
            <v>0</v>
          </cell>
          <cell r="J409">
            <v>1930</v>
          </cell>
          <cell r="K409">
            <v>0</v>
          </cell>
          <cell r="L409">
            <v>0</v>
          </cell>
        </row>
        <row r="410">
          <cell r="F410">
            <v>1955</v>
          </cell>
          <cell r="G410">
            <v>0</v>
          </cell>
          <cell r="H410">
            <v>0</v>
          </cell>
          <cell r="J410">
            <v>1955</v>
          </cell>
          <cell r="K410">
            <v>0</v>
          </cell>
          <cell r="L410">
            <v>0</v>
          </cell>
        </row>
        <row r="411">
          <cell r="F411">
            <v>2500</v>
          </cell>
          <cell r="G411">
            <v>0</v>
          </cell>
          <cell r="H411">
            <v>0</v>
          </cell>
          <cell r="J411">
            <v>2500</v>
          </cell>
          <cell r="K411">
            <v>0</v>
          </cell>
          <cell r="L411">
            <v>0</v>
          </cell>
        </row>
        <row r="412">
          <cell r="F412">
            <v>0</v>
          </cell>
          <cell r="G412">
            <v>0</v>
          </cell>
          <cell r="H412">
            <v>0</v>
          </cell>
          <cell r="J412">
            <v>0</v>
          </cell>
          <cell r="K412">
            <v>0</v>
          </cell>
          <cell r="L412">
            <v>0</v>
          </cell>
        </row>
        <row r="413">
          <cell r="F413">
            <v>820</v>
          </cell>
          <cell r="G413">
            <v>0</v>
          </cell>
          <cell r="H413">
            <v>0</v>
          </cell>
          <cell r="J413">
            <v>820</v>
          </cell>
          <cell r="K413">
            <v>0</v>
          </cell>
          <cell r="L413">
            <v>0</v>
          </cell>
        </row>
        <row r="414">
          <cell r="F414">
            <v>820</v>
          </cell>
          <cell r="G414">
            <v>0</v>
          </cell>
          <cell r="H414">
            <v>0</v>
          </cell>
          <cell r="J414">
            <v>820</v>
          </cell>
          <cell r="K414">
            <v>0</v>
          </cell>
          <cell r="L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J415">
            <v>0</v>
          </cell>
          <cell r="K415">
            <v>0</v>
          </cell>
          <cell r="L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J416">
            <v>0</v>
          </cell>
          <cell r="K416">
            <v>0</v>
          </cell>
          <cell r="L416">
            <v>0</v>
          </cell>
        </row>
        <row r="417">
          <cell r="F417">
            <v>48000</v>
          </cell>
          <cell r="G417">
            <v>0</v>
          </cell>
          <cell r="H417">
            <v>0</v>
          </cell>
          <cell r="J417">
            <v>48000</v>
          </cell>
          <cell r="K417">
            <v>0</v>
          </cell>
          <cell r="L417">
            <v>0</v>
          </cell>
        </row>
        <row r="418">
          <cell r="F418">
            <v>38000</v>
          </cell>
          <cell r="G418">
            <v>0</v>
          </cell>
          <cell r="H418">
            <v>0</v>
          </cell>
          <cell r="J418">
            <v>38000</v>
          </cell>
          <cell r="K418">
            <v>0</v>
          </cell>
          <cell r="L418">
            <v>0</v>
          </cell>
        </row>
        <row r="419">
          <cell r="F419">
            <v>86000</v>
          </cell>
          <cell r="G419">
            <v>0</v>
          </cell>
          <cell r="H419">
            <v>0</v>
          </cell>
          <cell r="J419">
            <v>86000</v>
          </cell>
          <cell r="K419">
            <v>0</v>
          </cell>
          <cell r="L419">
            <v>0</v>
          </cell>
        </row>
        <row r="420">
          <cell r="F420">
            <v>43000</v>
          </cell>
          <cell r="G420">
            <v>0</v>
          </cell>
          <cell r="H420">
            <v>0</v>
          </cell>
          <cell r="J420">
            <v>43000</v>
          </cell>
          <cell r="K420">
            <v>0</v>
          </cell>
          <cell r="L420">
            <v>0</v>
          </cell>
        </row>
        <row r="421">
          <cell r="F421">
            <v>4000</v>
          </cell>
          <cell r="G421">
            <v>0</v>
          </cell>
          <cell r="H421">
            <v>0</v>
          </cell>
          <cell r="J421">
            <v>4000</v>
          </cell>
          <cell r="K421">
            <v>0</v>
          </cell>
          <cell r="L421">
            <v>0</v>
          </cell>
        </row>
        <row r="422">
          <cell r="F422">
            <v>20000</v>
          </cell>
          <cell r="G422">
            <v>0</v>
          </cell>
          <cell r="H422">
            <v>0</v>
          </cell>
          <cell r="J422">
            <v>20000</v>
          </cell>
          <cell r="K422">
            <v>0</v>
          </cell>
          <cell r="L422">
            <v>0</v>
          </cell>
        </row>
        <row r="423">
          <cell r="F423">
            <v>16000</v>
          </cell>
          <cell r="G423">
            <v>0</v>
          </cell>
          <cell r="H423">
            <v>0</v>
          </cell>
          <cell r="J423">
            <v>16000</v>
          </cell>
          <cell r="K423">
            <v>0</v>
          </cell>
          <cell r="L423">
            <v>0</v>
          </cell>
        </row>
        <row r="424">
          <cell r="F424">
            <v>170000</v>
          </cell>
          <cell r="G424">
            <v>0</v>
          </cell>
          <cell r="H424">
            <v>0</v>
          </cell>
          <cell r="J424">
            <v>170000</v>
          </cell>
          <cell r="K424">
            <v>0</v>
          </cell>
          <cell r="L424">
            <v>0</v>
          </cell>
        </row>
        <row r="425">
          <cell r="F425">
            <v>150000</v>
          </cell>
          <cell r="G425">
            <v>0</v>
          </cell>
          <cell r="H425">
            <v>0</v>
          </cell>
          <cell r="J425">
            <v>150000</v>
          </cell>
          <cell r="K425">
            <v>0</v>
          </cell>
          <cell r="L425">
            <v>0</v>
          </cell>
        </row>
        <row r="426">
          <cell r="F426">
            <v>120000</v>
          </cell>
          <cell r="G426">
            <v>0</v>
          </cell>
          <cell r="H426">
            <v>0</v>
          </cell>
          <cell r="J426">
            <v>120000</v>
          </cell>
          <cell r="K426">
            <v>0</v>
          </cell>
          <cell r="L426">
            <v>0</v>
          </cell>
        </row>
        <row r="427">
          <cell r="F427">
            <v>55000</v>
          </cell>
          <cell r="G427">
            <v>0</v>
          </cell>
          <cell r="H427">
            <v>0</v>
          </cell>
          <cell r="J427">
            <v>55000</v>
          </cell>
          <cell r="K427">
            <v>0</v>
          </cell>
          <cell r="L427">
            <v>0</v>
          </cell>
        </row>
        <row r="428">
          <cell r="F428">
            <v>35000</v>
          </cell>
          <cell r="G428">
            <v>0</v>
          </cell>
          <cell r="H428">
            <v>0</v>
          </cell>
          <cell r="J428">
            <v>35000</v>
          </cell>
          <cell r="K428">
            <v>0</v>
          </cell>
          <cell r="L428">
            <v>0</v>
          </cell>
        </row>
        <row r="429">
          <cell r="F429">
            <v>20000</v>
          </cell>
          <cell r="G429">
            <v>0</v>
          </cell>
          <cell r="H429">
            <v>0</v>
          </cell>
          <cell r="J429">
            <v>20000</v>
          </cell>
          <cell r="K429">
            <v>0</v>
          </cell>
          <cell r="L429">
            <v>0</v>
          </cell>
        </row>
        <row r="430">
          <cell r="F430">
            <v>10000</v>
          </cell>
          <cell r="G430">
            <v>0</v>
          </cell>
          <cell r="H430">
            <v>0</v>
          </cell>
          <cell r="J430">
            <v>10000</v>
          </cell>
          <cell r="K430">
            <v>0</v>
          </cell>
          <cell r="L430">
            <v>0</v>
          </cell>
        </row>
        <row r="431">
          <cell r="F431">
            <v>74000</v>
          </cell>
          <cell r="G431">
            <v>0</v>
          </cell>
          <cell r="H431">
            <v>0</v>
          </cell>
          <cell r="J431">
            <v>74000</v>
          </cell>
          <cell r="K431">
            <v>0</v>
          </cell>
          <cell r="L431">
            <v>0</v>
          </cell>
        </row>
        <row r="432">
          <cell r="F432">
            <v>370000</v>
          </cell>
          <cell r="G432">
            <v>0</v>
          </cell>
          <cell r="H432">
            <v>0</v>
          </cell>
          <cell r="J432">
            <v>370000</v>
          </cell>
          <cell r="K432">
            <v>0</v>
          </cell>
          <cell r="L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</row>
        <row r="434">
          <cell r="F434">
            <v>1298000</v>
          </cell>
          <cell r="G434">
            <v>0</v>
          </cell>
          <cell r="H434">
            <v>0</v>
          </cell>
          <cell r="I434">
            <v>0</v>
          </cell>
          <cell r="J434">
            <v>1298000</v>
          </cell>
          <cell r="K434">
            <v>0</v>
          </cell>
          <cell r="L434">
            <v>0</v>
          </cell>
          <cell r="M434">
            <v>0</v>
          </cell>
        </row>
        <row r="435">
          <cell r="F435">
            <v>1056000</v>
          </cell>
          <cell r="G435">
            <v>0</v>
          </cell>
          <cell r="H435">
            <v>0</v>
          </cell>
          <cell r="I435">
            <v>0</v>
          </cell>
          <cell r="J435">
            <v>1056000</v>
          </cell>
          <cell r="K435">
            <v>0</v>
          </cell>
          <cell r="L435">
            <v>0</v>
          </cell>
          <cell r="M435">
            <v>0</v>
          </cell>
        </row>
        <row r="436">
          <cell r="F436">
            <v>3740000</v>
          </cell>
          <cell r="G436">
            <v>0</v>
          </cell>
          <cell r="H436">
            <v>0</v>
          </cell>
          <cell r="I436">
            <v>0</v>
          </cell>
          <cell r="J436">
            <v>3740000</v>
          </cell>
          <cell r="K436">
            <v>0</v>
          </cell>
          <cell r="L436">
            <v>0</v>
          </cell>
          <cell r="M436">
            <v>0</v>
          </cell>
        </row>
        <row r="437">
          <cell r="F437">
            <v>528000</v>
          </cell>
          <cell r="G437">
            <v>0</v>
          </cell>
          <cell r="H437">
            <v>0</v>
          </cell>
          <cell r="I437">
            <v>0</v>
          </cell>
          <cell r="J437">
            <v>528000</v>
          </cell>
          <cell r="K437">
            <v>0</v>
          </cell>
          <cell r="L437">
            <v>0</v>
          </cell>
          <cell r="M437">
            <v>0</v>
          </cell>
        </row>
        <row r="438">
          <cell r="F438">
            <v>616000</v>
          </cell>
          <cell r="G438">
            <v>0</v>
          </cell>
          <cell r="H438">
            <v>0</v>
          </cell>
          <cell r="I438">
            <v>0</v>
          </cell>
          <cell r="J438">
            <v>616000</v>
          </cell>
          <cell r="K438">
            <v>0</v>
          </cell>
          <cell r="L438">
            <v>0</v>
          </cell>
          <cell r="M438">
            <v>0</v>
          </cell>
        </row>
        <row r="439">
          <cell r="F439">
            <v>913000</v>
          </cell>
          <cell r="G439">
            <v>0</v>
          </cell>
          <cell r="H439">
            <v>0</v>
          </cell>
          <cell r="I439">
            <v>0</v>
          </cell>
          <cell r="J439">
            <v>913000</v>
          </cell>
          <cell r="K439">
            <v>0</v>
          </cell>
          <cell r="L439">
            <v>0</v>
          </cell>
          <cell r="M439">
            <v>0</v>
          </cell>
        </row>
        <row r="440">
          <cell r="F440">
            <v>792000</v>
          </cell>
          <cell r="G440">
            <v>0</v>
          </cell>
          <cell r="H440">
            <v>0</v>
          </cell>
          <cell r="I440">
            <v>0</v>
          </cell>
          <cell r="J440">
            <v>792000</v>
          </cell>
          <cell r="K440">
            <v>0</v>
          </cell>
          <cell r="L440">
            <v>0</v>
          </cell>
          <cell r="M440">
            <v>0</v>
          </cell>
        </row>
        <row r="441">
          <cell r="F441">
            <v>1551000</v>
          </cell>
          <cell r="G441">
            <v>0</v>
          </cell>
          <cell r="H441">
            <v>0</v>
          </cell>
          <cell r="I441">
            <v>0</v>
          </cell>
          <cell r="J441">
            <v>1551000</v>
          </cell>
          <cell r="K441">
            <v>0</v>
          </cell>
          <cell r="L441">
            <v>0</v>
          </cell>
          <cell r="M441">
            <v>0</v>
          </cell>
        </row>
        <row r="442">
          <cell r="F442">
            <v>1056000</v>
          </cell>
          <cell r="G442">
            <v>0</v>
          </cell>
          <cell r="H442">
            <v>0</v>
          </cell>
          <cell r="I442">
            <v>0</v>
          </cell>
          <cell r="J442">
            <v>1056000</v>
          </cell>
          <cell r="K442">
            <v>0</v>
          </cell>
          <cell r="L442">
            <v>0</v>
          </cell>
          <cell r="M442">
            <v>0</v>
          </cell>
        </row>
        <row r="443">
          <cell r="F443">
            <v>616000</v>
          </cell>
          <cell r="G443">
            <v>0</v>
          </cell>
          <cell r="H443">
            <v>0</v>
          </cell>
          <cell r="I443">
            <v>0</v>
          </cell>
          <cell r="J443">
            <v>616000</v>
          </cell>
          <cell r="K443">
            <v>0</v>
          </cell>
          <cell r="L443">
            <v>0</v>
          </cell>
          <cell r="M443">
            <v>0</v>
          </cell>
        </row>
        <row r="444">
          <cell r="F444">
            <v>222000</v>
          </cell>
          <cell r="G444">
            <v>0</v>
          </cell>
          <cell r="H444">
            <v>0</v>
          </cell>
          <cell r="I444">
            <v>0</v>
          </cell>
          <cell r="J444">
            <v>222000</v>
          </cell>
          <cell r="K444">
            <v>0</v>
          </cell>
          <cell r="L444">
            <v>0</v>
          </cell>
          <cell r="M444">
            <v>0</v>
          </cell>
        </row>
        <row r="445">
          <cell r="F445">
            <v>2057000</v>
          </cell>
          <cell r="G445">
            <v>0</v>
          </cell>
          <cell r="H445">
            <v>0</v>
          </cell>
          <cell r="I445">
            <v>0</v>
          </cell>
          <cell r="J445">
            <v>2057000</v>
          </cell>
          <cell r="K445">
            <v>0</v>
          </cell>
          <cell r="L445">
            <v>0</v>
          </cell>
          <cell r="M445">
            <v>0</v>
          </cell>
        </row>
        <row r="446">
          <cell r="F446">
            <v>1254000</v>
          </cell>
          <cell r="G446">
            <v>0</v>
          </cell>
          <cell r="H446">
            <v>0</v>
          </cell>
          <cell r="I446">
            <v>0</v>
          </cell>
          <cell r="J446">
            <v>1254000</v>
          </cell>
          <cell r="K446">
            <v>0</v>
          </cell>
          <cell r="L446">
            <v>0</v>
          </cell>
          <cell r="M446">
            <v>0</v>
          </cell>
        </row>
        <row r="447">
          <cell r="F447">
            <v>528000</v>
          </cell>
          <cell r="G447">
            <v>0</v>
          </cell>
          <cell r="H447">
            <v>0</v>
          </cell>
          <cell r="I447">
            <v>0</v>
          </cell>
          <cell r="J447">
            <v>528000</v>
          </cell>
          <cell r="K447">
            <v>0</v>
          </cell>
          <cell r="L447">
            <v>0</v>
          </cell>
          <cell r="M447">
            <v>0</v>
          </cell>
        </row>
        <row r="448">
          <cell r="F448">
            <v>528000</v>
          </cell>
          <cell r="G448">
            <v>0</v>
          </cell>
          <cell r="H448">
            <v>0</v>
          </cell>
          <cell r="J448">
            <v>528000</v>
          </cell>
          <cell r="K448">
            <v>0</v>
          </cell>
          <cell r="L448">
            <v>0</v>
          </cell>
        </row>
        <row r="449">
          <cell r="F449">
            <v>528000</v>
          </cell>
          <cell r="G449">
            <v>0</v>
          </cell>
          <cell r="H449">
            <v>0</v>
          </cell>
          <cell r="I449">
            <v>0</v>
          </cell>
          <cell r="J449">
            <v>528000</v>
          </cell>
          <cell r="K449">
            <v>0</v>
          </cell>
          <cell r="L449">
            <v>0</v>
          </cell>
          <cell r="M449">
            <v>0</v>
          </cell>
        </row>
        <row r="450">
          <cell r="F450">
            <v>528000</v>
          </cell>
          <cell r="G450">
            <v>0</v>
          </cell>
          <cell r="H450">
            <v>0</v>
          </cell>
          <cell r="I450">
            <v>0</v>
          </cell>
          <cell r="J450">
            <v>528000</v>
          </cell>
          <cell r="K450">
            <v>0</v>
          </cell>
          <cell r="L450">
            <v>0</v>
          </cell>
          <cell r="M450">
            <v>0</v>
          </cell>
        </row>
        <row r="451"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</row>
        <row r="452">
          <cell r="F452">
            <v>5200</v>
          </cell>
          <cell r="G452">
            <v>0</v>
          </cell>
          <cell r="H452">
            <v>0</v>
          </cell>
          <cell r="I452">
            <v>0</v>
          </cell>
          <cell r="J452">
            <v>5200</v>
          </cell>
          <cell r="K452">
            <v>0</v>
          </cell>
          <cell r="L452">
            <v>0</v>
          </cell>
          <cell r="M452">
            <v>0</v>
          </cell>
        </row>
        <row r="453">
          <cell r="F453">
            <v>2350</v>
          </cell>
          <cell r="G453">
            <v>0</v>
          </cell>
          <cell r="H453">
            <v>0</v>
          </cell>
          <cell r="I453">
            <v>0</v>
          </cell>
          <cell r="J453">
            <v>2350</v>
          </cell>
          <cell r="K453">
            <v>0</v>
          </cell>
          <cell r="L453">
            <v>0</v>
          </cell>
          <cell r="M453">
            <v>0</v>
          </cell>
        </row>
        <row r="454">
          <cell r="F454">
            <v>14000</v>
          </cell>
          <cell r="G454">
            <v>0</v>
          </cell>
          <cell r="H454">
            <v>0</v>
          </cell>
          <cell r="I454">
            <v>0</v>
          </cell>
          <cell r="J454">
            <v>14000</v>
          </cell>
          <cell r="K454">
            <v>0</v>
          </cell>
          <cell r="L454">
            <v>0</v>
          </cell>
          <cell r="M454">
            <v>0</v>
          </cell>
        </row>
        <row r="455">
          <cell r="F455">
            <v>15000</v>
          </cell>
          <cell r="G455">
            <v>0</v>
          </cell>
          <cell r="H455">
            <v>0</v>
          </cell>
          <cell r="I455">
            <v>0</v>
          </cell>
          <cell r="J455">
            <v>15000</v>
          </cell>
          <cell r="K455">
            <v>0</v>
          </cell>
          <cell r="L455">
            <v>0</v>
          </cell>
          <cell r="M455">
            <v>0</v>
          </cell>
        </row>
        <row r="456">
          <cell r="F456">
            <v>30000</v>
          </cell>
          <cell r="G456">
            <v>0</v>
          </cell>
          <cell r="H456">
            <v>0</v>
          </cell>
          <cell r="I456">
            <v>0</v>
          </cell>
          <cell r="J456">
            <v>30000</v>
          </cell>
          <cell r="K456">
            <v>0</v>
          </cell>
          <cell r="L456">
            <v>0</v>
          </cell>
          <cell r="M456">
            <v>0</v>
          </cell>
        </row>
        <row r="457">
          <cell r="F457">
            <v>40000</v>
          </cell>
          <cell r="G457">
            <v>0</v>
          </cell>
          <cell r="H457">
            <v>0</v>
          </cell>
          <cell r="I457">
            <v>0</v>
          </cell>
          <cell r="J457">
            <v>40000</v>
          </cell>
          <cell r="K457">
            <v>0</v>
          </cell>
          <cell r="L457">
            <v>0</v>
          </cell>
          <cell r="M457">
            <v>0</v>
          </cell>
        </row>
        <row r="458">
          <cell r="F458">
            <v>60000</v>
          </cell>
          <cell r="G458">
            <v>0</v>
          </cell>
          <cell r="H458">
            <v>0</v>
          </cell>
          <cell r="I458">
            <v>0</v>
          </cell>
          <cell r="J458">
            <v>60000</v>
          </cell>
          <cell r="K458">
            <v>0</v>
          </cell>
          <cell r="L458">
            <v>0</v>
          </cell>
          <cell r="M458">
            <v>0</v>
          </cell>
        </row>
        <row r="459">
          <cell r="F459">
            <v>20000</v>
          </cell>
          <cell r="G459">
            <v>0</v>
          </cell>
          <cell r="H459">
            <v>0</v>
          </cell>
          <cell r="I459">
            <v>0</v>
          </cell>
          <cell r="J459">
            <v>20000</v>
          </cell>
          <cell r="K459">
            <v>0</v>
          </cell>
          <cell r="L459">
            <v>0</v>
          </cell>
          <cell r="M459">
            <v>0</v>
          </cell>
        </row>
        <row r="460">
          <cell r="F460">
            <v>35000</v>
          </cell>
          <cell r="G460">
            <v>0</v>
          </cell>
          <cell r="H460">
            <v>0</v>
          </cell>
          <cell r="I460">
            <v>0</v>
          </cell>
          <cell r="J460">
            <v>35000</v>
          </cell>
          <cell r="K460">
            <v>0</v>
          </cell>
          <cell r="L460">
            <v>0</v>
          </cell>
          <cell r="M460">
            <v>0</v>
          </cell>
        </row>
        <row r="461">
          <cell r="F461">
            <v>63000</v>
          </cell>
          <cell r="G461">
            <v>0</v>
          </cell>
          <cell r="H461">
            <v>0</v>
          </cell>
          <cell r="I461">
            <v>0</v>
          </cell>
          <cell r="J461">
            <v>63000</v>
          </cell>
          <cell r="K461">
            <v>0</v>
          </cell>
          <cell r="L461">
            <v>0</v>
          </cell>
          <cell r="M461">
            <v>0</v>
          </cell>
        </row>
        <row r="462">
          <cell r="F462">
            <v>884</v>
          </cell>
          <cell r="G462">
            <v>0</v>
          </cell>
          <cell r="H462">
            <v>0</v>
          </cell>
          <cell r="I462">
            <v>0</v>
          </cell>
          <cell r="J462">
            <v>884</v>
          </cell>
          <cell r="K462">
            <v>0</v>
          </cell>
          <cell r="L462">
            <v>0</v>
          </cell>
          <cell r="M462">
            <v>0</v>
          </cell>
        </row>
        <row r="463">
          <cell r="F463">
            <v>25500</v>
          </cell>
          <cell r="G463">
            <v>0</v>
          </cell>
          <cell r="H463">
            <v>0</v>
          </cell>
          <cell r="I463">
            <v>0</v>
          </cell>
          <cell r="J463">
            <v>25500</v>
          </cell>
          <cell r="K463">
            <v>0</v>
          </cell>
          <cell r="L463">
            <v>0</v>
          </cell>
          <cell r="M463">
            <v>0</v>
          </cell>
        </row>
        <row r="464">
          <cell r="F464">
            <v>28800</v>
          </cell>
          <cell r="G464">
            <v>0</v>
          </cell>
          <cell r="H464">
            <v>0</v>
          </cell>
          <cell r="I464">
            <v>0</v>
          </cell>
          <cell r="J464">
            <v>28800</v>
          </cell>
          <cell r="K464">
            <v>0</v>
          </cell>
          <cell r="L464">
            <v>0</v>
          </cell>
          <cell r="M464">
            <v>0</v>
          </cell>
        </row>
        <row r="465">
          <cell r="F465">
            <v>44500</v>
          </cell>
          <cell r="G465">
            <v>0</v>
          </cell>
          <cell r="H465">
            <v>0</v>
          </cell>
          <cell r="I465">
            <v>0</v>
          </cell>
          <cell r="J465">
            <v>44500</v>
          </cell>
          <cell r="K465">
            <v>0</v>
          </cell>
          <cell r="L465">
            <v>0</v>
          </cell>
          <cell r="M465">
            <v>0</v>
          </cell>
        </row>
        <row r="466">
          <cell r="F466">
            <v>44000</v>
          </cell>
          <cell r="G466">
            <v>0</v>
          </cell>
          <cell r="H466">
            <v>0</v>
          </cell>
          <cell r="I466">
            <v>0</v>
          </cell>
          <cell r="J466">
            <v>44000</v>
          </cell>
          <cell r="K466">
            <v>0</v>
          </cell>
          <cell r="L466">
            <v>0</v>
          </cell>
          <cell r="M466">
            <v>0</v>
          </cell>
        </row>
        <row r="467">
          <cell r="F467">
            <v>57400</v>
          </cell>
          <cell r="G467">
            <v>0</v>
          </cell>
          <cell r="H467">
            <v>0</v>
          </cell>
          <cell r="I467">
            <v>0</v>
          </cell>
          <cell r="J467">
            <v>57400</v>
          </cell>
          <cell r="K467">
            <v>0</v>
          </cell>
          <cell r="L467">
            <v>0</v>
          </cell>
          <cell r="M467">
            <v>0</v>
          </cell>
        </row>
        <row r="468">
          <cell r="F468">
            <v>192000</v>
          </cell>
          <cell r="G468">
            <v>0</v>
          </cell>
          <cell r="H468">
            <v>0</v>
          </cell>
          <cell r="I468">
            <v>0</v>
          </cell>
          <cell r="J468">
            <v>192000</v>
          </cell>
          <cell r="K468">
            <v>0</v>
          </cell>
          <cell r="L468">
            <v>0</v>
          </cell>
          <cell r="M468">
            <v>0</v>
          </cell>
        </row>
        <row r="469">
          <cell r="F469">
            <v>98100</v>
          </cell>
          <cell r="G469">
            <v>0</v>
          </cell>
          <cell r="H469">
            <v>0</v>
          </cell>
          <cell r="I469">
            <v>0</v>
          </cell>
          <cell r="J469">
            <v>98100</v>
          </cell>
          <cell r="K469">
            <v>0</v>
          </cell>
          <cell r="L469">
            <v>0</v>
          </cell>
          <cell r="M469">
            <v>0</v>
          </cell>
        </row>
        <row r="470">
          <cell r="F470">
            <v>142000</v>
          </cell>
          <cell r="G470">
            <v>0</v>
          </cell>
          <cell r="H470">
            <v>0</v>
          </cell>
          <cell r="I470">
            <v>0</v>
          </cell>
          <cell r="J470">
            <v>142000</v>
          </cell>
          <cell r="K470">
            <v>0</v>
          </cell>
          <cell r="L470">
            <v>0</v>
          </cell>
          <cell r="M470">
            <v>0</v>
          </cell>
        </row>
        <row r="471">
          <cell r="F471">
            <v>192000</v>
          </cell>
          <cell r="G471">
            <v>0</v>
          </cell>
          <cell r="H471">
            <v>0</v>
          </cell>
          <cell r="I471">
            <v>0</v>
          </cell>
          <cell r="J471">
            <v>192000</v>
          </cell>
          <cell r="K471">
            <v>0</v>
          </cell>
          <cell r="L471">
            <v>0</v>
          </cell>
          <cell r="M471">
            <v>0</v>
          </cell>
        </row>
        <row r="472">
          <cell r="F472">
            <v>25500</v>
          </cell>
          <cell r="G472">
            <v>0</v>
          </cell>
          <cell r="H472">
            <v>0</v>
          </cell>
          <cell r="I472">
            <v>0</v>
          </cell>
          <cell r="J472">
            <v>25500</v>
          </cell>
          <cell r="K472">
            <v>0</v>
          </cell>
          <cell r="L472">
            <v>0</v>
          </cell>
          <cell r="M472">
            <v>0</v>
          </cell>
        </row>
        <row r="473">
          <cell r="F473">
            <v>28800</v>
          </cell>
          <cell r="G473">
            <v>0</v>
          </cell>
          <cell r="H473">
            <v>0</v>
          </cell>
          <cell r="I473">
            <v>0</v>
          </cell>
          <cell r="J473">
            <v>28800</v>
          </cell>
          <cell r="K473">
            <v>0</v>
          </cell>
          <cell r="L473">
            <v>0</v>
          </cell>
          <cell r="M473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</row>
        <row r="475">
          <cell r="F475">
            <v>850000</v>
          </cell>
          <cell r="G475">
            <v>0</v>
          </cell>
          <cell r="H475">
            <v>0</v>
          </cell>
          <cell r="I475">
            <v>0</v>
          </cell>
          <cell r="J475">
            <v>850000</v>
          </cell>
          <cell r="K475">
            <v>0</v>
          </cell>
          <cell r="L475">
            <v>0</v>
          </cell>
          <cell r="M475">
            <v>0</v>
          </cell>
        </row>
        <row r="476">
          <cell r="F476">
            <v>12100000</v>
          </cell>
          <cell r="G476">
            <v>0</v>
          </cell>
          <cell r="H476">
            <v>0</v>
          </cell>
          <cell r="I476">
            <v>0</v>
          </cell>
          <cell r="J476">
            <v>12100000</v>
          </cell>
          <cell r="K476">
            <v>0</v>
          </cell>
          <cell r="L476">
            <v>0</v>
          </cell>
          <cell r="M476">
            <v>0</v>
          </cell>
        </row>
        <row r="477">
          <cell r="F477">
            <v>24800</v>
          </cell>
          <cell r="G477">
            <v>0</v>
          </cell>
          <cell r="H477">
            <v>0</v>
          </cell>
          <cell r="I477">
            <v>0</v>
          </cell>
          <cell r="J477">
            <v>24800</v>
          </cell>
          <cell r="K477">
            <v>0</v>
          </cell>
          <cell r="L477">
            <v>0</v>
          </cell>
          <cell r="M477">
            <v>0</v>
          </cell>
        </row>
        <row r="478">
          <cell r="F478">
            <v>130000</v>
          </cell>
          <cell r="G478">
            <v>0</v>
          </cell>
          <cell r="H478">
            <v>0</v>
          </cell>
          <cell r="I478">
            <v>0</v>
          </cell>
          <cell r="J478">
            <v>130000</v>
          </cell>
          <cell r="K478">
            <v>0</v>
          </cell>
          <cell r="L478">
            <v>0</v>
          </cell>
          <cell r="M478">
            <v>0</v>
          </cell>
        </row>
        <row r="479">
          <cell r="F479">
            <v>17000</v>
          </cell>
          <cell r="G479">
            <v>0</v>
          </cell>
          <cell r="H479">
            <v>0</v>
          </cell>
          <cell r="I479">
            <v>0</v>
          </cell>
          <cell r="J479">
            <v>17000</v>
          </cell>
          <cell r="K479">
            <v>0</v>
          </cell>
          <cell r="L479">
            <v>0</v>
          </cell>
          <cell r="M479">
            <v>0</v>
          </cell>
        </row>
        <row r="480">
          <cell r="F480">
            <v>17000</v>
          </cell>
          <cell r="G480">
            <v>0</v>
          </cell>
          <cell r="H480">
            <v>0</v>
          </cell>
          <cell r="I480">
            <v>0</v>
          </cell>
          <cell r="J480">
            <v>17000</v>
          </cell>
          <cell r="K480">
            <v>0</v>
          </cell>
          <cell r="L480">
            <v>0</v>
          </cell>
          <cell r="M480">
            <v>0</v>
          </cell>
        </row>
        <row r="481">
          <cell r="F481">
            <v>15000</v>
          </cell>
          <cell r="G481">
            <v>0</v>
          </cell>
          <cell r="H481">
            <v>0</v>
          </cell>
          <cell r="I481">
            <v>0</v>
          </cell>
          <cell r="J481">
            <v>15000</v>
          </cell>
          <cell r="K481">
            <v>0</v>
          </cell>
          <cell r="L481">
            <v>0</v>
          </cell>
          <cell r="M481">
            <v>0</v>
          </cell>
        </row>
        <row r="482">
          <cell r="F482">
            <v>140000</v>
          </cell>
          <cell r="G482">
            <v>0</v>
          </cell>
          <cell r="H482">
            <v>0</v>
          </cell>
          <cell r="I482">
            <v>0</v>
          </cell>
          <cell r="J482">
            <v>140000</v>
          </cell>
          <cell r="K482">
            <v>0</v>
          </cell>
          <cell r="L482">
            <v>0</v>
          </cell>
          <cell r="M482">
            <v>0</v>
          </cell>
        </row>
        <row r="483">
          <cell r="F483">
            <v>160000</v>
          </cell>
          <cell r="G483">
            <v>0</v>
          </cell>
          <cell r="H483">
            <v>0</v>
          </cell>
          <cell r="I483">
            <v>0</v>
          </cell>
          <cell r="J483">
            <v>160000</v>
          </cell>
          <cell r="K483">
            <v>0</v>
          </cell>
          <cell r="L483">
            <v>0</v>
          </cell>
          <cell r="M483">
            <v>0</v>
          </cell>
        </row>
        <row r="484">
          <cell r="F484">
            <v>180000</v>
          </cell>
          <cell r="G484">
            <v>0</v>
          </cell>
          <cell r="H484">
            <v>0</v>
          </cell>
          <cell r="I484">
            <v>0</v>
          </cell>
          <cell r="J484">
            <v>180000</v>
          </cell>
          <cell r="K484">
            <v>0</v>
          </cell>
          <cell r="L484">
            <v>0</v>
          </cell>
          <cell r="M484">
            <v>0</v>
          </cell>
        </row>
        <row r="485">
          <cell r="F485">
            <v>255</v>
          </cell>
          <cell r="G485">
            <v>0</v>
          </cell>
          <cell r="H485">
            <v>0</v>
          </cell>
          <cell r="I485">
            <v>0</v>
          </cell>
          <cell r="J485">
            <v>255</v>
          </cell>
          <cell r="K485">
            <v>0</v>
          </cell>
          <cell r="L485">
            <v>0</v>
          </cell>
          <cell r="M485">
            <v>0</v>
          </cell>
        </row>
        <row r="486">
          <cell r="F486">
            <v>60000</v>
          </cell>
          <cell r="G486">
            <v>0</v>
          </cell>
          <cell r="H486">
            <v>0</v>
          </cell>
          <cell r="I486">
            <v>0</v>
          </cell>
          <cell r="J486">
            <v>60000</v>
          </cell>
          <cell r="K486">
            <v>0</v>
          </cell>
          <cell r="L486">
            <v>0</v>
          </cell>
          <cell r="M486">
            <v>0</v>
          </cell>
        </row>
        <row r="487">
          <cell r="F487">
            <v>6000</v>
          </cell>
          <cell r="G487">
            <v>0</v>
          </cell>
          <cell r="H487">
            <v>0</v>
          </cell>
          <cell r="I487">
            <v>0</v>
          </cell>
          <cell r="J487">
            <v>6000</v>
          </cell>
          <cell r="K487">
            <v>0</v>
          </cell>
          <cell r="L487">
            <v>0</v>
          </cell>
          <cell r="M487">
            <v>0</v>
          </cell>
        </row>
        <row r="488">
          <cell r="F488">
            <v>6000</v>
          </cell>
          <cell r="G488">
            <v>0</v>
          </cell>
          <cell r="H488">
            <v>0</v>
          </cell>
          <cell r="I488">
            <v>0</v>
          </cell>
          <cell r="J488">
            <v>6000</v>
          </cell>
          <cell r="K488">
            <v>0</v>
          </cell>
          <cell r="L488">
            <v>0</v>
          </cell>
          <cell r="M488">
            <v>0</v>
          </cell>
        </row>
        <row r="489">
          <cell r="F489">
            <v>69000</v>
          </cell>
          <cell r="G489">
            <v>0</v>
          </cell>
          <cell r="H489">
            <v>0</v>
          </cell>
          <cell r="I489">
            <v>0</v>
          </cell>
          <cell r="J489">
            <v>69000</v>
          </cell>
          <cell r="K489">
            <v>0</v>
          </cell>
          <cell r="L489">
            <v>0</v>
          </cell>
          <cell r="M489">
            <v>0</v>
          </cell>
        </row>
        <row r="490"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</row>
        <row r="491"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</row>
        <row r="492">
          <cell r="F492">
            <v>16000</v>
          </cell>
          <cell r="G492">
            <v>0</v>
          </cell>
          <cell r="H492">
            <v>0</v>
          </cell>
          <cell r="I492">
            <v>0</v>
          </cell>
          <cell r="J492">
            <v>16000</v>
          </cell>
          <cell r="K492">
            <v>0</v>
          </cell>
          <cell r="L492">
            <v>0</v>
          </cell>
          <cell r="M492">
            <v>0</v>
          </cell>
        </row>
        <row r="493">
          <cell r="F493">
            <v>14000</v>
          </cell>
          <cell r="G493">
            <v>0</v>
          </cell>
          <cell r="H493">
            <v>0</v>
          </cell>
          <cell r="I493">
            <v>0</v>
          </cell>
          <cell r="J493">
            <v>14000</v>
          </cell>
          <cell r="K493">
            <v>0</v>
          </cell>
          <cell r="L493">
            <v>0</v>
          </cell>
          <cell r="M493">
            <v>0</v>
          </cell>
        </row>
        <row r="494">
          <cell r="F494">
            <v>7000</v>
          </cell>
          <cell r="G494">
            <v>0</v>
          </cell>
          <cell r="H494">
            <v>0</v>
          </cell>
          <cell r="I494">
            <v>0</v>
          </cell>
          <cell r="J494">
            <v>7000</v>
          </cell>
          <cell r="K494">
            <v>0</v>
          </cell>
          <cell r="L494">
            <v>0</v>
          </cell>
          <cell r="M494">
            <v>0</v>
          </cell>
        </row>
        <row r="495">
          <cell r="F495">
            <v>2200</v>
          </cell>
          <cell r="G495">
            <v>0</v>
          </cell>
          <cell r="H495">
            <v>0</v>
          </cell>
          <cell r="I495">
            <v>0</v>
          </cell>
          <cell r="J495">
            <v>2200</v>
          </cell>
          <cell r="K495">
            <v>0</v>
          </cell>
          <cell r="L495">
            <v>0</v>
          </cell>
          <cell r="M495">
            <v>0</v>
          </cell>
        </row>
        <row r="496">
          <cell r="F496">
            <v>3500</v>
          </cell>
          <cell r="G496">
            <v>0</v>
          </cell>
          <cell r="H496">
            <v>0</v>
          </cell>
          <cell r="I496">
            <v>0</v>
          </cell>
          <cell r="J496">
            <v>3500</v>
          </cell>
          <cell r="K496">
            <v>0</v>
          </cell>
          <cell r="L496">
            <v>0</v>
          </cell>
          <cell r="M496">
            <v>0</v>
          </cell>
        </row>
        <row r="497">
          <cell r="F497">
            <v>3120</v>
          </cell>
          <cell r="G497">
            <v>0</v>
          </cell>
          <cell r="H497">
            <v>0</v>
          </cell>
          <cell r="I497">
            <v>0</v>
          </cell>
          <cell r="J497">
            <v>3120</v>
          </cell>
          <cell r="K497">
            <v>0</v>
          </cell>
          <cell r="L497">
            <v>0</v>
          </cell>
          <cell r="M497">
            <v>0</v>
          </cell>
        </row>
        <row r="498">
          <cell r="F498">
            <v>35000</v>
          </cell>
          <cell r="G498">
            <v>0</v>
          </cell>
          <cell r="H498">
            <v>0</v>
          </cell>
          <cell r="I498">
            <v>0</v>
          </cell>
          <cell r="J498">
            <v>35000</v>
          </cell>
          <cell r="K498">
            <v>0</v>
          </cell>
          <cell r="L498">
            <v>0</v>
          </cell>
          <cell r="M498">
            <v>0</v>
          </cell>
        </row>
        <row r="499">
          <cell r="F499">
            <v>1000</v>
          </cell>
          <cell r="G499">
            <v>0</v>
          </cell>
          <cell r="H499">
            <v>0</v>
          </cell>
          <cell r="I499">
            <v>0</v>
          </cell>
          <cell r="J499">
            <v>1000</v>
          </cell>
          <cell r="K499">
            <v>0</v>
          </cell>
          <cell r="L499">
            <v>0</v>
          </cell>
          <cell r="M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</row>
        <row r="502"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</row>
        <row r="503">
          <cell r="F503">
            <v>35000</v>
          </cell>
          <cell r="G503">
            <v>0</v>
          </cell>
          <cell r="H503">
            <v>0</v>
          </cell>
          <cell r="I503">
            <v>0</v>
          </cell>
          <cell r="J503">
            <v>35000</v>
          </cell>
          <cell r="K503">
            <v>0</v>
          </cell>
          <cell r="L503">
            <v>0</v>
          </cell>
          <cell r="M503">
            <v>0</v>
          </cell>
        </row>
        <row r="504">
          <cell r="F504">
            <v>35000</v>
          </cell>
          <cell r="G504">
            <v>0</v>
          </cell>
          <cell r="H504">
            <v>0</v>
          </cell>
          <cell r="I504">
            <v>0</v>
          </cell>
          <cell r="J504">
            <v>35000</v>
          </cell>
          <cell r="K504">
            <v>0</v>
          </cell>
          <cell r="L504">
            <v>0</v>
          </cell>
          <cell r="M504">
            <v>0</v>
          </cell>
        </row>
        <row r="505">
          <cell r="F505">
            <v>45000</v>
          </cell>
          <cell r="G505">
            <v>0</v>
          </cell>
          <cell r="H505">
            <v>0</v>
          </cell>
          <cell r="I505">
            <v>0</v>
          </cell>
          <cell r="J505">
            <v>45000</v>
          </cell>
          <cell r="K505">
            <v>0</v>
          </cell>
          <cell r="L505">
            <v>0</v>
          </cell>
          <cell r="M505">
            <v>0</v>
          </cell>
        </row>
        <row r="506">
          <cell r="F506">
            <v>4500</v>
          </cell>
          <cell r="G506">
            <v>0</v>
          </cell>
          <cell r="H506">
            <v>0</v>
          </cell>
          <cell r="I506">
            <v>0</v>
          </cell>
          <cell r="J506">
            <v>4500</v>
          </cell>
          <cell r="K506">
            <v>0</v>
          </cell>
          <cell r="L506">
            <v>0</v>
          </cell>
          <cell r="M506">
            <v>0</v>
          </cell>
        </row>
        <row r="507">
          <cell r="F507">
            <v>5000</v>
          </cell>
          <cell r="G507">
            <v>0</v>
          </cell>
          <cell r="H507">
            <v>0</v>
          </cell>
          <cell r="I507">
            <v>0</v>
          </cell>
          <cell r="J507">
            <v>5000</v>
          </cell>
          <cell r="K507">
            <v>0</v>
          </cell>
          <cell r="L507">
            <v>0</v>
          </cell>
          <cell r="M507">
            <v>0</v>
          </cell>
        </row>
        <row r="508">
          <cell r="F508">
            <v>11000</v>
          </cell>
          <cell r="G508">
            <v>0</v>
          </cell>
          <cell r="H508">
            <v>0</v>
          </cell>
          <cell r="I508">
            <v>0</v>
          </cell>
          <cell r="J508">
            <v>11000</v>
          </cell>
          <cell r="K508">
            <v>0</v>
          </cell>
          <cell r="L508">
            <v>0</v>
          </cell>
          <cell r="M508">
            <v>0</v>
          </cell>
        </row>
        <row r="509">
          <cell r="F509">
            <v>170000</v>
          </cell>
          <cell r="G509">
            <v>0</v>
          </cell>
          <cell r="H509">
            <v>0</v>
          </cell>
          <cell r="I509">
            <v>0</v>
          </cell>
          <cell r="J509">
            <v>170000</v>
          </cell>
          <cell r="K509">
            <v>0</v>
          </cell>
          <cell r="L509">
            <v>0</v>
          </cell>
          <cell r="M509">
            <v>0</v>
          </cell>
        </row>
        <row r="510">
          <cell r="F510">
            <v>350000</v>
          </cell>
          <cell r="G510">
            <v>0</v>
          </cell>
          <cell r="H510">
            <v>0</v>
          </cell>
          <cell r="I510">
            <v>0</v>
          </cell>
          <cell r="J510">
            <v>350000</v>
          </cell>
          <cell r="K510">
            <v>0</v>
          </cell>
          <cell r="L510">
            <v>0</v>
          </cell>
          <cell r="M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</row>
        <row r="512">
          <cell r="F512">
            <v>80000</v>
          </cell>
          <cell r="G512">
            <v>0</v>
          </cell>
          <cell r="H512">
            <v>0</v>
          </cell>
          <cell r="I512">
            <v>0</v>
          </cell>
          <cell r="J512">
            <v>80000</v>
          </cell>
          <cell r="K512">
            <v>0</v>
          </cell>
          <cell r="L512">
            <v>0</v>
          </cell>
          <cell r="M512">
            <v>0</v>
          </cell>
        </row>
        <row r="513">
          <cell r="F513">
            <v>8000</v>
          </cell>
          <cell r="G513">
            <v>0</v>
          </cell>
          <cell r="H513">
            <v>0</v>
          </cell>
          <cell r="I513">
            <v>0</v>
          </cell>
          <cell r="J513">
            <v>8000</v>
          </cell>
          <cell r="K513">
            <v>0</v>
          </cell>
          <cell r="L513">
            <v>0</v>
          </cell>
          <cell r="M513">
            <v>0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</row>
        <row r="519">
          <cell r="F519">
            <v>4543000</v>
          </cell>
          <cell r="G519">
            <v>0</v>
          </cell>
          <cell r="H519">
            <v>0</v>
          </cell>
          <cell r="I519">
            <v>0</v>
          </cell>
          <cell r="J519">
            <v>4543000</v>
          </cell>
          <cell r="K519">
            <v>0</v>
          </cell>
          <cell r="L519">
            <v>0</v>
          </cell>
          <cell r="M519">
            <v>0</v>
          </cell>
        </row>
        <row r="520">
          <cell r="F520">
            <v>6982453</v>
          </cell>
          <cell r="G520">
            <v>0</v>
          </cell>
          <cell r="H520">
            <v>0</v>
          </cell>
          <cell r="I520">
            <v>0</v>
          </cell>
          <cell r="J520">
            <v>6982453</v>
          </cell>
          <cell r="K520">
            <v>0</v>
          </cell>
          <cell r="L520">
            <v>0</v>
          </cell>
          <cell r="M520">
            <v>0</v>
          </cell>
        </row>
        <row r="521"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</row>
        <row r="525">
          <cell r="F525">
            <v>5558</v>
          </cell>
          <cell r="G525">
            <v>0</v>
          </cell>
          <cell r="H525">
            <v>5558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</row>
        <row r="529"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</row>
        <row r="531">
          <cell r="F531">
            <v>5211</v>
          </cell>
          <cell r="G531">
            <v>0</v>
          </cell>
          <cell r="H531">
            <v>5211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</row>
        <row r="534">
          <cell r="F534">
            <v>45096</v>
          </cell>
          <cell r="G534">
            <v>0</v>
          </cell>
          <cell r="H534">
            <v>45096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</row>
        <row r="535">
          <cell r="F535">
            <v>29933</v>
          </cell>
          <cell r="G535">
            <v>0</v>
          </cell>
          <cell r="H535">
            <v>29933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</row>
        <row r="536">
          <cell r="F536">
            <v>43490</v>
          </cell>
          <cell r="G536">
            <v>0</v>
          </cell>
          <cell r="H536">
            <v>43490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</row>
        <row r="538"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</row>
        <row r="540"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</row>
        <row r="541"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</row>
        <row r="543"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</row>
        <row r="546"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</row>
        <row r="547">
          <cell r="F547">
            <v>5468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5468</v>
          </cell>
          <cell r="M547">
            <v>0</v>
          </cell>
        </row>
        <row r="548">
          <cell r="F548">
            <v>487</v>
          </cell>
          <cell r="G548">
            <v>0</v>
          </cell>
          <cell r="H548">
            <v>0</v>
          </cell>
          <cell r="I548">
            <v>0</v>
          </cell>
          <cell r="J548">
            <v>487</v>
          </cell>
          <cell r="K548">
            <v>0</v>
          </cell>
          <cell r="L548">
            <v>0</v>
          </cell>
          <cell r="M548">
            <v>0</v>
          </cell>
        </row>
        <row r="549">
          <cell r="F549">
            <v>2167</v>
          </cell>
          <cell r="G549">
            <v>0</v>
          </cell>
          <cell r="H549">
            <v>0</v>
          </cell>
          <cell r="I549">
            <v>0</v>
          </cell>
          <cell r="J549">
            <v>2167</v>
          </cell>
          <cell r="K549">
            <v>0</v>
          </cell>
          <cell r="L549">
            <v>0</v>
          </cell>
          <cell r="M549">
            <v>0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</row>
        <row r="553">
          <cell r="F553">
            <v>31800</v>
          </cell>
          <cell r="G553">
            <v>18825600</v>
          </cell>
          <cell r="H553">
            <v>0</v>
          </cell>
          <cell r="I553">
            <v>0</v>
          </cell>
          <cell r="J553">
            <v>31800</v>
          </cell>
          <cell r="K553">
            <v>18825600</v>
          </cell>
          <cell r="L553">
            <v>0</v>
          </cell>
          <cell r="M553">
            <v>0</v>
          </cell>
        </row>
        <row r="554">
          <cell r="F554">
            <v>31000</v>
          </cell>
          <cell r="G554">
            <v>18352000</v>
          </cell>
          <cell r="H554">
            <v>0</v>
          </cell>
          <cell r="I554">
            <v>0</v>
          </cell>
          <cell r="J554">
            <v>31000</v>
          </cell>
          <cell r="K554">
            <v>18352000</v>
          </cell>
          <cell r="L554">
            <v>0</v>
          </cell>
          <cell r="M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</row>
        <row r="556">
          <cell r="F556">
            <v>25600</v>
          </cell>
          <cell r="G556">
            <v>1740800</v>
          </cell>
          <cell r="H556">
            <v>0</v>
          </cell>
          <cell r="I556">
            <v>0</v>
          </cell>
          <cell r="J556">
            <v>25600</v>
          </cell>
          <cell r="K556">
            <v>1740800</v>
          </cell>
          <cell r="L556">
            <v>0</v>
          </cell>
          <cell r="M556">
            <v>0</v>
          </cell>
        </row>
        <row r="557">
          <cell r="F557">
            <v>29000</v>
          </cell>
          <cell r="G557">
            <v>1972000</v>
          </cell>
          <cell r="H557">
            <v>0</v>
          </cell>
          <cell r="I557">
            <v>0</v>
          </cell>
          <cell r="J557">
            <v>29000</v>
          </cell>
          <cell r="K557">
            <v>1972000</v>
          </cell>
          <cell r="L557">
            <v>0</v>
          </cell>
          <cell r="M557">
            <v>0</v>
          </cell>
        </row>
        <row r="558"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</row>
        <row r="559">
          <cell r="F559">
            <v>275000</v>
          </cell>
          <cell r="G559">
            <v>0</v>
          </cell>
          <cell r="H559">
            <v>0</v>
          </cell>
          <cell r="I559">
            <v>0</v>
          </cell>
          <cell r="J559">
            <v>275000</v>
          </cell>
          <cell r="K559">
            <v>0</v>
          </cell>
          <cell r="L559">
            <v>0</v>
          </cell>
          <cell r="M559">
            <v>0</v>
          </cell>
        </row>
        <row r="560">
          <cell r="F560">
            <v>1653000</v>
          </cell>
          <cell r="G560">
            <v>0</v>
          </cell>
          <cell r="H560">
            <v>0</v>
          </cell>
          <cell r="I560">
            <v>0</v>
          </cell>
          <cell r="J560">
            <v>1653000</v>
          </cell>
          <cell r="K560">
            <v>0</v>
          </cell>
          <cell r="L560">
            <v>0</v>
          </cell>
          <cell r="M560">
            <v>0</v>
          </cell>
        </row>
        <row r="561">
          <cell r="F561">
            <v>174000</v>
          </cell>
          <cell r="G561">
            <v>0</v>
          </cell>
          <cell r="H561">
            <v>0</v>
          </cell>
          <cell r="I561">
            <v>0</v>
          </cell>
          <cell r="J561">
            <v>174000</v>
          </cell>
          <cell r="K561">
            <v>0</v>
          </cell>
          <cell r="L561">
            <v>0</v>
          </cell>
          <cell r="M561">
            <v>0</v>
          </cell>
        </row>
        <row r="562">
          <cell r="F562">
            <v>170000</v>
          </cell>
          <cell r="G562">
            <v>0</v>
          </cell>
          <cell r="H562">
            <v>0</v>
          </cell>
          <cell r="I562">
            <v>0</v>
          </cell>
          <cell r="J562">
            <v>170000</v>
          </cell>
          <cell r="K562">
            <v>0</v>
          </cell>
          <cell r="L562">
            <v>0</v>
          </cell>
          <cell r="M562">
            <v>0</v>
          </cell>
        </row>
        <row r="563">
          <cell r="F563">
            <v>60000</v>
          </cell>
          <cell r="G563">
            <v>0</v>
          </cell>
          <cell r="H563">
            <v>0</v>
          </cell>
          <cell r="I563">
            <v>0</v>
          </cell>
          <cell r="J563">
            <v>60000</v>
          </cell>
          <cell r="K563">
            <v>0</v>
          </cell>
          <cell r="L563">
            <v>0</v>
          </cell>
          <cell r="M563">
            <v>0</v>
          </cell>
        </row>
        <row r="564"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</row>
        <row r="565">
          <cell r="F565">
            <v>70000</v>
          </cell>
          <cell r="G565">
            <v>0</v>
          </cell>
          <cell r="H565">
            <v>0</v>
          </cell>
          <cell r="I565">
            <v>0</v>
          </cell>
          <cell r="J565">
            <v>70000</v>
          </cell>
          <cell r="K565">
            <v>0</v>
          </cell>
          <cell r="L565">
            <v>0</v>
          </cell>
          <cell r="M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</row>
        <row r="567">
          <cell r="F567">
            <v>75000</v>
          </cell>
          <cell r="G567">
            <v>0</v>
          </cell>
          <cell r="H567">
            <v>0</v>
          </cell>
          <cell r="I567">
            <v>0</v>
          </cell>
          <cell r="J567">
            <v>75000</v>
          </cell>
          <cell r="K567">
            <v>0</v>
          </cell>
          <cell r="L567">
            <v>0</v>
          </cell>
          <cell r="M567">
            <v>0</v>
          </cell>
        </row>
        <row r="568">
          <cell r="F568">
            <v>145000</v>
          </cell>
          <cell r="G568">
            <v>9860000</v>
          </cell>
          <cell r="H568">
            <v>0</v>
          </cell>
          <cell r="I568">
            <v>0</v>
          </cell>
          <cell r="J568">
            <v>145000</v>
          </cell>
          <cell r="K568">
            <v>9860000</v>
          </cell>
          <cell r="L568">
            <v>0</v>
          </cell>
          <cell r="M568">
            <v>0</v>
          </cell>
        </row>
        <row r="569">
          <cell r="F569">
            <v>175000</v>
          </cell>
          <cell r="G569">
            <v>103600000</v>
          </cell>
          <cell r="H569">
            <v>0</v>
          </cell>
          <cell r="I569">
            <v>0</v>
          </cell>
          <cell r="J569">
            <v>175000</v>
          </cell>
          <cell r="K569">
            <v>103600000</v>
          </cell>
          <cell r="L569">
            <v>0</v>
          </cell>
          <cell r="M569">
            <v>0</v>
          </cell>
        </row>
        <row r="570">
          <cell r="F570">
            <v>16500</v>
          </cell>
          <cell r="G570">
            <v>0</v>
          </cell>
          <cell r="H570">
            <v>0</v>
          </cell>
          <cell r="I570">
            <v>0</v>
          </cell>
          <cell r="J570">
            <v>16500</v>
          </cell>
          <cell r="K570">
            <v>0</v>
          </cell>
          <cell r="L570">
            <v>0</v>
          </cell>
          <cell r="M570">
            <v>0</v>
          </cell>
        </row>
        <row r="571">
          <cell r="F571">
            <v>17000</v>
          </cell>
          <cell r="G571">
            <v>0</v>
          </cell>
          <cell r="H571">
            <v>0</v>
          </cell>
          <cell r="I571">
            <v>0</v>
          </cell>
          <cell r="J571">
            <v>17000</v>
          </cell>
          <cell r="K571">
            <v>0</v>
          </cell>
          <cell r="L571">
            <v>0</v>
          </cell>
          <cell r="M571">
            <v>0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</row>
        <row r="573">
          <cell r="F573">
            <v>26000</v>
          </cell>
          <cell r="G573">
            <v>0</v>
          </cell>
          <cell r="H573">
            <v>0</v>
          </cell>
          <cell r="I573">
            <v>0</v>
          </cell>
          <cell r="J573">
            <v>26000</v>
          </cell>
          <cell r="K573">
            <v>0</v>
          </cell>
          <cell r="L573">
            <v>0</v>
          </cell>
          <cell r="M573">
            <v>0</v>
          </cell>
        </row>
        <row r="574">
          <cell r="F574">
            <v>21400</v>
          </cell>
          <cell r="G574">
            <v>0</v>
          </cell>
          <cell r="H574">
            <v>0</v>
          </cell>
          <cell r="I574">
            <v>0</v>
          </cell>
          <cell r="J574">
            <v>21400</v>
          </cell>
          <cell r="K574">
            <v>0</v>
          </cell>
          <cell r="L574">
            <v>0</v>
          </cell>
          <cell r="M574">
            <v>0</v>
          </cell>
        </row>
        <row r="575"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</row>
        <row r="576">
          <cell r="F576">
            <v>16000</v>
          </cell>
          <cell r="G576">
            <v>0</v>
          </cell>
          <cell r="H576">
            <v>0</v>
          </cell>
          <cell r="I576">
            <v>0</v>
          </cell>
          <cell r="J576">
            <v>16000</v>
          </cell>
          <cell r="K576">
            <v>0</v>
          </cell>
          <cell r="L576">
            <v>0</v>
          </cell>
          <cell r="M576">
            <v>0</v>
          </cell>
        </row>
        <row r="577">
          <cell r="F577">
            <v>17500</v>
          </cell>
          <cell r="G577">
            <v>0</v>
          </cell>
          <cell r="H577">
            <v>0</v>
          </cell>
          <cell r="I577">
            <v>0</v>
          </cell>
          <cell r="J577">
            <v>17500</v>
          </cell>
          <cell r="K577">
            <v>0</v>
          </cell>
          <cell r="L577">
            <v>0</v>
          </cell>
          <cell r="M577">
            <v>0</v>
          </cell>
        </row>
        <row r="578">
          <cell r="F578">
            <v>21000</v>
          </cell>
          <cell r="G578">
            <v>0</v>
          </cell>
          <cell r="H578">
            <v>0</v>
          </cell>
          <cell r="I578">
            <v>0</v>
          </cell>
          <cell r="J578">
            <v>21000</v>
          </cell>
          <cell r="K578">
            <v>0</v>
          </cell>
          <cell r="L578">
            <v>0</v>
          </cell>
          <cell r="M578">
            <v>0</v>
          </cell>
        </row>
        <row r="579">
          <cell r="F579">
            <v>15000</v>
          </cell>
          <cell r="G579">
            <v>0</v>
          </cell>
          <cell r="H579">
            <v>0</v>
          </cell>
          <cell r="I579">
            <v>0</v>
          </cell>
          <cell r="J579">
            <v>15000</v>
          </cell>
          <cell r="K579">
            <v>0</v>
          </cell>
          <cell r="L579">
            <v>0</v>
          </cell>
          <cell r="M579">
            <v>0</v>
          </cell>
        </row>
        <row r="580">
          <cell r="F580">
            <v>19500</v>
          </cell>
          <cell r="G580">
            <v>0</v>
          </cell>
          <cell r="H580">
            <v>0</v>
          </cell>
          <cell r="I580">
            <v>0</v>
          </cell>
          <cell r="J580">
            <v>19500</v>
          </cell>
          <cell r="K580">
            <v>0</v>
          </cell>
          <cell r="L580">
            <v>0</v>
          </cell>
          <cell r="M580">
            <v>0</v>
          </cell>
        </row>
        <row r="581">
          <cell r="F581">
            <v>26000</v>
          </cell>
          <cell r="G581">
            <v>0</v>
          </cell>
          <cell r="H581">
            <v>0</v>
          </cell>
          <cell r="I581">
            <v>0</v>
          </cell>
          <cell r="J581">
            <v>26000</v>
          </cell>
          <cell r="K581">
            <v>0</v>
          </cell>
          <cell r="L581">
            <v>0</v>
          </cell>
          <cell r="M581">
            <v>0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</row>
        <row r="585"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</row>
        <row r="588"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</row>
        <row r="589"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</row>
        <row r="590">
          <cell r="F590">
            <v>1761261</v>
          </cell>
          <cell r="G590">
            <v>0</v>
          </cell>
          <cell r="H590">
            <v>469473</v>
          </cell>
          <cell r="I590">
            <v>0</v>
          </cell>
          <cell r="J590">
            <v>1277704</v>
          </cell>
          <cell r="K590">
            <v>0</v>
          </cell>
          <cell r="L590">
            <v>14084</v>
          </cell>
          <cell r="M590">
            <v>0</v>
          </cell>
        </row>
        <row r="591">
          <cell r="F591">
            <v>1831116</v>
          </cell>
          <cell r="G591">
            <v>0</v>
          </cell>
          <cell r="H591">
            <v>474575</v>
          </cell>
          <cell r="I591">
            <v>0</v>
          </cell>
          <cell r="J591">
            <v>1342304</v>
          </cell>
          <cell r="K591">
            <v>0</v>
          </cell>
          <cell r="L591">
            <v>14237</v>
          </cell>
          <cell r="M591">
            <v>0</v>
          </cell>
        </row>
        <row r="592">
          <cell r="F592">
            <v>18812662</v>
          </cell>
          <cell r="G592">
            <v>0</v>
          </cell>
          <cell r="H592">
            <v>2862840</v>
          </cell>
          <cell r="I592">
            <v>0</v>
          </cell>
          <cell r="J592">
            <v>15863937</v>
          </cell>
          <cell r="K592">
            <v>0</v>
          </cell>
          <cell r="L592">
            <v>85885</v>
          </cell>
          <cell r="M592">
            <v>0</v>
          </cell>
        </row>
        <row r="593">
          <cell r="F593">
            <v>6140399</v>
          </cell>
          <cell r="G593">
            <v>0</v>
          </cell>
          <cell r="H593">
            <v>2780867</v>
          </cell>
          <cell r="I593">
            <v>0</v>
          </cell>
          <cell r="J593">
            <v>3276106</v>
          </cell>
          <cell r="K593">
            <v>0</v>
          </cell>
          <cell r="L593">
            <v>83426</v>
          </cell>
          <cell r="M593">
            <v>0</v>
          </cell>
        </row>
        <row r="594">
          <cell r="F594">
            <v>18912627</v>
          </cell>
          <cell r="G594">
            <v>18912627</v>
          </cell>
          <cell r="H594">
            <v>2878146</v>
          </cell>
          <cell r="I594">
            <v>2878146</v>
          </cell>
          <cell r="J594">
            <v>15948137</v>
          </cell>
          <cell r="K594">
            <v>15948137</v>
          </cell>
          <cell r="L594">
            <v>86344</v>
          </cell>
          <cell r="M594">
            <v>86344</v>
          </cell>
        </row>
        <row r="595">
          <cell r="F595">
            <v>56655221</v>
          </cell>
          <cell r="G595">
            <v>56655221</v>
          </cell>
          <cell r="H595">
            <v>35730328</v>
          </cell>
          <cell r="I595">
            <v>35730328</v>
          </cell>
          <cell r="J595">
            <v>19852984</v>
          </cell>
          <cell r="K595">
            <v>19852984</v>
          </cell>
          <cell r="L595">
            <v>1071909</v>
          </cell>
          <cell r="M595">
            <v>1071909</v>
          </cell>
        </row>
        <row r="596"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</row>
        <row r="597">
          <cell r="F597">
            <v>110000</v>
          </cell>
          <cell r="G597">
            <v>0</v>
          </cell>
          <cell r="H597">
            <v>0</v>
          </cell>
          <cell r="I597">
            <v>0</v>
          </cell>
          <cell r="J597">
            <v>110000</v>
          </cell>
          <cell r="K597">
            <v>0</v>
          </cell>
          <cell r="L597">
            <v>0</v>
          </cell>
          <cell r="M597">
            <v>0</v>
          </cell>
        </row>
        <row r="598">
          <cell r="F598">
            <v>56540</v>
          </cell>
          <cell r="G598">
            <v>0</v>
          </cell>
          <cell r="H598">
            <v>0</v>
          </cell>
          <cell r="I598">
            <v>0</v>
          </cell>
          <cell r="J598">
            <v>56540</v>
          </cell>
          <cell r="K598">
            <v>0</v>
          </cell>
          <cell r="L598">
            <v>0</v>
          </cell>
          <cell r="M598">
            <v>0</v>
          </cell>
        </row>
        <row r="599">
          <cell r="F599">
            <v>94780</v>
          </cell>
          <cell r="G599">
            <v>0</v>
          </cell>
          <cell r="H599">
            <v>0</v>
          </cell>
          <cell r="I599">
            <v>0</v>
          </cell>
          <cell r="J599">
            <v>94780</v>
          </cell>
          <cell r="K599">
            <v>0</v>
          </cell>
          <cell r="L599">
            <v>0</v>
          </cell>
          <cell r="M599">
            <v>0</v>
          </cell>
        </row>
        <row r="600">
          <cell r="F600">
            <v>179410</v>
          </cell>
          <cell r="G600">
            <v>0</v>
          </cell>
          <cell r="H600">
            <v>0</v>
          </cell>
          <cell r="I600">
            <v>0</v>
          </cell>
          <cell r="J600">
            <v>179410</v>
          </cell>
          <cell r="K600">
            <v>0</v>
          </cell>
          <cell r="L600">
            <v>0</v>
          </cell>
          <cell r="M600">
            <v>0</v>
          </cell>
        </row>
        <row r="601"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</row>
        <row r="602">
          <cell r="F602">
            <v>5500000</v>
          </cell>
          <cell r="G602">
            <v>0</v>
          </cell>
          <cell r="H602">
            <v>0</v>
          </cell>
          <cell r="I602">
            <v>0</v>
          </cell>
          <cell r="J602">
            <v>5500000</v>
          </cell>
          <cell r="K602">
            <v>0</v>
          </cell>
          <cell r="L602">
            <v>0</v>
          </cell>
          <cell r="M602">
            <v>0</v>
          </cell>
        </row>
        <row r="603"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</row>
        <row r="604"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</row>
        <row r="609">
          <cell r="F609">
            <v>3600</v>
          </cell>
          <cell r="G609">
            <v>0</v>
          </cell>
          <cell r="H609">
            <v>0</v>
          </cell>
          <cell r="I609">
            <v>0</v>
          </cell>
          <cell r="J609">
            <v>3600</v>
          </cell>
          <cell r="K609">
            <v>0</v>
          </cell>
          <cell r="L609">
            <v>0</v>
          </cell>
          <cell r="M609">
            <v>0</v>
          </cell>
        </row>
        <row r="610">
          <cell r="F610">
            <v>4865</v>
          </cell>
          <cell r="G610">
            <v>0</v>
          </cell>
          <cell r="H610">
            <v>0</v>
          </cell>
          <cell r="I610">
            <v>0</v>
          </cell>
          <cell r="J610">
            <v>4865</v>
          </cell>
          <cell r="K610">
            <v>0</v>
          </cell>
          <cell r="L610">
            <v>0</v>
          </cell>
          <cell r="M610">
            <v>0</v>
          </cell>
        </row>
        <row r="611">
          <cell r="F611">
            <v>4030</v>
          </cell>
          <cell r="G611">
            <v>0</v>
          </cell>
          <cell r="H611">
            <v>0</v>
          </cell>
          <cell r="I611">
            <v>0</v>
          </cell>
          <cell r="J611">
            <v>4030</v>
          </cell>
          <cell r="K611">
            <v>0</v>
          </cell>
          <cell r="L611">
            <v>0</v>
          </cell>
          <cell r="M611">
            <v>0</v>
          </cell>
        </row>
        <row r="612">
          <cell r="F612">
            <v>1740</v>
          </cell>
          <cell r="G612">
            <v>0</v>
          </cell>
          <cell r="H612">
            <v>0</v>
          </cell>
          <cell r="I612">
            <v>0</v>
          </cell>
          <cell r="J612">
            <v>1740</v>
          </cell>
          <cell r="K612">
            <v>0</v>
          </cell>
          <cell r="L612">
            <v>0</v>
          </cell>
          <cell r="M612">
            <v>0</v>
          </cell>
        </row>
        <row r="613">
          <cell r="F613">
            <v>78</v>
          </cell>
          <cell r="G613">
            <v>0</v>
          </cell>
          <cell r="H613">
            <v>0</v>
          </cell>
          <cell r="I613">
            <v>0</v>
          </cell>
          <cell r="J613">
            <v>78</v>
          </cell>
          <cell r="K613">
            <v>0</v>
          </cell>
          <cell r="L613">
            <v>0</v>
          </cell>
          <cell r="M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</row>
        <row r="615"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</row>
        <row r="616"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</row>
        <row r="617"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</row>
        <row r="619"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</row>
        <row r="620">
          <cell r="F620">
            <v>8334000</v>
          </cell>
          <cell r="G620">
            <v>0</v>
          </cell>
          <cell r="H620">
            <v>0</v>
          </cell>
          <cell r="I620">
            <v>0</v>
          </cell>
          <cell r="J620">
            <v>8334000</v>
          </cell>
          <cell r="K620">
            <v>0</v>
          </cell>
          <cell r="L620">
            <v>0</v>
          </cell>
          <cell r="M620">
            <v>0</v>
          </cell>
        </row>
        <row r="621"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</row>
        <row r="622">
          <cell r="F622">
            <v>15000000</v>
          </cell>
          <cell r="G622">
            <v>0</v>
          </cell>
          <cell r="H622">
            <v>0</v>
          </cell>
          <cell r="I622">
            <v>0</v>
          </cell>
          <cell r="J622">
            <v>15000000</v>
          </cell>
          <cell r="K622">
            <v>0</v>
          </cell>
          <cell r="L622">
            <v>0</v>
          </cell>
          <cell r="M622">
            <v>0</v>
          </cell>
        </row>
        <row r="623">
          <cell r="F623">
            <v>1500000</v>
          </cell>
          <cell r="G623">
            <v>0</v>
          </cell>
          <cell r="H623">
            <v>0</v>
          </cell>
          <cell r="I623">
            <v>0</v>
          </cell>
          <cell r="J623">
            <v>1500000</v>
          </cell>
          <cell r="K623">
            <v>0</v>
          </cell>
          <cell r="L623">
            <v>0</v>
          </cell>
          <cell r="M623">
            <v>0</v>
          </cell>
        </row>
        <row r="624">
          <cell r="F624">
            <v>4500000</v>
          </cell>
          <cell r="G624">
            <v>0</v>
          </cell>
          <cell r="H624">
            <v>0</v>
          </cell>
          <cell r="I624">
            <v>0</v>
          </cell>
          <cell r="J624">
            <v>4500000</v>
          </cell>
          <cell r="K624">
            <v>0</v>
          </cell>
          <cell r="L624">
            <v>0</v>
          </cell>
          <cell r="M624">
            <v>0</v>
          </cell>
        </row>
        <row r="625">
          <cell r="F625">
            <v>15000000</v>
          </cell>
          <cell r="G625">
            <v>0</v>
          </cell>
          <cell r="H625">
            <v>0</v>
          </cell>
          <cell r="I625">
            <v>0</v>
          </cell>
          <cell r="J625">
            <v>15000000</v>
          </cell>
          <cell r="K625">
            <v>0</v>
          </cell>
          <cell r="L625">
            <v>0</v>
          </cell>
          <cell r="M625">
            <v>0</v>
          </cell>
        </row>
        <row r="626">
          <cell r="F626">
            <v>1600000</v>
          </cell>
          <cell r="G626">
            <v>0</v>
          </cell>
          <cell r="H626">
            <v>0</v>
          </cell>
          <cell r="I626">
            <v>0</v>
          </cell>
          <cell r="J626">
            <v>1600000</v>
          </cell>
          <cell r="K626">
            <v>0</v>
          </cell>
          <cell r="L626">
            <v>0</v>
          </cell>
          <cell r="M626">
            <v>0</v>
          </cell>
        </row>
        <row r="627">
          <cell r="F627">
            <v>15000000</v>
          </cell>
          <cell r="G627">
            <v>0</v>
          </cell>
          <cell r="H627">
            <v>0</v>
          </cell>
          <cell r="I627">
            <v>0</v>
          </cell>
          <cell r="J627">
            <v>15000000</v>
          </cell>
          <cell r="K627">
            <v>0</v>
          </cell>
          <cell r="L627">
            <v>0</v>
          </cell>
          <cell r="M627">
            <v>0</v>
          </cell>
        </row>
        <row r="628">
          <cell r="F628">
            <v>800000</v>
          </cell>
          <cell r="G628">
            <v>0</v>
          </cell>
          <cell r="H628">
            <v>0</v>
          </cell>
          <cell r="I628">
            <v>0</v>
          </cell>
          <cell r="J628">
            <v>800000</v>
          </cell>
          <cell r="K628">
            <v>0</v>
          </cell>
          <cell r="L628">
            <v>0</v>
          </cell>
          <cell r="M628">
            <v>0</v>
          </cell>
        </row>
        <row r="629">
          <cell r="F629">
            <v>4000000</v>
          </cell>
          <cell r="G629">
            <v>0</v>
          </cell>
          <cell r="H629">
            <v>0</v>
          </cell>
          <cell r="I629">
            <v>0</v>
          </cell>
          <cell r="J629">
            <v>4000000</v>
          </cell>
          <cell r="K629">
            <v>0</v>
          </cell>
          <cell r="L629">
            <v>0</v>
          </cell>
          <cell r="M629">
            <v>0</v>
          </cell>
        </row>
        <row r="630">
          <cell r="F630">
            <v>1200000</v>
          </cell>
          <cell r="G630">
            <v>0</v>
          </cell>
          <cell r="H630">
            <v>0</v>
          </cell>
          <cell r="I630">
            <v>0</v>
          </cell>
          <cell r="J630">
            <v>1200000</v>
          </cell>
          <cell r="K630">
            <v>0</v>
          </cell>
          <cell r="L630">
            <v>0</v>
          </cell>
          <cell r="M630">
            <v>0</v>
          </cell>
        </row>
        <row r="631">
          <cell r="F631">
            <v>4000000</v>
          </cell>
          <cell r="G631">
            <v>0</v>
          </cell>
          <cell r="H631">
            <v>0</v>
          </cell>
          <cell r="I631">
            <v>0</v>
          </cell>
          <cell r="J631">
            <v>4000000</v>
          </cell>
          <cell r="K631">
            <v>0</v>
          </cell>
          <cell r="L631">
            <v>0</v>
          </cell>
          <cell r="M631">
            <v>0</v>
          </cell>
        </row>
        <row r="632">
          <cell r="F632">
            <v>500000</v>
          </cell>
          <cell r="G632">
            <v>0</v>
          </cell>
          <cell r="H632">
            <v>0</v>
          </cell>
          <cell r="I632">
            <v>0</v>
          </cell>
          <cell r="J632">
            <v>500000</v>
          </cell>
          <cell r="K632">
            <v>0</v>
          </cell>
          <cell r="L632">
            <v>0</v>
          </cell>
          <cell r="M632">
            <v>0</v>
          </cell>
        </row>
        <row r="633">
          <cell r="F633">
            <v>450000</v>
          </cell>
          <cell r="G633">
            <v>0</v>
          </cell>
          <cell r="H633">
            <v>0</v>
          </cell>
          <cell r="I633">
            <v>0</v>
          </cell>
          <cell r="J633">
            <v>450000</v>
          </cell>
          <cell r="K633">
            <v>0</v>
          </cell>
          <cell r="L633">
            <v>0</v>
          </cell>
          <cell r="M633">
            <v>0</v>
          </cell>
        </row>
        <row r="634">
          <cell r="F634">
            <v>410000</v>
          </cell>
          <cell r="G634">
            <v>0</v>
          </cell>
          <cell r="H634">
            <v>0</v>
          </cell>
          <cell r="I634">
            <v>0</v>
          </cell>
          <cell r="J634">
            <v>410000</v>
          </cell>
          <cell r="K634">
            <v>0</v>
          </cell>
          <cell r="L634">
            <v>0</v>
          </cell>
          <cell r="M634">
            <v>0</v>
          </cell>
        </row>
        <row r="635">
          <cell r="F635">
            <v>5100000</v>
          </cell>
          <cell r="G635">
            <v>0</v>
          </cell>
          <cell r="H635">
            <v>0</v>
          </cell>
          <cell r="I635">
            <v>0</v>
          </cell>
          <cell r="J635">
            <v>5100000</v>
          </cell>
          <cell r="K635">
            <v>0</v>
          </cell>
          <cell r="L635">
            <v>0</v>
          </cell>
          <cell r="M635">
            <v>0</v>
          </cell>
        </row>
        <row r="636">
          <cell r="F636">
            <v>1400000</v>
          </cell>
          <cell r="G636">
            <v>0</v>
          </cell>
          <cell r="H636">
            <v>0</v>
          </cell>
          <cell r="I636">
            <v>0</v>
          </cell>
          <cell r="J636">
            <v>1400000</v>
          </cell>
          <cell r="K636">
            <v>0</v>
          </cell>
          <cell r="L636">
            <v>0</v>
          </cell>
          <cell r="M636">
            <v>0</v>
          </cell>
        </row>
        <row r="637">
          <cell r="F637">
            <v>600000</v>
          </cell>
          <cell r="G637">
            <v>0</v>
          </cell>
          <cell r="H637">
            <v>0</v>
          </cell>
          <cell r="I637">
            <v>0</v>
          </cell>
          <cell r="J637">
            <v>600000</v>
          </cell>
          <cell r="K637">
            <v>0</v>
          </cell>
          <cell r="L637">
            <v>0</v>
          </cell>
          <cell r="M637">
            <v>0</v>
          </cell>
        </row>
        <row r="638">
          <cell r="F638">
            <v>480000</v>
          </cell>
          <cell r="G638">
            <v>0</v>
          </cell>
          <cell r="H638">
            <v>0</v>
          </cell>
          <cell r="I638">
            <v>0</v>
          </cell>
          <cell r="J638">
            <v>480000</v>
          </cell>
          <cell r="K638">
            <v>0</v>
          </cell>
          <cell r="L638">
            <v>0</v>
          </cell>
          <cell r="M638">
            <v>0</v>
          </cell>
        </row>
        <row r="639">
          <cell r="F639">
            <v>1700000</v>
          </cell>
          <cell r="G639">
            <v>0</v>
          </cell>
          <cell r="H639">
            <v>0</v>
          </cell>
          <cell r="I639">
            <v>0</v>
          </cell>
          <cell r="J639">
            <v>1700000</v>
          </cell>
          <cell r="K639">
            <v>0</v>
          </cell>
          <cell r="L639">
            <v>0</v>
          </cell>
          <cell r="M639">
            <v>0</v>
          </cell>
        </row>
        <row r="640">
          <cell r="F640">
            <v>900000</v>
          </cell>
          <cell r="G640">
            <v>0</v>
          </cell>
          <cell r="H640">
            <v>0</v>
          </cell>
          <cell r="I640">
            <v>0</v>
          </cell>
          <cell r="J640">
            <v>900000</v>
          </cell>
          <cell r="K640">
            <v>0</v>
          </cell>
          <cell r="L640">
            <v>0</v>
          </cell>
          <cell r="M640">
            <v>0</v>
          </cell>
        </row>
        <row r="641">
          <cell r="F641">
            <v>800000</v>
          </cell>
          <cell r="G641">
            <v>0</v>
          </cell>
          <cell r="H641">
            <v>0</v>
          </cell>
          <cell r="I641">
            <v>0</v>
          </cell>
          <cell r="J641">
            <v>800000</v>
          </cell>
          <cell r="K641">
            <v>0</v>
          </cell>
          <cell r="L641">
            <v>0</v>
          </cell>
          <cell r="M641">
            <v>0</v>
          </cell>
        </row>
        <row r="642">
          <cell r="F642">
            <v>290000</v>
          </cell>
          <cell r="G642">
            <v>0</v>
          </cell>
          <cell r="H642">
            <v>0</v>
          </cell>
          <cell r="I642">
            <v>0</v>
          </cell>
          <cell r="J642">
            <v>290000</v>
          </cell>
          <cell r="K642">
            <v>0</v>
          </cell>
          <cell r="L642">
            <v>0</v>
          </cell>
          <cell r="M642">
            <v>0</v>
          </cell>
        </row>
        <row r="643">
          <cell r="F643">
            <v>430000</v>
          </cell>
          <cell r="G643">
            <v>0</v>
          </cell>
          <cell r="H643">
            <v>0</v>
          </cell>
          <cell r="I643">
            <v>0</v>
          </cell>
          <cell r="J643">
            <v>430000</v>
          </cell>
          <cell r="K643">
            <v>0</v>
          </cell>
          <cell r="L643">
            <v>0</v>
          </cell>
          <cell r="M643">
            <v>0</v>
          </cell>
        </row>
        <row r="644">
          <cell r="F644">
            <v>100000</v>
          </cell>
          <cell r="G644">
            <v>0</v>
          </cell>
          <cell r="H644">
            <v>0</v>
          </cell>
          <cell r="I644">
            <v>0</v>
          </cell>
          <cell r="J644">
            <v>100000</v>
          </cell>
          <cell r="K644">
            <v>0</v>
          </cell>
          <cell r="L644">
            <v>0</v>
          </cell>
          <cell r="M644">
            <v>0</v>
          </cell>
        </row>
        <row r="645">
          <cell r="F645">
            <v>3900000</v>
          </cell>
          <cell r="G645">
            <v>0</v>
          </cell>
          <cell r="H645">
            <v>0</v>
          </cell>
          <cell r="I645">
            <v>0</v>
          </cell>
          <cell r="J645">
            <v>3900000</v>
          </cell>
          <cell r="K645">
            <v>0</v>
          </cell>
          <cell r="L645">
            <v>0</v>
          </cell>
          <cell r="M645">
            <v>0</v>
          </cell>
        </row>
        <row r="646">
          <cell r="F646">
            <v>106740000</v>
          </cell>
          <cell r="G646">
            <v>0</v>
          </cell>
          <cell r="H646">
            <v>0</v>
          </cell>
          <cell r="I646">
            <v>0</v>
          </cell>
          <cell r="J646">
            <v>106740000</v>
          </cell>
          <cell r="K646">
            <v>0</v>
          </cell>
          <cell r="L646">
            <v>0</v>
          </cell>
          <cell r="M646">
            <v>0</v>
          </cell>
        </row>
        <row r="647">
          <cell r="F647">
            <v>23400000</v>
          </cell>
          <cell r="G647">
            <v>0</v>
          </cell>
          <cell r="H647">
            <v>0</v>
          </cell>
          <cell r="I647">
            <v>0</v>
          </cell>
          <cell r="J647">
            <v>23400000</v>
          </cell>
          <cell r="K647">
            <v>0</v>
          </cell>
          <cell r="L647">
            <v>0</v>
          </cell>
          <cell r="M647">
            <v>0</v>
          </cell>
        </row>
        <row r="648">
          <cell r="F648">
            <v>14000000</v>
          </cell>
          <cell r="G648">
            <v>0</v>
          </cell>
          <cell r="H648">
            <v>0</v>
          </cell>
          <cell r="I648">
            <v>0</v>
          </cell>
          <cell r="J648">
            <v>14000000</v>
          </cell>
          <cell r="K648">
            <v>0</v>
          </cell>
          <cell r="L648">
            <v>0</v>
          </cell>
          <cell r="M648">
            <v>0</v>
          </cell>
        </row>
        <row r="649">
          <cell r="F649">
            <v>638000</v>
          </cell>
          <cell r="G649">
            <v>0</v>
          </cell>
          <cell r="H649">
            <v>0</v>
          </cell>
          <cell r="I649">
            <v>0</v>
          </cell>
          <cell r="J649">
            <v>638000</v>
          </cell>
          <cell r="K649">
            <v>0</v>
          </cell>
          <cell r="L649">
            <v>0</v>
          </cell>
          <cell r="M649">
            <v>0</v>
          </cell>
        </row>
        <row r="650">
          <cell r="F650">
            <v>3000000</v>
          </cell>
          <cell r="G650">
            <v>0</v>
          </cell>
          <cell r="H650">
            <v>0</v>
          </cell>
          <cell r="I650">
            <v>0</v>
          </cell>
          <cell r="J650">
            <v>3000000</v>
          </cell>
          <cell r="K650">
            <v>0</v>
          </cell>
          <cell r="L650">
            <v>0</v>
          </cell>
          <cell r="M650">
            <v>0</v>
          </cell>
        </row>
        <row r="651">
          <cell r="F651">
            <v>1200000</v>
          </cell>
          <cell r="G651">
            <v>0</v>
          </cell>
          <cell r="H651">
            <v>0</v>
          </cell>
          <cell r="I651">
            <v>0</v>
          </cell>
          <cell r="J651">
            <v>1200000</v>
          </cell>
          <cell r="K651">
            <v>0</v>
          </cell>
          <cell r="L651">
            <v>0</v>
          </cell>
          <cell r="M651">
            <v>0</v>
          </cell>
        </row>
        <row r="652">
          <cell r="F652">
            <v>1500000</v>
          </cell>
          <cell r="G652">
            <v>0</v>
          </cell>
          <cell r="H652">
            <v>0</v>
          </cell>
          <cell r="I652">
            <v>0</v>
          </cell>
          <cell r="J652">
            <v>1500000</v>
          </cell>
          <cell r="K652">
            <v>0</v>
          </cell>
          <cell r="L652">
            <v>0</v>
          </cell>
          <cell r="M652">
            <v>0</v>
          </cell>
        </row>
        <row r="653">
          <cell r="F653">
            <v>1700000</v>
          </cell>
          <cell r="G653">
            <v>0</v>
          </cell>
          <cell r="H653">
            <v>0</v>
          </cell>
          <cell r="I653">
            <v>0</v>
          </cell>
          <cell r="J653">
            <v>1700000</v>
          </cell>
          <cell r="K653">
            <v>0</v>
          </cell>
          <cell r="L653">
            <v>0</v>
          </cell>
          <cell r="M653">
            <v>0</v>
          </cell>
        </row>
        <row r="654">
          <cell r="F654">
            <v>15000000</v>
          </cell>
          <cell r="G654">
            <v>0</v>
          </cell>
          <cell r="H654">
            <v>0</v>
          </cell>
          <cell r="I654">
            <v>0</v>
          </cell>
          <cell r="J654">
            <v>15000000</v>
          </cell>
          <cell r="K654">
            <v>0</v>
          </cell>
          <cell r="L654">
            <v>0</v>
          </cell>
          <cell r="M654">
            <v>0</v>
          </cell>
        </row>
        <row r="655">
          <cell r="F655">
            <v>6000000</v>
          </cell>
          <cell r="G655">
            <v>0</v>
          </cell>
          <cell r="H655">
            <v>0</v>
          </cell>
          <cell r="I655">
            <v>0</v>
          </cell>
          <cell r="J655">
            <v>6000000</v>
          </cell>
          <cell r="K655">
            <v>0</v>
          </cell>
          <cell r="L655">
            <v>0</v>
          </cell>
          <cell r="M655">
            <v>0</v>
          </cell>
        </row>
        <row r="656">
          <cell r="F656">
            <v>6000000</v>
          </cell>
          <cell r="G656">
            <v>0</v>
          </cell>
          <cell r="H656">
            <v>0</v>
          </cell>
          <cell r="I656">
            <v>0</v>
          </cell>
          <cell r="J656">
            <v>6000000</v>
          </cell>
          <cell r="K656">
            <v>0</v>
          </cell>
          <cell r="L656">
            <v>0</v>
          </cell>
          <cell r="M656">
            <v>0</v>
          </cell>
        </row>
        <row r="657">
          <cell r="F657">
            <v>240000</v>
          </cell>
          <cell r="G657">
            <v>0</v>
          </cell>
          <cell r="H657">
            <v>0</v>
          </cell>
          <cell r="I657">
            <v>0</v>
          </cell>
          <cell r="J657">
            <v>240000</v>
          </cell>
          <cell r="K657">
            <v>0</v>
          </cell>
          <cell r="L657">
            <v>0</v>
          </cell>
          <cell r="M657">
            <v>0</v>
          </cell>
        </row>
        <row r="658">
          <cell r="F658">
            <v>240000</v>
          </cell>
          <cell r="G658">
            <v>0</v>
          </cell>
          <cell r="H658">
            <v>0</v>
          </cell>
          <cell r="I658">
            <v>0</v>
          </cell>
          <cell r="J658">
            <v>240000</v>
          </cell>
          <cell r="K658">
            <v>0</v>
          </cell>
          <cell r="L658">
            <v>0</v>
          </cell>
          <cell r="M658">
            <v>0</v>
          </cell>
        </row>
        <row r="659">
          <cell r="F659">
            <v>240000</v>
          </cell>
          <cell r="G659">
            <v>0</v>
          </cell>
          <cell r="H659">
            <v>0</v>
          </cell>
          <cell r="I659">
            <v>0</v>
          </cell>
          <cell r="J659">
            <v>240000</v>
          </cell>
          <cell r="K659">
            <v>0</v>
          </cell>
          <cell r="L659">
            <v>0</v>
          </cell>
          <cell r="M659">
            <v>0</v>
          </cell>
        </row>
        <row r="660">
          <cell r="F660">
            <v>240000</v>
          </cell>
          <cell r="G660">
            <v>0</v>
          </cell>
          <cell r="H660">
            <v>0</v>
          </cell>
          <cell r="I660">
            <v>0</v>
          </cell>
          <cell r="J660">
            <v>240000</v>
          </cell>
          <cell r="K660">
            <v>0</v>
          </cell>
          <cell r="L660">
            <v>0</v>
          </cell>
          <cell r="M660">
            <v>0</v>
          </cell>
        </row>
        <row r="661">
          <cell r="F661">
            <v>240000</v>
          </cell>
          <cell r="G661">
            <v>0</v>
          </cell>
          <cell r="H661">
            <v>0</v>
          </cell>
          <cell r="I661">
            <v>0</v>
          </cell>
          <cell r="J661">
            <v>240000</v>
          </cell>
          <cell r="K661">
            <v>0</v>
          </cell>
          <cell r="L661">
            <v>0</v>
          </cell>
          <cell r="M661">
            <v>0</v>
          </cell>
        </row>
        <row r="662">
          <cell r="F662">
            <v>3000</v>
          </cell>
          <cell r="G662">
            <v>0</v>
          </cell>
          <cell r="H662">
            <v>0</v>
          </cell>
          <cell r="I662">
            <v>0</v>
          </cell>
          <cell r="J662">
            <v>3000</v>
          </cell>
          <cell r="K662">
            <v>0</v>
          </cell>
          <cell r="L662">
            <v>0</v>
          </cell>
          <cell r="M662">
            <v>0</v>
          </cell>
        </row>
        <row r="663">
          <cell r="F663">
            <v>20000</v>
          </cell>
          <cell r="G663">
            <v>0</v>
          </cell>
          <cell r="H663">
            <v>0</v>
          </cell>
          <cell r="I663">
            <v>0</v>
          </cell>
          <cell r="J663">
            <v>20000</v>
          </cell>
          <cell r="K663">
            <v>0</v>
          </cell>
          <cell r="L663">
            <v>0</v>
          </cell>
          <cell r="M663">
            <v>0</v>
          </cell>
        </row>
        <row r="664">
          <cell r="F664">
            <v>9000</v>
          </cell>
          <cell r="G664">
            <v>0</v>
          </cell>
          <cell r="H664">
            <v>0</v>
          </cell>
          <cell r="I664">
            <v>0</v>
          </cell>
          <cell r="J664">
            <v>9000</v>
          </cell>
          <cell r="K664">
            <v>0</v>
          </cell>
          <cell r="L664">
            <v>0</v>
          </cell>
          <cell r="M664">
            <v>0</v>
          </cell>
        </row>
        <row r="665">
          <cell r="F665">
            <v>2284000</v>
          </cell>
          <cell r="G665">
            <v>0</v>
          </cell>
          <cell r="H665">
            <v>0</v>
          </cell>
          <cell r="I665">
            <v>0</v>
          </cell>
          <cell r="J665">
            <v>2284000</v>
          </cell>
          <cell r="K665">
            <v>0</v>
          </cell>
          <cell r="L665">
            <v>0</v>
          </cell>
          <cell r="M665">
            <v>0</v>
          </cell>
        </row>
        <row r="666">
          <cell r="F666">
            <v>60000000</v>
          </cell>
          <cell r="G666">
            <v>0</v>
          </cell>
          <cell r="H666">
            <v>0</v>
          </cell>
          <cell r="I666">
            <v>0</v>
          </cell>
          <cell r="J666">
            <v>60000000</v>
          </cell>
          <cell r="K666">
            <v>0</v>
          </cell>
          <cell r="L666">
            <v>0</v>
          </cell>
          <cell r="M666">
            <v>0</v>
          </cell>
        </row>
        <row r="667">
          <cell r="F667">
            <v>270000</v>
          </cell>
          <cell r="G667">
            <v>0</v>
          </cell>
          <cell r="H667">
            <v>0</v>
          </cell>
          <cell r="I667">
            <v>0</v>
          </cell>
          <cell r="J667">
            <v>270000</v>
          </cell>
          <cell r="K667">
            <v>0</v>
          </cell>
          <cell r="L667">
            <v>0</v>
          </cell>
          <cell r="M667">
            <v>0</v>
          </cell>
        </row>
        <row r="668">
          <cell r="F668">
            <v>240000</v>
          </cell>
          <cell r="G668">
            <v>0</v>
          </cell>
          <cell r="H668">
            <v>0</v>
          </cell>
          <cell r="I668">
            <v>0</v>
          </cell>
          <cell r="J668">
            <v>240000</v>
          </cell>
          <cell r="K668">
            <v>0</v>
          </cell>
          <cell r="L668">
            <v>0</v>
          </cell>
          <cell r="M668">
            <v>0</v>
          </cell>
        </row>
        <row r="669">
          <cell r="F669">
            <v>270000</v>
          </cell>
          <cell r="G669">
            <v>0</v>
          </cell>
          <cell r="H669">
            <v>0</v>
          </cell>
          <cell r="I669">
            <v>0</v>
          </cell>
          <cell r="J669">
            <v>270000</v>
          </cell>
          <cell r="K669">
            <v>0</v>
          </cell>
          <cell r="L669">
            <v>0</v>
          </cell>
          <cell r="M669">
            <v>0</v>
          </cell>
        </row>
        <row r="670">
          <cell r="F670">
            <v>240000</v>
          </cell>
          <cell r="G670">
            <v>0</v>
          </cell>
          <cell r="H670">
            <v>0</v>
          </cell>
          <cell r="I670">
            <v>0</v>
          </cell>
          <cell r="J670">
            <v>240000</v>
          </cell>
          <cell r="K670">
            <v>0</v>
          </cell>
          <cell r="L670">
            <v>0</v>
          </cell>
          <cell r="M670">
            <v>0</v>
          </cell>
        </row>
        <row r="671">
          <cell r="F671">
            <v>2000</v>
          </cell>
          <cell r="G671">
            <v>0</v>
          </cell>
          <cell r="H671">
            <v>0</v>
          </cell>
          <cell r="I671">
            <v>0</v>
          </cell>
          <cell r="J671">
            <v>2000</v>
          </cell>
          <cell r="K671">
            <v>0</v>
          </cell>
          <cell r="L671">
            <v>0</v>
          </cell>
          <cell r="M671">
            <v>0</v>
          </cell>
        </row>
        <row r="672">
          <cell r="F672">
            <v>410000</v>
          </cell>
          <cell r="G672">
            <v>0</v>
          </cell>
          <cell r="H672">
            <v>0</v>
          </cell>
          <cell r="I672">
            <v>0</v>
          </cell>
          <cell r="J672">
            <v>410000</v>
          </cell>
          <cell r="K672">
            <v>0</v>
          </cell>
          <cell r="L672">
            <v>0</v>
          </cell>
          <cell r="M672">
            <v>0</v>
          </cell>
        </row>
        <row r="673">
          <cell r="F673">
            <v>7000</v>
          </cell>
          <cell r="G673">
            <v>0</v>
          </cell>
          <cell r="H673">
            <v>0</v>
          </cell>
          <cell r="I673">
            <v>0</v>
          </cell>
          <cell r="J673">
            <v>7000</v>
          </cell>
          <cell r="K673">
            <v>0</v>
          </cell>
          <cell r="L673">
            <v>0</v>
          </cell>
          <cell r="M673">
            <v>0</v>
          </cell>
        </row>
        <row r="674">
          <cell r="F674">
            <v>6000</v>
          </cell>
          <cell r="G674">
            <v>0</v>
          </cell>
          <cell r="H674">
            <v>0</v>
          </cell>
          <cell r="I674">
            <v>0</v>
          </cell>
          <cell r="J674">
            <v>6000</v>
          </cell>
          <cell r="K674">
            <v>0</v>
          </cell>
          <cell r="L674">
            <v>0</v>
          </cell>
          <cell r="M674">
            <v>0</v>
          </cell>
        </row>
        <row r="675">
          <cell r="F675">
            <v>36000</v>
          </cell>
          <cell r="G675">
            <v>0</v>
          </cell>
          <cell r="H675">
            <v>0</v>
          </cell>
          <cell r="I675">
            <v>0</v>
          </cell>
          <cell r="J675">
            <v>36000</v>
          </cell>
          <cell r="K675">
            <v>0</v>
          </cell>
          <cell r="L675">
            <v>0</v>
          </cell>
          <cell r="M675">
            <v>0</v>
          </cell>
        </row>
        <row r="676">
          <cell r="F676">
            <v>200000</v>
          </cell>
          <cell r="G676">
            <v>0</v>
          </cell>
          <cell r="H676">
            <v>0</v>
          </cell>
          <cell r="I676">
            <v>0</v>
          </cell>
          <cell r="J676">
            <v>200000</v>
          </cell>
          <cell r="K676">
            <v>0</v>
          </cell>
          <cell r="L676">
            <v>0</v>
          </cell>
          <cell r="M676">
            <v>0</v>
          </cell>
        </row>
        <row r="677">
          <cell r="F677">
            <v>520000</v>
          </cell>
          <cell r="G677">
            <v>0</v>
          </cell>
          <cell r="H677">
            <v>0</v>
          </cell>
          <cell r="I677">
            <v>0</v>
          </cell>
          <cell r="J677">
            <v>520000</v>
          </cell>
          <cell r="K677">
            <v>0</v>
          </cell>
          <cell r="L677">
            <v>0</v>
          </cell>
          <cell r="M677">
            <v>0</v>
          </cell>
        </row>
        <row r="678">
          <cell r="F678">
            <v>650000</v>
          </cell>
          <cell r="G678">
            <v>0</v>
          </cell>
          <cell r="H678">
            <v>0</v>
          </cell>
          <cell r="I678">
            <v>0</v>
          </cell>
          <cell r="J678">
            <v>650000</v>
          </cell>
          <cell r="K678">
            <v>0</v>
          </cell>
          <cell r="L678">
            <v>0</v>
          </cell>
          <cell r="M678">
            <v>0</v>
          </cell>
        </row>
        <row r="679">
          <cell r="F679">
            <v>2600000</v>
          </cell>
          <cell r="G679">
            <v>0</v>
          </cell>
          <cell r="H679">
            <v>0</v>
          </cell>
          <cell r="I679">
            <v>0</v>
          </cell>
          <cell r="J679">
            <v>2600000</v>
          </cell>
          <cell r="K679">
            <v>0</v>
          </cell>
          <cell r="L679">
            <v>0</v>
          </cell>
          <cell r="M679">
            <v>0</v>
          </cell>
        </row>
        <row r="680">
          <cell r="F680">
            <v>130000</v>
          </cell>
          <cell r="G680">
            <v>0</v>
          </cell>
          <cell r="H680">
            <v>0</v>
          </cell>
          <cell r="I680">
            <v>0</v>
          </cell>
          <cell r="J680">
            <v>130000</v>
          </cell>
          <cell r="K680">
            <v>0</v>
          </cell>
          <cell r="L680">
            <v>0</v>
          </cell>
          <cell r="M680">
            <v>0</v>
          </cell>
        </row>
        <row r="681"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</row>
        <row r="682">
          <cell r="F682">
            <v>4900000</v>
          </cell>
          <cell r="G682">
            <v>0</v>
          </cell>
          <cell r="H682">
            <v>0</v>
          </cell>
          <cell r="I682">
            <v>0</v>
          </cell>
          <cell r="J682">
            <v>4900000</v>
          </cell>
          <cell r="K682">
            <v>0</v>
          </cell>
          <cell r="L682">
            <v>0</v>
          </cell>
          <cell r="M682">
            <v>0</v>
          </cell>
        </row>
        <row r="683">
          <cell r="F683">
            <v>4900000</v>
          </cell>
          <cell r="G683">
            <v>0</v>
          </cell>
          <cell r="H683">
            <v>0</v>
          </cell>
          <cell r="I683">
            <v>0</v>
          </cell>
          <cell r="J683">
            <v>4900000</v>
          </cell>
          <cell r="K683">
            <v>0</v>
          </cell>
          <cell r="L683">
            <v>0</v>
          </cell>
          <cell r="M683">
            <v>0</v>
          </cell>
        </row>
        <row r="684"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</row>
        <row r="685">
          <cell r="F685">
            <v>22000000</v>
          </cell>
          <cell r="G685">
            <v>0</v>
          </cell>
          <cell r="H685">
            <v>0</v>
          </cell>
          <cell r="I685">
            <v>0</v>
          </cell>
          <cell r="J685">
            <v>22000000</v>
          </cell>
          <cell r="K685">
            <v>0</v>
          </cell>
          <cell r="L685">
            <v>0</v>
          </cell>
          <cell r="M685">
            <v>0</v>
          </cell>
        </row>
        <row r="686">
          <cell r="F686">
            <v>85000000</v>
          </cell>
          <cell r="G686">
            <v>0</v>
          </cell>
          <cell r="H686">
            <v>0</v>
          </cell>
          <cell r="I686">
            <v>0</v>
          </cell>
          <cell r="J686">
            <v>85000000</v>
          </cell>
          <cell r="K686">
            <v>0</v>
          </cell>
          <cell r="L686">
            <v>0</v>
          </cell>
          <cell r="M686">
            <v>0</v>
          </cell>
        </row>
        <row r="687">
          <cell r="F687">
            <v>7000000</v>
          </cell>
          <cell r="G687">
            <v>0</v>
          </cell>
          <cell r="H687">
            <v>0</v>
          </cell>
          <cell r="I687">
            <v>0</v>
          </cell>
          <cell r="J687">
            <v>7000000</v>
          </cell>
          <cell r="K687">
            <v>0</v>
          </cell>
          <cell r="L687">
            <v>0</v>
          </cell>
          <cell r="M687">
            <v>0</v>
          </cell>
        </row>
        <row r="688">
          <cell r="F688">
            <v>20000000</v>
          </cell>
          <cell r="G688">
            <v>0</v>
          </cell>
          <cell r="H688">
            <v>0</v>
          </cell>
          <cell r="I688">
            <v>0</v>
          </cell>
          <cell r="J688">
            <v>20000000</v>
          </cell>
          <cell r="K688">
            <v>0</v>
          </cell>
          <cell r="L688">
            <v>0</v>
          </cell>
          <cell r="M688">
            <v>0</v>
          </cell>
        </row>
        <row r="689">
          <cell r="F689">
            <v>9000000</v>
          </cell>
          <cell r="G689">
            <v>0</v>
          </cell>
          <cell r="H689">
            <v>0</v>
          </cell>
          <cell r="I689">
            <v>0</v>
          </cell>
          <cell r="J689">
            <v>9000000</v>
          </cell>
          <cell r="K689">
            <v>0</v>
          </cell>
          <cell r="L689">
            <v>0</v>
          </cell>
          <cell r="M689">
            <v>0</v>
          </cell>
        </row>
        <row r="690">
          <cell r="F690">
            <v>1000000</v>
          </cell>
          <cell r="G690">
            <v>0</v>
          </cell>
          <cell r="H690">
            <v>0</v>
          </cell>
          <cell r="I690">
            <v>0</v>
          </cell>
          <cell r="J690">
            <v>1000000</v>
          </cell>
          <cell r="K690">
            <v>0</v>
          </cell>
          <cell r="L690">
            <v>0</v>
          </cell>
          <cell r="M690">
            <v>0</v>
          </cell>
        </row>
        <row r="691">
          <cell r="F691">
            <v>4900000</v>
          </cell>
          <cell r="G691">
            <v>0</v>
          </cell>
          <cell r="H691">
            <v>0</v>
          </cell>
          <cell r="I691">
            <v>0</v>
          </cell>
          <cell r="J691">
            <v>4900000</v>
          </cell>
          <cell r="K691">
            <v>0</v>
          </cell>
          <cell r="L691">
            <v>0</v>
          </cell>
          <cell r="M691">
            <v>0</v>
          </cell>
        </row>
        <row r="692">
          <cell r="F692">
            <v>4900000</v>
          </cell>
          <cell r="G692">
            <v>0</v>
          </cell>
          <cell r="H692">
            <v>0</v>
          </cell>
          <cell r="I692">
            <v>0</v>
          </cell>
          <cell r="J692">
            <v>4900000</v>
          </cell>
          <cell r="K692">
            <v>0</v>
          </cell>
          <cell r="L692">
            <v>0</v>
          </cell>
          <cell r="M692">
            <v>0</v>
          </cell>
        </row>
        <row r="693">
          <cell r="F693">
            <v>24500000</v>
          </cell>
          <cell r="G693">
            <v>0</v>
          </cell>
          <cell r="H693">
            <v>0</v>
          </cell>
          <cell r="I693">
            <v>0</v>
          </cell>
          <cell r="J693">
            <v>24500000</v>
          </cell>
          <cell r="K693">
            <v>0</v>
          </cell>
          <cell r="L693">
            <v>0</v>
          </cell>
          <cell r="M693">
            <v>0</v>
          </cell>
        </row>
        <row r="694">
          <cell r="F694">
            <v>24500000</v>
          </cell>
          <cell r="G694">
            <v>0</v>
          </cell>
          <cell r="H694">
            <v>0</v>
          </cell>
          <cell r="I694">
            <v>0</v>
          </cell>
          <cell r="J694">
            <v>24500000</v>
          </cell>
          <cell r="K694">
            <v>0</v>
          </cell>
          <cell r="L694">
            <v>0</v>
          </cell>
          <cell r="M694">
            <v>0</v>
          </cell>
        </row>
        <row r="695">
          <cell r="F695">
            <v>19020000</v>
          </cell>
          <cell r="G695">
            <v>0</v>
          </cell>
          <cell r="H695">
            <v>0</v>
          </cell>
          <cell r="I695">
            <v>0</v>
          </cell>
          <cell r="J695">
            <v>19020000</v>
          </cell>
          <cell r="K695">
            <v>0</v>
          </cell>
          <cell r="L695">
            <v>0</v>
          </cell>
          <cell r="M695">
            <v>0</v>
          </cell>
        </row>
        <row r="696">
          <cell r="F696">
            <v>7550000</v>
          </cell>
          <cell r="G696">
            <v>0</v>
          </cell>
          <cell r="H696">
            <v>0</v>
          </cell>
          <cell r="I696">
            <v>0</v>
          </cell>
          <cell r="J696">
            <v>7550000</v>
          </cell>
          <cell r="K696">
            <v>0</v>
          </cell>
          <cell r="L696">
            <v>0</v>
          </cell>
          <cell r="M696">
            <v>0</v>
          </cell>
        </row>
        <row r="697">
          <cell r="F697">
            <v>14000000</v>
          </cell>
          <cell r="G697">
            <v>0</v>
          </cell>
          <cell r="H697">
            <v>0</v>
          </cell>
          <cell r="I697">
            <v>0</v>
          </cell>
          <cell r="J697">
            <v>14000000</v>
          </cell>
          <cell r="K697">
            <v>0</v>
          </cell>
          <cell r="L697">
            <v>0</v>
          </cell>
          <cell r="M697">
            <v>0</v>
          </cell>
        </row>
        <row r="698">
          <cell r="F698">
            <v>20000000</v>
          </cell>
          <cell r="G698">
            <v>0</v>
          </cell>
          <cell r="H698">
            <v>0</v>
          </cell>
          <cell r="I698">
            <v>0</v>
          </cell>
          <cell r="J698">
            <v>20000000</v>
          </cell>
          <cell r="K698">
            <v>0</v>
          </cell>
          <cell r="L698">
            <v>0</v>
          </cell>
          <cell r="M698">
            <v>0</v>
          </cell>
        </row>
        <row r="699">
          <cell r="F699">
            <v>1000000</v>
          </cell>
          <cell r="G699">
            <v>0</v>
          </cell>
          <cell r="H699">
            <v>0</v>
          </cell>
          <cell r="I699">
            <v>0</v>
          </cell>
          <cell r="J699">
            <v>1000000</v>
          </cell>
          <cell r="K699">
            <v>0</v>
          </cell>
          <cell r="L699">
            <v>0</v>
          </cell>
          <cell r="M699">
            <v>0</v>
          </cell>
        </row>
        <row r="700">
          <cell r="F700">
            <v>23000000</v>
          </cell>
          <cell r="G700">
            <v>0</v>
          </cell>
          <cell r="H700">
            <v>0</v>
          </cell>
          <cell r="I700">
            <v>0</v>
          </cell>
          <cell r="J700">
            <v>23000000</v>
          </cell>
          <cell r="K700">
            <v>0</v>
          </cell>
          <cell r="L700">
            <v>0</v>
          </cell>
          <cell r="M700">
            <v>0</v>
          </cell>
        </row>
        <row r="701">
          <cell r="F701">
            <v>11200000</v>
          </cell>
          <cell r="G701">
            <v>0</v>
          </cell>
          <cell r="H701">
            <v>0</v>
          </cell>
          <cell r="I701">
            <v>0</v>
          </cell>
          <cell r="J701">
            <v>11200000</v>
          </cell>
          <cell r="K701">
            <v>0</v>
          </cell>
          <cell r="L701">
            <v>0</v>
          </cell>
          <cell r="M701">
            <v>0</v>
          </cell>
        </row>
        <row r="702">
          <cell r="F702">
            <v>19020000</v>
          </cell>
          <cell r="G702">
            <v>0</v>
          </cell>
          <cell r="H702">
            <v>0</v>
          </cell>
          <cell r="I702">
            <v>0</v>
          </cell>
          <cell r="J702">
            <v>19020000</v>
          </cell>
          <cell r="K702">
            <v>0</v>
          </cell>
          <cell r="L702">
            <v>0</v>
          </cell>
          <cell r="M702">
            <v>0</v>
          </cell>
        </row>
        <row r="703">
          <cell r="F703">
            <v>7550000</v>
          </cell>
          <cell r="G703">
            <v>0</v>
          </cell>
          <cell r="H703">
            <v>0</v>
          </cell>
          <cell r="I703">
            <v>0</v>
          </cell>
          <cell r="J703">
            <v>7550000</v>
          </cell>
          <cell r="K703">
            <v>0</v>
          </cell>
          <cell r="L703">
            <v>0</v>
          </cell>
          <cell r="M703">
            <v>0</v>
          </cell>
        </row>
        <row r="704">
          <cell r="F704">
            <v>24500000</v>
          </cell>
          <cell r="G704">
            <v>0</v>
          </cell>
          <cell r="H704">
            <v>0</v>
          </cell>
          <cell r="I704">
            <v>0</v>
          </cell>
          <cell r="J704">
            <v>24500000</v>
          </cell>
          <cell r="K704">
            <v>0</v>
          </cell>
          <cell r="L704">
            <v>0</v>
          </cell>
          <cell r="M704">
            <v>0</v>
          </cell>
        </row>
        <row r="705">
          <cell r="F705">
            <v>85000000</v>
          </cell>
          <cell r="G705">
            <v>0</v>
          </cell>
          <cell r="H705">
            <v>0</v>
          </cell>
          <cell r="I705">
            <v>0</v>
          </cell>
          <cell r="J705">
            <v>85000000</v>
          </cell>
          <cell r="K705">
            <v>0</v>
          </cell>
          <cell r="L705">
            <v>0</v>
          </cell>
          <cell r="M705">
            <v>0</v>
          </cell>
        </row>
        <row r="706">
          <cell r="F706">
            <v>7000000</v>
          </cell>
          <cell r="G706">
            <v>0</v>
          </cell>
          <cell r="H706">
            <v>0</v>
          </cell>
          <cell r="I706">
            <v>0</v>
          </cell>
          <cell r="J706">
            <v>7000000</v>
          </cell>
          <cell r="K706">
            <v>0</v>
          </cell>
          <cell r="L706">
            <v>0</v>
          </cell>
          <cell r="M706">
            <v>0</v>
          </cell>
        </row>
        <row r="707">
          <cell r="F707">
            <v>20000000</v>
          </cell>
          <cell r="G707">
            <v>0</v>
          </cell>
          <cell r="H707">
            <v>0</v>
          </cell>
          <cell r="I707">
            <v>0</v>
          </cell>
          <cell r="J707">
            <v>20000000</v>
          </cell>
          <cell r="K707">
            <v>0</v>
          </cell>
          <cell r="L707">
            <v>0</v>
          </cell>
          <cell r="M707">
            <v>0</v>
          </cell>
        </row>
        <row r="708">
          <cell r="F708">
            <v>4900000</v>
          </cell>
          <cell r="G708">
            <v>0</v>
          </cell>
          <cell r="H708">
            <v>0</v>
          </cell>
          <cell r="I708">
            <v>0</v>
          </cell>
          <cell r="J708">
            <v>4900000</v>
          </cell>
          <cell r="K708">
            <v>0</v>
          </cell>
          <cell r="L708">
            <v>0</v>
          </cell>
          <cell r="M708">
            <v>0</v>
          </cell>
        </row>
        <row r="709">
          <cell r="F709">
            <v>1150000</v>
          </cell>
          <cell r="G709">
            <v>0</v>
          </cell>
          <cell r="H709">
            <v>0</v>
          </cell>
          <cell r="I709">
            <v>0</v>
          </cell>
          <cell r="J709">
            <v>1150000</v>
          </cell>
          <cell r="K709">
            <v>0</v>
          </cell>
          <cell r="L709">
            <v>0</v>
          </cell>
          <cell r="M709">
            <v>0</v>
          </cell>
        </row>
        <row r="710">
          <cell r="F710">
            <v>4900000</v>
          </cell>
          <cell r="G710">
            <v>0</v>
          </cell>
          <cell r="H710">
            <v>0</v>
          </cell>
          <cell r="I710">
            <v>0</v>
          </cell>
          <cell r="J710">
            <v>4900000</v>
          </cell>
          <cell r="K710">
            <v>0</v>
          </cell>
          <cell r="L710">
            <v>0</v>
          </cell>
          <cell r="M710">
            <v>0</v>
          </cell>
        </row>
        <row r="711">
          <cell r="F711">
            <v>4900000</v>
          </cell>
          <cell r="G711">
            <v>0</v>
          </cell>
          <cell r="H711">
            <v>0</v>
          </cell>
          <cell r="I711">
            <v>0</v>
          </cell>
          <cell r="J711">
            <v>4900000</v>
          </cell>
          <cell r="K711">
            <v>0</v>
          </cell>
          <cell r="L711">
            <v>0</v>
          </cell>
          <cell r="M711">
            <v>0</v>
          </cell>
        </row>
        <row r="712">
          <cell r="F712">
            <v>22500000</v>
          </cell>
          <cell r="G712">
            <v>0</v>
          </cell>
          <cell r="H712">
            <v>0</v>
          </cell>
          <cell r="I712">
            <v>0</v>
          </cell>
          <cell r="J712">
            <v>22500000</v>
          </cell>
          <cell r="K712">
            <v>0</v>
          </cell>
          <cell r="L712">
            <v>0</v>
          </cell>
          <cell r="M712">
            <v>0</v>
          </cell>
        </row>
        <row r="713">
          <cell r="F713">
            <v>6800000</v>
          </cell>
          <cell r="G713">
            <v>0</v>
          </cell>
          <cell r="H713">
            <v>0</v>
          </cell>
          <cell r="I713">
            <v>0</v>
          </cell>
          <cell r="J713">
            <v>6800000</v>
          </cell>
          <cell r="K713">
            <v>0</v>
          </cell>
          <cell r="L713">
            <v>0</v>
          </cell>
          <cell r="M713">
            <v>0</v>
          </cell>
        </row>
        <row r="714">
          <cell r="F714">
            <v>6050000</v>
          </cell>
          <cell r="G714">
            <v>0</v>
          </cell>
          <cell r="H714">
            <v>0</v>
          </cell>
          <cell r="I714">
            <v>0</v>
          </cell>
          <cell r="J714">
            <v>6050000</v>
          </cell>
          <cell r="K714">
            <v>0</v>
          </cell>
          <cell r="L714">
            <v>0</v>
          </cell>
          <cell r="M714">
            <v>0</v>
          </cell>
        </row>
        <row r="715"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</row>
        <row r="716">
          <cell r="F716">
            <v>585000</v>
          </cell>
          <cell r="G716">
            <v>0</v>
          </cell>
          <cell r="H716">
            <v>0</v>
          </cell>
          <cell r="I716">
            <v>0</v>
          </cell>
          <cell r="J716">
            <v>585000</v>
          </cell>
          <cell r="K716">
            <v>0</v>
          </cell>
          <cell r="L716">
            <v>0</v>
          </cell>
          <cell r="M716">
            <v>0</v>
          </cell>
        </row>
        <row r="717">
          <cell r="F717">
            <v>175500</v>
          </cell>
          <cell r="G717">
            <v>0</v>
          </cell>
          <cell r="H717">
            <v>0</v>
          </cell>
          <cell r="I717">
            <v>0</v>
          </cell>
          <cell r="J717">
            <v>175500</v>
          </cell>
          <cell r="K717">
            <v>0</v>
          </cell>
          <cell r="L717">
            <v>0</v>
          </cell>
          <cell r="M717">
            <v>0</v>
          </cell>
        </row>
        <row r="718">
          <cell r="F718">
            <v>2500000</v>
          </cell>
          <cell r="G718">
            <v>0</v>
          </cell>
          <cell r="H718">
            <v>0</v>
          </cell>
          <cell r="I718">
            <v>0</v>
          </cell>
          <cell r="J718">
            <v>2500000</v>
          </cell>
          <cell r="K718">
            <v>0</v>
          </cell>
          <cell r="L718">
            <v>0</v>
          </cell>
          <cell r="M718">
            <v>0</v>
          </cell>
        </row>
        <row r="719">
          <cell r="F719">
            <v>900000</v>
          </cell>
          <cell r="G719">
            <v>0</v>
          </cell>
          <cell r="H719">
            <v>0</v>
          </cell>
          <cell r="I719">
            <v>0</v>
          </cell>
          <cell r="J719">
            <v>900000</v>
          </cell>
          <cell r="K719">
            <v>0</v>
          </cell>
          <cell r="L719">
            <v>0</v>
          </cell>
          <cell r="M719">
            <v>0</v>
          </cell>
        </row>
        <row r="720"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</row>
        <row r="721"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</row>
        <row r="722"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</row>
        <row r="723"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</row>
        <row r="724"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</row>
        <row r="729"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</row>
        <row r="730"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</row>
        <row r="733"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</row>
        <row r="735"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</row>
        <row r="736"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</row>
        <row r="737"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</row>
        <row r="738">
          <cell r="F738">
            <v>3800000</v>
          </cell>
          <cell r="G738">
            <v>0</v>
          </cell>
          <cell r="H738">
            <v>0</v>
          </cell>
          <cell r="I738">
            <v>0</v>
          </cell>
          <cell r="J738">
            <v>3800000</v>
          </cell>
          <cell r="K738">
            <v>0</v>
          </cell>
          <cell r="L738">
            <v>0</v>
          </cell>
          <cell r="M738">
            <v>0</v>
          </cell>
        </row>
        <row r="739">
          <cell r="F739">
            <v>2600000</v>
          </cell>
          <cell r="G739">
            <v>0</v>
          </cell>
          <cell r="H739">
            <v>0</v>
          </cell>
          <cell r="I739">
            <v>0</v>
          </cell>
          <cell r="J739">
            <v>2600000</v>
          </cell>
          <cell r="K739">
            <v>0</v>
          </cell>
          <cell r="L739">
            <v>0</v>
          </cell>
          <cell r="M739">
            <v>0</v>
          </cell>
        </row>
        <row r="740">
          <cell r="F740">
            <v>2400000</v>
          </cell>
          <cell r="G740">
            <v>0</v>
          </cell>
          <cell r="H740">
            <v>0</v>
          </cell>
          <cell r="I740">
            <v>0</v>
          </cell>
          <cell r="J740">
            <v>2400000</v>
          </cell>
          <cell r="K740">
            <v>0</v>
          </cell>
          <cell r="L740">
            <v>0</v>
          </cell>
          <cell r="M740">
            <v>0</v>
          </cell>
        </row>
        <row r="741">
          <cell r="F741">
            <v>3100000</v>
          </cell>
          <cell r="G741">
            <v>0</v>
          </cell>
          <cell r="H741">
            <v>0</v>
          </cell>
          <cell r="I741">
            <v>0</v>
          </cell>
          <cell r="J741">
            <v>3100000</v>
          </cell>
          <cell r="K741">
            <v>0</v>
          </cell>
          <cell r="L741">
            <v>0</v>
          </cell>
          <cell r="M741">
            <v>0</v>
          </cell>
        </row>
        <row r="742">
          <cell r="F742">
            <v>1800000</v>
          </cell>
          <cell r="G742">
            <v>0</v>
          </cell>
          <cell r="H742">
            <v>0</v>
          </cell>
          <cell r="I742">
            <v>0</v>
          </cell>
          <cell r="J742">
            <v>1800000</v>
          </cell>
          <cell r="K742">
            <v>0</v>
          </cell>
          <cell r="L742">
            <v>0</v>
          </cell>
          <cell r="M742">
            <v>0</v>
          </cell>
        </row>
        <row r="743">
          <cell r="F743">
            <v>1100000</v>
          </cell>
          <cell r="G743">
            <v>0</v>
          </cell>
          <cell r="H743">
            <v>0</v>
          </cell>
          <cell r="I743">
            <v>0</v>
          </cell>
          <cell r="J743">
            <v>1100000</v>
          </cell>
          <cell r="K743">
            <v>0</v>
          </cell>
          <cell r="L743">
            <v>0</v>
          </cell>
          <cell r="M743">
            <v>0</v>
          </cell>
        </row>
        <row r="744">
          <cell r="F744">
            <v>3600000</v>
          </cell>
          <cell r="G744">
            <v>0</v>
          </cell>
          <cell r="H744">
            <v>0</v>
          </cell>
          <cell r="I744">
            <v>0</v>
          </cell>
          <cell r="J744">
            <v>3600000</v>
          </cell>
          <cell r="K744">
            <v>0</v>
          </cell>
          <cell r="L744">
            <v>0</v>
          </cell>
          <cell r="M744">
            <v>0</v>
          </cell>
        </row>
        <row r="745">
          <cell r="F745">
            <v>3400000</v>
          </cell>
          <cell r="G745">
            <v>0</v>
          </cell>
          <cell r="H745">
            <v>0</v>
          </cell>
          <cell r="I745">
            <v>0</v>
          </cell>
          <cell r="J745">
            <v>3400000</v>
          </cell>
          <cell r="K745">
            <v>0</v>
          </cell>
          <cell r="L745">
            <v>0</v>
          </cell>
          <cell r="M745">
            <v>0</v>
          </cell>
        </row>
        <row r="746">
          <cell r="F746">
            <v>4100000</v>
          </cell>
          <cell r="G746">
            <v>0</v>
          </cell>
          <cell r="H746">
            <v>0</v>
          </cell>
          <cell r="I746">
            <v>0</v>
          </cell>
          <cell r="J746">
            <v>4100000</v>
          </cell>
          <cell r="K746">
            <v>0</v>
          </cell>
          <cell r="L746">
            <v>0</v>
          </cell>
          <cell r="M746">
            <v>0</v>
          </cell>
        </row>
        <row r="747">
          <cell r="F747">
            <v>58785000</v>
          </cell>
          <cell r="G747">
            <v>0</v>
          </cell>
          <cell r="H747">
            <v>0</v>
          </cell>
          <cell r="I747">
            <v>0</v>
          </cell>
          <cell r="J747">
            <v>58785000</v>
          </cell>
          <cell r="K747">
            <v>0</v>
          </cell>
          <cell r="L747">
            <v>0</v>
          </cell>
          <cell r="M747">
            <v>0</v>
          </cell>
        </row>
        <row r="748">
          <cell r="F748">
            <v>1890000</v>
          </cell>
          <cell r="G748">
            <v>0</v>
          </cell>
          <cell r="H748">
            <v>0</v>
          </cell>
          <cell r="I748">
            <v>0</v>
          </cell>
          <cell r="J748">
            <v>1890000</v>
          </cell>
          <cell r="K748">
            <v>0</v>
          </cell>
          <cell r="L748">
            <v>0</v>
          </cell>
          <cell r="M748">
            <v>0</v>
          </cell>
        </row>
        <row r="749">
          <cell r="F749">
            <v>15763000</v>
          </cell>
          <cell r="G749">
            <v>0</v>
          </cell>
          <cell r="H749">
            <v>0</v>
          </cell>
          <cell r="I749">
            <v>0</v>
          </cell>
          <cell r="J749">
            <v>15763000</v>
          </cell>
          <cell r="K749">
            <v>0</v>
          </cell>
          <cell r="L749">
            <v>0</v>
          </cell>
          <cell r="M749">
            <v>0</v>
          </cell>
        </row>
        <row r="750">
          <cell r="F750">
            <v>1945000</v>
          </cell>
          <cell r="G750">
            <v>0</v>
          </cell>
          <cell r="H750">
            <v>0</v>
          </cell>
          <cell r="I750">
            <v>0</v>
          </cell>
          <cell r="J750">
            <v>1945000</v>
          </cell>
          <cell r="K750">
            <v>0</v>
          </cell>
          <cell r="L750">
            <v>0</v>
          </cell>
          <cell r="M750">
            <v>0</v>
          </cell>
        </row>
        <row r="751">
          <cell r="F751">
            <v>6100000</v>
          </cell>
          <cell r="G751">
            <v>0</v>
          </cell>
          <cell r="H751">
            <v>0</v>
          </cell>
          <cell r="I751">
            <v>0</v>
          </cell>
          <cell r="J751">
            <v>6100000</v>
          </cell>
          <cell r="K751">
            <v>0</v>
          </cell>
          <cell r="L751">
            <v>0</v>
          </cell>
          <cell r="M751">
            <v>0</v>
          </cell>
        </row>
        <row r="752">
          <cell r="F752">
            <v>8943000</v>
          </cell>
          <cell r="G752">
            <v>0</v>
          </cell>
          <cell r="H752">
            <v>0</v>
          </cell>
          <cell r="I752">
            <v>0</v>
          </cell>
          <cell r="J752">
            <v>8943000</v>
          </cell>
          <cell r="K752">
            <v>0</v>
          </cell>
          <cell r="L752">
            <v>0</v>
          </cell>
          <cell r="M752">
            <v>0</v>
          </cell>
        </row>
        <row r="753">
          <cell r="F753">
            <v>8456000</v>
          </cell>
          <cell r="G753">
            <v>0</v>
          </cell>
          <cell r="H753">
            <v>0</v>
          </cell>
          <cell r="I753">
            <v>0</v>
          </cell>
          <cell r="J753">
            <v>8456000</v>
          </cell>
          <cell r="K753">
            <v>0</v>
          </cell>
          <cell r="L753">
            <v>0</v>
          </cell>
          <cell r="M753">
            <v>0</v>
          </cell>
        </row>
        <row r="754">
          <cell r="F754">
            <v>32300000</v>
          </cell>
          <cell r="G754">
            <v>0</v>
          </cell>
          <cell r="H754">
            <v>0</v>
          </cell>
          <cell r="I754">
            <v>0</v>
          </cell>
          <cell r="J754">
            <v>32300000</v>
          </cell>
          <cell r="K754">
            <v>0</v>
          </cell>
          <cell r="L754">
            <v>0</v>
          </cell>
          <cell r="M754">
            <v>0</v>
          </cell>
        </row>
        <row r="755">
          <cell r="F755">
            <v>18500000</v>
          </cell>
          <cell r="G755">
            <v>0</v>
          </cell>
          <cell r="H755">
            <v>0</v>
          </cell>
          <cell r="I755">
            <v>0</v>
          </cell>
          <cell r="J755">
            <v>18500000</v>
          </cell>
          <cell r="K755">
            <v>0</v>
          </cell>
          <cell r="L755">
            <v>0</v>
          </cell>
          <cell r="M755">
            <v>0</v>
          </cell>
        </row>
        <row r="756">
          <cell r="F756">
            <v>5500000</v>
          </cell>
          <cell r="G756">
            <v>0</v>
          </cell>
          <cell r="H756">
            <v>0</v>
          </cell>
          <cell r="I756">
            <v>0</v>
          </cell>
          <cell r="J756">
            <v>5500000</v>
          </cell>
          <cell r="K756">
            <v>0</v>
          </cell>
          <cell r="L756">
            <v>0</v>
          </cell>
          <cell r="M756">
            <v>0</v>
          </cell>
        </row>
        <row r="757">
          <cell r="F757">
            <v>24800000</v>
          </cell>
          <cell r="G757">
            <v>0</v>
          </cell>
          <cell r="H757">
            <v>0</v>
          </cell>
          <cell r="I757">
            <v>0</v>
          </cell>
          <cell r="J757">
            <v>24800000</v>
          </cell>
          <cell r="K757">
            <v>0</v>
          </cell>
          <cell r="L757">
            <v>0</v>
          </cell>
          <cell r="M757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</row>
        <row r="760">
          <cell r="F760">
            <v>188500</v>
          </cell>
          <cell r="G760">
            <v>565500</v>
          </cell>
          <cell r="H760">
            <v>0</v>
          </cell>
          <cell r="I760">
            <v>0</v>
          </cell>
          <cell r="J760">
            <v>188500</v>
          </cell>
          <cell r="K760">
            <v>565500</v>
          </cell>
          <cell r="L760">
            <v>0</v>
          </cell>
          <cell r="M760">
            <v>0</v>
          </cell>
        </row>
        <row r="761">
          <cell r="F761">
            <v>7000</v>
          </cell>
          <cell r="G761">
            <v>0</v>
          </cell>
          <cell r="H761">
            <v>0</v>
          </cell>
          <cell r="I761">
            <v>0</v>
          </cell>
          <cell r="J761">
            <v>7000</v>
          </cell>
          <cell r="K761">
            <v>0</v>
          </cell>
          <cell r="L761">
            <v>0</v>
          </cell>
          <cell r="M761">
            <v>0</v>
          </cell>
        </row>
        <row r="762">
          <cell r="F762">
            <v>1023080</v>
          </cell>
          <cell r="G762">
            <v>0</v>
          </cell>
          <cell r="H762">
            <v>993282</v>
          </cell>
          <cell r="I762">
            <v>0</v>
          </cell>
          <cell r="J762">
            <v>0</v>
          </cell>
          <cell r="K762">
            <v>0</v>
          </cell>
          <cell r="L762">
            <v>29798</v>
          </cell>
          <cell r="M762">
            <v>0</v>
          </cell>
        </row>
        <row r="763">
          <cell r="F763">
            <v>1638020</v>
          </cell>
          <cell r="G763">
            <v>0</v>
          </cell>
          <cell r="H763">
            <v>1590311</v>
          </cell>
          <cell r="I763">
            <v>0</v>
          </cell>
          <cell r="J763">
            <v>0</v>
          </cell>
          <cell r="K763">
            <v>0</v>
          </cell>
          <cell r="L763">
            <v>47709</v>
          </cell>
          <cell r="M763">
            <v>0</v>
          </cell>
        </row>
        <row r="764">
          <cell r="F764">
            <v>444678</v>
          </cell>
          <cell r="G764">
            <v>0</v>
          </cell>
          <cell r="H764">
            <v>431727</v>
          </cell>
          <cell r="I764">
            <v>0</v>
          </cell>
          <cell r="J764">
            <v>0</v>
          </cell>
          <cell r="K764">
            <v>0</v>
          </cell>
          <cell r="L764">
            <v>12951</v>
          </cell>
          <cell r="M764">
            <v>0</v>
          </cell>
        </row>
        <row r="765">
          <cell r="F765">
            <v>265564</v>
          </cell>
          <cell r="G765">
            <v>0</v>
          </cell>
          <cell r="H765">
            <v>257830</v>
          </cell>
          <cell r="I765">
            <v>0</v>
          </cell>
          <cell r="J765">
            <v>0</v>
          </cell>
          <cell r="K765">
            <v>0</v>
          </cell>
          <cell r="L765">
            <v>7734</v>
          </cell>
          <cell r="M765">
            <v>0</v>
          </cell>
        </row>
        <row r="766">
          <cell r="F766">
            <v>371945</v>
          </cell>
          <cell r="G766">
            <v>0</v>
          </cell>
          <cell r="H766">
            <v>361112</v>
          </cell>
          <cell r="I766">
            <v>0</v>
          </cell>
          <cell r="J766">
            <v>0</v>
          </cell>
          <cell r="K766">
            <v>0</v>
          </cell>
          <cell r="L766">
            <v>10833</v>
          </cell>
          <cell r="M766">
            <v>0</v>
          </cell>
        </row>
        <row r="767">
          <cell r="F767">
            <v>43852</v>
          </cell>
          <cell r="G767">
            <v>0</v>
          </cell>
          <cell r="H767">
            <v>42575</v>
          </cell>
          <cell r="I767">
            <v>0</v>
          </cell>
          <cell r="J767">
            <v>0</v>
          </cell>
          <cell r="K767">
            <v>0</v>
          </cell>
          <cell r="L767">
            <v>1277</v>
          </cell>
          <cell r="M767">
            <v>0</v>
          </cell>
        </row>
        <row r="768">
          <cell r="F768">
            <v>44034</v>
          </cell>
          <cell r="G768">
            <v>0</v>
          </cell>
          <cell r="H768">
            <v>42757</v>
          </cell>
          <cell r="I768">
            <v>0</v>
          </cell>
          <cell r="J768">
            <v>0</v>
          </cell>
          <cell r="K768">
            <v>0</v>
          </cell>
          <cell r="L768">
            <v>1277</v>
          </cell>
          <cell r="M768">
            <v>0</v>
          </cell>
        </row>
        <row r="769">
          <cell r="F769">
            <v>18793</v>
          </cell>
          <cell r="G769">
            <v>0</v>
          </cell>
          <cell r="H769">
            <v>18246</v>
          </cell>
          <cell r="I769">
            <v>0</v>
          </cell>
          <cell r="J769">
            <v>0</v>
          </cell>
          <cell r="K769">
            <v>0</v>
          </cell>
          <cell r="L769">
            <v>547</v>
          </cell>
          <cell r="M769">
            <v>0</v>
          </cell>
        </row>
        <row r="770">
          <cell r="F770">
            <v>371945</v>
          </cell>
          <cell r="G770">
            <v>0</v>
          </cell>
          <cell r="H770">
            <v>361112</v>
          </cell>
          <cell r="I770">
            <v>0</v>
          </cell>
          <cell r="J770">
            <v>0</v>
          </cell>
          <cell r="K770">
            <v>0</v>
          </cell>
          <cell r="L770">
            <v>10833</v>
          </cell>
          <cell r="M770">
            <v>0</v>
          </cell>
        </row>
        <row r="771">
          <cell r="F771">
            <v>50029</v>
          </cell>
          <cell r="G771">
            <v>0</v>
          </cell>
          <cell r="H771">
            <v>48572</v>
          </cell>
          <cell r="I771">
            <v>0</v>
          </cell>
          <cell r="J771">
            <v>0</v>
          </cell>
          <cell r="K771">
            <v>0</v>
          </cell>
          <cell r="L771">
            <v>1457</v>
          </cell>
          <cell r="M771">
            <v>0</v>
          </cell>
        </row>
        <row r="772">
          <cell r="F772">
            <v>956822</v>
          </cell>
          <cell r="G772">
            <v>0</v>
          </cell>
          <cell r="H772">
            <v>928954</v>
          </cell>
          <cell r="I772">
            <v>0</v>
          </cell>
          <cell r="J772">
            <v>0</v>
          </cell>
          <cell r="K772">
            <v>0</v>
          </cell>
          <cell r="L772">
            <v>27868</v>
          </cell>
          <cell r="M772">
            <v>0</v>
          </cell>
        </row>
        <row r="773">
          <cell r="F773">
            <v>50029</v>
          </cell>
          <cell r="G773">
            <v>0</v>
          </cell>
          <cell r="H773">
            <v>48572</v>
          </cell>
          <cell r="I773">
            <v>0</v>
          </cell>
          <cell r="J773">
            <v>0</v>
          </cell>
          <cell r="K773">
            <v>0</v>
          </cell>
          <cell r="L773">
            <v>1457</v>
          </cell>
          <cell r="M773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</row>
        <row r="775">
          <cell r="F775">
            <v>768686</v>
          </cell>
          <cell r="G775">
            <v>0</v>
          </cell>
          <cell r="H775">
            <v>746298</v>
          </cell>
          <cell r="I775">
            <v>0</v>
          </cell>
          <cell r="J775">
            <v>0</v>
          </cell>
          <cell r="K775">
            <v>0</v>
          </cell>
          <cell r="L775">
            <v>22388</v>
          </cell>
          <cell r="M775">
            <v>0</v>
          </cell>
        </row>
        <row r="776">
          <cell r="F776">
            <v>408377</v>
          </cell>
          <cell r="G776">
            <v>0</v>
          </cell>
          <cell r="H776">
            <v>396483</v>
          </cell>
          <cell r="I776">
            <v>0</v>
          </cell>
          <cell r="J776">
            <v>0</v>
          </cell>
          <cell r="K776">
            <v>0</v>
          </cell>
          <cell r="L776">
            <v>11894</v>
          </cell>
          <cell r="M776">
            <v>0</v>
          </cell>
        </row>
        <row r="777">
          <cell r="F777">
            <v>860386</v>
          </cell>
          <cell r="G777">
            <v>0</v>
          </cell>
          <cell r="H777">
            <v>835327</v>
          </cell>
          <cell r="I777">
            <v>0</v>
          </cell>
          <cell r="J777">
            <v>0</v>
          </cell>
          <cell r="K777">
            <v>0</v>
          </cell>
          <cell r="L777">
            <v>25059</v>
          </cell>
          <cell r="M777">
            <v>0</v>
          </cell>
        </row>
        <row r="778">
          <cell r="F778">
            <v>44453</v>
          </cell>
          <cell r="G778">
            <v>0</v>
          </cell>
          <cell r="H778">
            <v>43159</v>
          </cell>
          <cell r="I778">
            <v>0</v>
          </cell>
          <cell r="J778">
            <v>0</v>
          </cell>
          <cell r="K778">
            <v>0</v>
          </cell>
          <cell r="L778">
            <v>1294</v>
          </cell>
          <cell r="M778">
            <v>0</v>
          </cell>
        </row>
        <row r="779">
          <cell r="F779">
            <v>35562</v>
          </cell>
          <cell r="G779">
            <v>0</v>
          </cell>
          <cell r="H779">
            <v>34527</v>
          </cell>
          <cell r="I779">
            <v>0</v>
          </cell>
          <cell r="J779">
            <v>0</v>
          </cell>
          <cell r="K779">
            <v>0</v>
          </cell>
          <cell r="L779">
            <v>1035</v>
          </cell>
          <cell r="M779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</row>
        <row r="781"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</row>
        <row r="787"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</row>
        <row r="788"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</row>
        <row r="789"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</row>
        <row r="790"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</row>
        <row r="792"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</row>
        <row r="795"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</row>
        <row r="797"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</row>
        <row r="798"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</row>
        <row r="799"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</row>
        <row r="800"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</row>
        <row r="801">
          <cell r="F801">
            <v>1000000</v>
          </cell>
          <cell r="G801">
            <v>0</v>
          </cell>
          <cell r="H801">
            <v>0</v>
          </cell>
          <cell r="I801">
            <v>0</v>
          </cell>
          <cell r="J801">
            <v>1000000</v>
          </cell>
          <cell r="K801">
            <v>0</v>
          </cell>
          <cell r="L801">
            <v>0</v>
          </cell>
          <cell r="M801">
            <v>0</v>
          </cell>
        </row>
        <row r="802">
          <cell r="F802">
            <v>700000</v>
          </cell>
          <cell r="G802">
            <v>0</v>
          </cell>
          <cell r="H802">
            <v>0</v>
          </cell>
          <cell r="I802">
            <v>0</v>
          </cell>
          <cell r="J802">
            <v>700000</v>
          </cell>
          <cell r="K802">
            <v>0</v>
          </cell>
          <cell r="L802">
            <v>0</v>
          </cell>
          <cell r="M802">
            <v>0</v>
          </cell>
        </row>
        <row r="803">
          <cell r="F803">
            <v>3000</v>
          </cell>
          <cell r="G803">
            <v>0</v>
          </cell>
          <cell r="H803">
            <v>0</v>
          </cell>
          <cell r="I803">
            <v>0</v>
          </cell>
          <cell r="J803">
            <v>3000</v>
          </cell>
          <cell r="K803">
            <v>0</v>
          </cell>
          <cell r="L803">
            <v>0</v>
          </cell>
          <cell r="M803">
            <v>0</v>
          </cell>
        </row>
        <row r="804">
          <cell r="F804">
            <v>2500</v>
          </cell>
          <cell r="G804">
            <v>0</v>
          </cell>
          <cell r="H804">
            <v>0</v>
          </cell>
          <cell r="I804">
            <v>0</v>
          </cell>
          <cell r="J804">
            <v>2500</v>
          </cell>
          <cell r="K804">
            <v>0</v>
          </cell>
          <cell r="L804">
            <v>0</v>
          </cell>
          <cell r="M804">
            <v>0</v>
          </cell>
        </row>
        <row r="805">
          <cell r="F805">
            <v>1500</v>
          </cell>
          <cell r="G805">
            <v>0</v>
          </cell>
          <cell r="H805">
            <v>0</v>
          </cell>
          <cell r="I805">
            <v>0</v>
          </cell>
          <cell r="J805">
            <v>1500</v>
          </cell>
          <cell r="K805">
            <v>0</v>
          </cell>
          <cell r="L805">
            <v>0</v>
          </cell>
          <cell r="M805">
            <v>0</v>
          </cell>
        </row>
        <row r="806">
          <cell r="F806">
            <v>6500</v>
          </cell>
          <cell r="G806">
            <v>0</v>
          </cell>
          <cell r="H806">
            <v>0</v>
          </cell>
          <cell r="I806">
            <v>0</v>
          </cell>
          <cell r="J806">
            <v>6500</v>
          </cell>
          <cell r="K806">
            <v>0</v>
          </cell>
          <cell r="L806">
            <v>0</v>
          </cell>
          <cell r="M806">
            <v>0</v>
          </cell>
        </row>
        <row r="807">
          <cell r="F807">
            <v>18900</v>
          </cell>
          <cell r="G807">
            <v>0</v>
          </cell>
          <cell r="H807">
            <v>0</v>
          </cell>
          <cell r="I807">
            <v>0</v>
          </cell>
          <cell r="J807">
            <v>18900</v>
          </cell>
          <cell r="K807">
            <v>0</v>
          </cell>
          <cell r="L807">
            <v>0</v>
          </cell>
          <cell r="M807">
            <v>0</v>
          </cell>
        </row>
        <row r="808">
          <cell r="F808">
            <v>3500</v>
          </cell>
          <cell r="G808">
            <v>0</v>
          </cell>
          <cell r="H808">
            <v>0</v>
          </cell>
          <cell r="I808">
            <v>0</v>
          </cell>
          <cell r="J808">
            <v>3500</v>
          </cell>
          <cell r="K808">
            <v>0</v>
          </cell>
          <cell r="L808">
            <v>0</v>
          </cell>
          <cell r="M808">
            <v>0</v>
          </cell>
        </row>
        <row r="809">
          <cell r="F809">
            <v>2000</v>
          </cell>
          <cell r="G809">
            <v>0</v>
          </cell>
          <cell r="H809">
            <v>0</v>
          </cell>
          <cell r="I809">
            <v>0</v>
          </cell>
          <cell r="J809">
            <v>2000</v>
          </cell>
          <cell r="K809">
            <v>0</v>
          </cell>
          <cell r="L809">
            <v>0</v>
          </cell>
          <cell r="M809">
            <v>0</v>
          </cell>
        </row>
        <row r="810">
          <cell r="F810">
            <v>300</v>
          </cell>
          <cell r="G810">
            <v>0</v>
          </cell>
          <cell r="H810">
            <v>0</v>
          </cell>
          <cell r="I810">
            <v>0</v>
          </cell>
          <cell r="J810">
            <v>300</v>
          </cell>
          <cell r="K810">
            <v>0</v>
          </cell>
          <cell r="L810">
            <v>0</v>
          </cell>
          <cell r="M810">
            <v>0</v>
          </cell>
        </row>
        <row r="811">
          <cell r="F811">
            <v>1750</v>
          </cell>
          <cell r="G811">
            <v>0</v>
          </cell>
          <cell r="H811">
            <v>0</v>
          </cell>
          <cell r="I811">
            <v>0</v>
          </cell>
          <cell r="J811">
            <v>1750</v>
          </cell>
          <cell r="K811">
            <v>0</v>
          </cell>
          <cell r="L811">
            <v>0</v>
          </cell>
          <cell r="M811">
            <v>0</v>
          </cell>
        </row>
        <row r="812">
          <cell r="F812">
            <v>1620</v>
          </cell>
          <cell r="G812">
            <v>0</v>
          </cell>
          <cell r="H812">
            <v>0</v>
          </cell>
          <cell r="I812">
            <v>0</v>
          </cell>
          <cell r="J812">
            <v>1620</v>
          </cell>
          <cell r="K812">
            <v>0</v>
          </cell>
          <cell r="L812">
            <v>0</v>
          </cell>
          <cell r="M812">
            <v>0</v>
          </cell>
        </row>
        <row r="813">
          <cell r="F813">
            <v>1100</v>
          </cell>
          <cell r="G813">
            <v>0</v>
          </cell>
          <cell r="H813">
            <v>0</v>
          </cell>
          <cell r="I813">
            <v>0</v>
          </cell>
          <cell r="J813">
            <v>1100</v>
          </cell>
          <cell r="K813">
            <v>0</v>
          </cell>
          <cell r="L813">
            <v>0</v>
          </cell>
          <cell r="M813">
            <v>0</v>
          </cell>
        </row>
        <row r="814">
          <cell r="F814">
            <v>5000</v>
          </cell>
          <cell r="G814">
            <v>0</v>
          </cell>
          <cell r="H814">
            <v>0</v>
          </cell>
          <cell r="I814">
            <v>0</v>
          </cell>
          <cell r="J814">
            <v>5000</v>
          </cell>
          <cell r="K814">
            <v>0</v>
          </cell>
          <cell r="L814">
            <v>0</v>
          </cell>
          <cell r="M814">
            <v>0</v>
          </cell>
        </row>
        <row r="815">
          <cell r="F815">
            <v>18000</v>
          </cell>
          <cell r="G815">
            <v>0</v>
          </cell>
          <cell r="H815">
            <v>0</v>
          </cell>
          <cell r="I815">
            <v>0</v>
          </cell>
          <cell r="J815">
            <v>18000</v>
          </cell>
          <cell r="K815">
            <v>0</v>
          </cell>
          <cell r="L815">
            <v>0</v>
          </cell>
          <cell r="M815">
            <v>0</v>
          </cell>
        </row>
        <row r="816">
          <cell r="F816">
            <v>10500</v>
          </cell>
          <cell r="G816">
            <v>0</v>
          </cell>
          <cell r="H816">
            <v>0</v>
          </cell>
          <cell r="I816">
            <v>0</v>
          </cell>
          <cell r="J816">
            <v>10500</v>
          </cell>
          <cell r="K816">
            <v>0</v>
          </cell>
          <cell r="L816">
            <v>0</v>
          </cell>
          <cell r="M816">
            <v>0</v>
          </cell>
        </row>
        <row r="817">
          <cell r="F817">
            <v>12816</v>
          </cell>
          <cell r="G817">
            <v>0</v>
          </cell>
          <cell r="H817">
            <v>0</v>
          </cell>
          <cell r="I817">
            <v>0</v>
          </cell>
          <cell r="J817">
            <v>12816</v>
          </cell>
          <cell r="K817">
            <v>0</v>
          </cell>
          <cell r="L817">
            <v>0</v>
          </cell>
          <cell r="M817">
            <v>0</v>
          </cell>
        </row>
        <row r="818">
          <cell r="F818">
            <v>200</v>
          </cell>
          <cell r="G818">
            <v>0</v>
          </cell>
          <cell r="H818">
            <v>0</v>
          </cell>
          <cell r="I818">
            <v>0</v>
          </cell>
          <cell r="J818">
            <v>200</v>
          </cell>
          <cell r="K818">
            <v>0</v>
          </cell>
          <cell r="L818">
            <v>0</v>
          </cell>
          <cell r="M818">
            <v>0</v>
          </cell>
        </row>
        <row r="819">
          <cell r="F819">
            <v>3168</v>
          </cell>
          <cell r="G819">
            <v>0</v>
          </cell>
          <cell r="H819">
            <v>0</v>
          </cell>
          <cell r="I819">
            <v>0</v>
          </cell>
          <cell r="J819">
            <v>3168</v>
          </cell>
          <cell r="K819">
            <v>0</v>
          </cell>
          <cell r="L819">
            <v>0</v>
          </cell>
          <cell r="M819">
            <v>0</v>
          </cell>
        </row>
        <row r="820">
          <cell r="F820">
            <v>1800</v>
          </cell>
          <cell r="G820">
            <v>0</v>
          </cell>
          <cell r="H820">
            <v>0</v>
          </cell>
          <cell r="I820">
            <v>0</v>
          </cell>
          <cell r="J820">
            <v>1800</v>
          </cell>
          <cell r="K820">
            <v>0</v>
          </cell>
          <cell r="L820">
            <v>0</v>
          </cell>
          <cell r="M820">
            <v>0</v>
          </cell>
        </row>
        <row r="821">
          <cell r="F821">
            <v>200</v>
          </cell>
          <cell r="G821">
            <v>0</v>
          </cell>
          <cell r="H821">
            <v>0</v>
          </cell>
          <cell r="I821">
            <v>0</v>
          </cell>
          <cell r="J821">
            <v>200</v>
          </cell>
          <cell r="K821">
            <v>0</v>
          </cell>
          <cell r="L821">
            <v>0</v>
          </cell>
          <cell r="M821">
            <v>0</v>
          </cell>
        </row>
        <row r="822">
          <cell r="F822">
            <v>4000</v>
          </cell>
          <cell r="G822">
            <v>0</v>
          </cell>
          <cell r="H822">
            <v>0</v>
          </cell>
          <cell r="I822">
            <v>0</v>
          </cell>
          <cell r="J822">
            <v>4000</v>
          </cell>
          <cell r="K822">
            <v>0</v>
          </cell>
          <cell r="L822">
            <v>0</v>
          </cell>
          <cell r="M822">
            <v>0</v>
          </cell>
        </row>
        <row r="823">
          <cell r="F823">
            <v>275</v>
          </cell>
          <cell r="G823">
            <v>0</v>
          </cell>
          <cell r="H823">
            <v>0</v>
          </cell>
          <cell r="I823">
            <v>0</v>
          </cell>
          <cell r="J823">
            <v>275</v>
          </cell>
          <cell r="K823">
            <v>0</v>
          </cell>
          <cell r="L823">
            <v>0</v>
          </cell>
          <cell r="M823">
            <v>0</v>
          </cell>
        </row>
        <row r="824">
          <cell r="F824">
            <v>2032</v>
          </cell>
          <cell r="G824">
            <v>0</v>
          </cell>
          <cell r="H824">
            <v>0</v>
          </cell>
          <cell r="I824">
            <v>0</v>
          </cell>
          <cell r="J824">
            <v>2032</v>
          </cell>
          <cell r="K824">
            <v>0</v>
          </cell>
          <cell r="L824">
            <v>0</v>
          </cell>
          <cell r="M824">
            <v>0</v>
          </cell>
        </row>
        <row r="825">
          <cell r="F825">
            <v>30000</v>
          </cell>
          <cell r="G825">
            <v>0</v>
          </cell>
          <cell r="H825">
            <v>0</v>
          </cell>
          <cell r="I825">
            <v>0</v>
          </cell>
          <cell r="J825">
            <v>30000</v>
          </cell>
          <cell r="K825">
            <v>0</v>
          </cell>
          <cell r="L825">
            <v>0</v>
          </cell>
          <cell r="M825">
            <v>0</v>
          </cell>
        </row>
        <row r="826">
          <cell r="F826">
            <v>5400</v>
          </cell>
          <cell r="G826">
            <v>0</v>
          </cell>
          <cell r="H826">
            <v>0</v>
          </cell>
          <cell r="I826">
            <v>0</v>
          </cell>
          <cell r="J826">
            <v>5400</v>
          </cell>
          <cell r="K826">
            <v>0</v>
          </cell>
          <cell r="L826">
            <v>0</v>
          </cell>
          <cell r="M826">
            <v>0</v>
          </cell>
        </row>
        <row r="827">
          <cell r="F827">
            <v>18000</v>
          </cell>
          <cell r="G827">
            <v>0</v>
          </cell>
          <cell r="H827">
            <v>0</v>
          </cell>
          <cell r="I827">
            <v>0</v>
          </cell>
          <cell r="J827">
            <v>18000</v>
          </cell>
          <cell r="K827">
            <v>0</v>
          </cell>
          <cell r="L827">
            <v>0</v>
          </cell>
          <cell r="M827">
            <v>0</v>
          </cell>
        </row>
        <row r="828">
          <cell r="F828">
            <v>12000</v>
          </cell>
          <cell r="G828">
            <v>0</v>
          </cell>
          <cell r="H828">
            <v>0</v>
          </cell>
          <cell r="I828">
            <v>0</v>
          </cell>
          <cell r="J828">
            <v>12000</v>
          </cell>
          <cell r="K828">
            <v>0</v>
          </cell>
          <cell r="L828">
            <v>0</v>
          </cell>
          <cell r="M828">
            <v>0</v>
          </cell>
        </row>
        <row r="829">
          <cell r="F829">
            <v>7200</v>
          </cell>
          <cell r="G829">
            <v>0</v>
          </cell>
          <cell r="H829">
            <v>0</v>
          </cell>
          <cell r="I829">
            <v>0</v>
          </cell>
          <cell r="J829">
            <v>7200</v>
          </cell>
          <cell r="K829">
            <v>0</v>
          </cell>
          <cell r="L829">
            <v>0</v>
          </cell>
          <cell r="M829">
            <v>0</v>
          </cell>
        </row>
        <row r="830">
          <cell r="F830">
            <v>11340</v>
          </cell>
          <cell r="G830">
            <v>0</v>
          </cell>
          <cell r="H830">
            <v>0</v>
          </cell>
          <cell r="I830">
            <v>0</v>
          </cell>
          <cell r="J830">
            <v>11340</v>
          </cell>
          <cell r="K830">
            <v>0</v>
          </cell>
          <cell r="L830">
            <v>0</v>
          </cell>
          <cell r="M830">
            <v>0</v>
          </cell>
        </row>
        <row r="831">
          <cell r="F831">
            <v>8500</v>
          </cell>
          <cell r="G831">
            <v>0</v>
          </cell>
          <cell r="H831">
            <v>0</v>
          </cell>
          <cell r="I831">
            <v>0</v>
          </cell>
          <cell r="J831">
            <v>8500</v>
          </cell>
          <cell r="K831">
            <v>0</v>
          </cell>
          <cell r="L831">
            <v>0</v>
          </cell>
          <cell r="M831">
            <v>0</v>
          </cell>
        </row>
        <row r="832">
          <cell r="F832">
            <v>155300</v>
          </cell>
          <cell r="G832">
            <v>0</v>
          </cell>
          <cell r="H832">
            <v>0</v>
          </cell>
          <cell r="I832">
            <v>0</v>
          </cell>
          <cell r="J832">
            <v>155300</v>
          </cell>
          <cell r="K832">
            <v>0</v>
          </cell>
          <cell r="L832">
            <v>0</v>
          </cell>
          <cell r="M832">
            <v>0</v>
          </cell>
        </row>
        <row r="833">
          <cell r="F833">
            <v>71100</v>
          </cell>
          <cell r="G833">
            <v>0</v>
          </cell>
          <cell r="H833">
            <v>0</v>
          </cell>
          <cell r="I833">
            <v>0</v>
          </cell>
          <cell r="J833">
            <v>71100</v>
          </cell>
          <cell r="K833">
            <v>0</v>
          </cell>
          <cell r="L833">
            <v>0</v>
          </cell>
          <cell r="M833">
            <v>0</v>
          </cell>
        </row>
        <row r="834">
          <cell r="F834">
            <v>108300</v>
          </cell>
          <cell r="G834">
            <v>0</v>
          </cell>
          <cell r="H834">
            <v>0</v>
          </cell>
          <cell r="I834">
            <v>0</v>
          </cell>
          <cell r="J834">
            <v>108300</v>
          </cell>
          <cell r="K834">
            <v>0</v>
          </cell>
          <cell r="L834">
            <v>0</v>
          </cell>
          <cell r="M834">
            <v>0</v>
          </cell>
        </row>
        <row r="835">
          <cell r="F835">
            <v>43700</v>
          </cell>
          <cell r="G835">
            <v>0</v>
          </cell>
          <cell r="H835">
            <v>0</v>
          </cell>
          <cell r="I835">
            <v>0</v>
          </cell>
          <cell r="J835">
            <v>43700</v>
          </cell>
          <cell r="K835">
            <v>0</v>
          </cell>
          <cell r="L835">
            <v>0</v>
          </cell>
          <cell r="M835">
            <v>0</v>
          </cell>
        </row>
        <row r="836">
          <cell r="F836">
            <v>23500</v>
          </cell>
          <cell r="G836">
            <v>0</v>
          </cell>
          <cell r="H836">
            <v>0</v>
          </cell>
          <cell r="I836">
            <v>0</v>
          </cell>
          <cell r="J836">
            <v>23500</v>
          </cell>
          <cell r="K836">
            <v>0</v>
          </cell>
          <cell r="L836">
            <v>0</v>
          </cell>
          <cell r="M836">
            <v>0</v>
          </cell>
        </row>
        <row r="837">
          <cell r="F837">
            <v>36000</v>
          </cell>
          <cell r="G837">
            <v>0</v>
          </cell>
          <cell r="H837">
            <v>0</v>
          </cell>
          <cell r="I837">
            <v>0</v>
          </cell>
          <cell r="J837">
            <v>36000</v>
          </cell>
          <cell r="K837">
            <v>0</v>
          </cell>
          <cell r="L837">
            <v>0</v>
          </cell>
          <cell r="M837">
            <v>0</v>
          </cell>
        </row>
        <row r="838">
          <cell r="F838">
            <v>8100</v>
          </cell>
          <cell r="G838">
            <v>0</v>
          </cell>
          <cell r="H838">
            <v>0</v>
          </cell>
          <cell r="I838">
            <v>0</v>
          </cell>
          <cell r="J838">
            <v>8100</v>
          </cell>
          <cell r="K838">
            <v>0</v>
          </cell>
          <cell r="L838">
            <v>0</v>
          </cell>
          <cell r="M838">
            <v>0</v>
          </cell>
        </row>
        <row r="839">
          <cell r="F839">
            <v>26800</v>
          </cell>
          <cell r="G839">
            <v>0</v>
          </cell>
          <cell r="H839">
            <v>0</v>
          </cell>
          <cell r="I839">
            <v>0</v>
          </cell>
          <cell r="J839">
            <v>26800</v>
          </cell>
          <cell r="K839">
            <v>0</v>
          </cell>
          <cell r="L839">
            <v>0</v>
          </cell>
          <cell r="M839">
            <v>0</v>
          </cell>
        </row>
        <row r="840">
          <cell r="F840">
            <v>7000</v>
          </cell>
          <cell r="G840">
            <v>0</v>
          </cell>
          <cell r="H840">
            <v>0</v>
          </cell>
          <cell r="I840">
            <v>0</v>
          </cell>
          <cell r="J840">
            <v>7000</v>
          </cell>
          <cell r="K840">
            <v>0</v>
          </cell>
          <cell r="L840">
            <v>0</v>
          </cell>
          <cell r="M840">
            <v>0</v>
          </cell>
        </row>
        <row r="841">
          <cell r="F841">
            <v>1650</v>
          </cell>
          <cell r="G841">
            <v>0</v>
          </cell>
          <cell r="H841">
            <v>0</v>
          </cell>
          <cell r="I841">
            <v>0</v>
          </cell>
          <cell r="J841">
            <v>1650</v>
          </cell>
          <cell r="K841">
            <v>0</v>
          </cell>
          <cell r="L841">
            <v>0</v>
          </cell>
          <cell r="M841">
            <v>0</v>
          </cell>
        </row>
        <row r="842">
          <cell r="F842">
            <v>70000</v>
          </cell>
          <cell r="G842">
            <v>0</v>
          </cell>
          <cell r="H842">
            <v>0</v>
          </cell>
          <cell r="I842">
            <v>0</v>
          </cell>
          <cell r="J842">
            <v>70000</v>
          </cell>
          <cell r="K842">
            <v>0</v>
          </cell>
          <cell r="L842">
            <v>0</v>
          </cell>
          <cell r="M842">
            <v>0</v>
          </cell>
        </row>
        <row r="843">
          <cell r="F843">
            <v>16000</v>
          </cell>
          <cell r="G843">
            <v>0</v>
          </cell>
          <cell r="H843">
            <v>0</v>
          </cell>
          <cell r="I843">
            <v>0</v>
          </cell>
          <cell r="J843">
            <v>16000</v>
          </cell>
          <cell r="K843">
            <v>0</v>
          </cell>
          <cell r="L843">
            <v>0</v>
          </cell>
          <cell r="M843">
            <v>0</v>
          </cell>
        </row>
        <row r="844">
          <cell r="F844">
            <v>1820</v>
          </cell>
          <cell r="G844">
            <v>0</v>
          </cell>
          <cell r="H844">
            <v>0</v>
          </cell>
          <cell r="I844">
            <v>0</v>
          </cell>
          <cell r="J844">
            <v>1820</v>
          </cell>
          <cell r="K844">
            <v>0</v>
          </cell>
          <cell r="L844">
            <v>0</v>
          </cell>
          <cell r="M844">
            <v>0</v>
          </cell>
        </row>
        <row r="845">
          <cell r="F845">
            <v>3900</v>
          </cell>
          <cell r="G845">
            <v>0</v>
          </cell>
          <cell r="H845">
            <v>0</v>
          </cell>
          <cell r="I845">
            <v>0</v>
          </cell>
          <cell r="J845">
            <v>3900</v>
          </cell>
          <cell r="K845">
            <v>0</v>
          </cell>
          <cell r="L845">
            <v>0</v>
          </cell>
          <cell r="M845">
            <v>0</v>
          </cell>
        </row>
        <row r="846">
          <cell r="F846">
            <v>1450</v>
          </cell>
          <cell r="G846">
            <v>0</v>
          </cell>
          <cell r="H846">
            <v>0</v>
          </cell>
          <cell r="I846">
            <v>0</v>
          </cell>
          <cell r="J846">
            <v>1450</v>
          </cell>
          <cell r="K846">
            <v>0</v>
          </cell>
          <cell r="L846">
            <v>0</v>
          </cell>
          <cell r="M846">
            <v>0</v>
          </cell>
        </row>
        <row r="847">
          <cell r="F847">
            <v>870</v>
          </cell>
          <cell r="G847">
            <v>0</v>
          </cell>
          <cell r="H847">
            <v>0</v>
          </cell>
          <cell r="I847">
            <v>0</v>
          </cell>
          <cell r="J847">
            <v>870</v>
          </cell>
          <cell r="K847">
            <v>0</v>
          </cell>
          <cell r="L847">
            <v>0</v>
          </cell>
          <cell r="M847">
            <v>0</v>
          </cell>
        </row>
        <row r="848">
          <cell r="F848">
            <v>590</v>
          </cell>
          <cell r="G848">
            <v>0</v>
          </cell>
          <cell r="H848">
            <v>0</v>
          </cell>
          <cell r="I848">
            <v>0</v>
          </cell>
          <cell r="J848">
            <v>590</v>
          </cell>
          <cell r="K848">
            <v>0</v>
          </cell>
          <cell r="L848">
            <v>0</v>
          </cell>
          <cell r="M848">
            <v>0</v>
          </cell>
        </row>
        <row r="849">
          <cell r="F849">
            <v>590</v>
          </cell>
          <cell r="G849">
            <v>0</v>
          </cell>
          <cell r="H849">
            <v>0</v>
          </cell>
          <cell r="I849">
            <v>0</v>
          </cell>
          <cell r="J849">
            <v>590</v>
          </cell>
          <cell r="K849">
            <v>0</v>
          </cell>
          <cell r="L849">
            <v>0</v>
          </cell>
          <cell r="M849">
            <v>0</v>
          </cell>
        </row>
        <row r="850">
          <cell r="F850">
            <v>107</v>
          </cell>
          <cell r="G850">
            <v>0</v>
          </cell>
          <cell r="H850">
            <v>0</v>
          </cell>
          <cell r="I850">
            <v>0</v>
          </cell>
          <cell r="J850">
            <v>107</v>
          </cell>
          <cell r="K850">
            <v>0</v>
          </cell>
          <cell r="L850">
            <v>0</v>
          </cell>
          <cell r="M850">
            <v>0</v>
          </cell>
        </row>
        <row r="851">
          <cell r="F851">
            <v>107</v>
          </cell>
          <cell r="G851">
            <v>0</v>
          </cell>
          <cell r="H851">
            <v>0</v>
          </cell>
          <cell r="I851">
            <v>0</v>
          </cell>
          <cell r="J851">
            <v>107</v>
          </cell>
          <cell r="K851">
            <v>0</v>
          </cell>
          <cell r="L851">
            <v>0</v>
          </cell>
          <cell r="M851">
            <v>0</v>
          </cell>
        </row>
        <row r="852">
          <cell r="F852">
            <v>580</v>
          </cell>
          <cell r="G852">
            <v>0</v>
          </cell>
          <cell r="H852">
            <v>0</v>
          </cell>
          <cell r="I852">
            <v>0</v>
          </cell>
          <cell r="J852">
            <v>580</v>
          </cell>
          <cell r="K852">
            <v>0</v>
          </cell>
          <cell r="L852">
            <v>0</v>
          </cell>
          <cell r="M852">
            <v>0</v>
          </cell>
        </row>
        <row r="853">
          <cell r="F853">
            <v>1150</v>
          </cell>
          <cell r="G853">
            <v>0</v>
          </cell>
          <cell r="H853">
            <v>0</v>
          </cell>
          <cell r="I853">
            <v>0</v>
          </cell>
          <cell r="J853">
            <v>1150</v>
          </cell>
          <cell r="K853">
            <v>0</v>
          </cell>
          <cell r="L853">
            <v>0</v>
          </cell>
          <cell r="M853">
            <v>0</v>
          </cell>
        </row>
        <row r="854">
          <cell r="F854">
            <v>2600</v>
          </cell>
          <cell r="G854">
            <v>0</v>
          </cell>
          <cell r="H854">
            <v>0</v>
          </cell>
          <cell r="I854">
            <v>0</v>
          </cell>
          <cell r="J854">
            <v>2600</v>
          </cell>
          <cell r="K854">
            <v>0</v>
          </cell>
          <cell r="L854">
            <v>0</v>
          </cell>
          <cell r="M854">
            <v>0</v>
          </cell>
        </row>
        <row r="855">
          <cell r="F855">
            <v>100</v>
          </cell>
          <cell r="G855">
            <v>0</v>
          </cell>
          <cell r="H855">
            <v>0</v>
          </cell>
          <cell r="I855">
            <v>0</v>
          </cell>
          <cell r="J855">
            <v>100</v>
          </cell>
          <cell r="K855">
            <v>0</v>
          </cell>
          <cell r="L855">
            <v>0</v>
          </cell>
          <cell r="M855">
            <v>0</v>
          </cell>
        </row>
        <row r="856">
          <cell r="F856">
            <v>159</v>
          </cell>
          <cell r="G856">
            <v>0</v>
          </cell>
          <cell r="H856">
            <v>0</v>
          </cell>
          <cell r="I856">
            <v>0</v>
          </cell>
          <cell r="J856">
            <v>159</v>
          </cell>
          <cell r="K856">
            <v>0</v>
          </cell>
          <cell r="L856">
            <v>0</v>
          </cell>
          <cell r="M856">
            <v>0</v>
          </cell>
        </row>
        <row r="857">
          <cell r="F857">
            <v>12500000</v>
          </cell>
          <cell r="G857">
            <v>0</v>
          </cell>
          <cell r="H857">
            <v>0</v>
          </cell>
          <cell r="I857">
            <v>0</v>
          </cell>
          <cell r="J857">
            <v>12500000</v>
          </cell>
          <cell r="K857">
            <v>0</v>
          </cell>
          <cell r="L857">
            <v>0</v>
          </cell>
          <cell r="M857">
            <v>0</v>
          </cell>
        </row>
        <row r="858">
          <cell r="F858">
            <v>300000</v>
          </cell>
          <cell r="G858">
            <v>0</v>
          </cell>
          <cell r="H858">
            <v>0</v>
          </cell>
          <cell r="I858">
            <v>0</v>
          </cell>
          <cell r="J858">
            <v>300000</v>
          </cell>
          <cell r="K858">
            <v>0</v>
          </cell>
          <cell r="L858">
            <v>0</v>
          </cell>
          <cell r="M858">
            <v>0</v>
          </cell>
        </row>
        <row r="859">
          <cell r="F859">
            <v>100</v>
          </cell>
          <cell r="G859">
            <v>0</v>
          </cell>
          <cell r="H859">
            <v>0</v>
          </cell>
          <cell r="I859">
            <v>0</v>
          </cell>
          <cell r="J859">
            <v>100</v>
          </cell>
          <cell r="K859">
            <v>0</v>
          </cell>
          <cell r="L859">
            <v>0</v>
          </cell>
          <cell r="M859">
            <v>0</v>
          </cell>
        </row>
        <row r="860">
          <cell r="F860">
            <v>159</v>
          </cell>
          <cell r="G860">
            <v>0</v>
          </cell>
          <cell r="H860">
            <v>0</v>
          </cell>
          <cell r="I860">
            <v>0</v>
          </cell>
          <cell r="J860">
            <v>159</v>
          </cell>
          <cell r="K860">
            <v>0</v>
          </cell>
          <cell r="L860">
            <v>0</v>
          </cell>
          <cell r="M860">
            <v>0</v>
          </cell>
        </row>
        <row r="861">
          <cell r="F861">
            <v>228</v>
          </cell>
          <cell r="G861">
            <v>0</v>
          </cell>
          <cell r="H861">
            <v>0</v>
          </cell>
          <cell r="I861">
            <v>0</v>
          </cell>
          <cell r="J861">
            <v>228</v>
          </cell>
          <cell r="K861">
            <v>0</v>
          </cell>
          <cell r="L861">
            <v>0</v>
          </cell>
          <cell r="M861">
            <v>0</v>
          </cell>
        </row>
        <row r="862">
          <cell r="F862">
            <v>286</v>
          </cell>
          <cell r="G862">
            <v>0</v>
          </cell>
          <cell r="H862">
            <v>0</v>
          </cell>
          <cell r="I862">
            <v>0</v>
          </cell>
          <cell r="J862">
            <v>286</v>
          </cell>
          <cell r="K862">
            <v>0</v>
          </cell>
          <cell r="L862">
            <v>0</v>
          </cell>
          <cell r="M862">
            <v>0</v>
          </cell>
        </row>
        <row r="863">
          <cell r="F863">
            <v>590</v>
          </cell>
          <cell r="G863">
            <v>0</v>
          </cell>
          <cell r="H863">
            <v>0</v>
          </cell>
          <cell r="I863">
            <v>0</v>
          </cell>
          <cell r="J863">
            <v>590</v>
          </cell>
          <cell r="K863">
            <v>0</v>
          </cell>
          <cell r="L863">
            <v>0</v>
          </cell>
          <cell r="M863">
            <v>0</v>
          </cell>
        </row>
        <row r="864">
          <cell r="F864">
            <v>910</v>
          </cell>
          <cell r="G864">
            <v>0</v>
          </cell>
          <cell r="H864">
            <v>0</v>
          </cell>
          <cell r="I864">
            <v>0</v>
          </cell>
          <cell r="J864">
            <v>910</v>
          </cell>
          <cell r="K864">
            <v>0</v>
          </cell>
          <cell r="L864">
            <v>0</v>
          </cell>
          <cell r="M864">
            <v>0</v>
          </cell>
        </row>
        <row r="865">
          <cell r="F865">
            <v>2032</v>
          </cell>
          <cell r="G865">
            <v>0</v>
          </cell>
          <cell r="H865">
            <v>0</v>
          </cell>
          <cell r="I865">
            <v>0</v>
          </cell>
          <cell r="J865">
            <v>2032</v>
          </cell>
          <cell r="K865">
            <v>0</v>
          </cell>
          <cell r="L865">
            <v>0</v>
          </cell>
          <cell r="M865">
            <v>0</v>
          </cell>
        </row>
        <row r="866"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</row>
        <row r="867">
          <cell r="F867">
            <v>380000</v>
          </cell>
          <cell r="G867">
            <v>0</v>
          </cell>
          <cell r="H867">
            <v>0</v>
          </cell>
          <cell r="I867">
            <v>0</v>
          </cell>
          <cell r="J867">
            <v>380000</v>
          </cell>
          <cell r="K867">
            <v>0</v>
          </cell>
          <cell r="L867">
            <v>0</v>
          </cell>
          <cell r="M867">
            <v>0</v>
          </cell>
        </row>
        <row r="868">
          <cell r="F868">
            <v>285000</v>
          </cell>
          <cell r="G868">
            <v>0</v>
          </cell>
          <cell r="H868">
            <v>0</v>
          </cell>
          <cell r="I868">
            <v>0</v>
          </cell>
          <cell r="J868">
            <v>285000</v>
          </cell>
          <cell r="K868">
            <v>0</v>
          </cell>
          <cell r="L868">
            <v>0</v>
          </cell>
          <cell r="M868">
            <v>0</v>
          </cell>
        </row>
        <row r="869">
          <cell r="F869">
            <v>3200000</v>
          </cell>
          <cell r="G869">
            <v>0</v>
          </cell>
          <cell r="H869">
            <v>0</v>
          </cell>
          <cell r="I869">
            <v>0</v>
          </cell>
          <cell r="J869">
            <v>3200000</v>
          </cell>
          <cell r="K869">
            <v>0</v>
          </cell>
          <cell r="L869">
            <v>0</v>
          </cell>
          <cell r="M869">
            <v>0</v>
          </cell>
        </row>
        <row r="870">
          <cell r="F870">
            <v>1700000</v>
          </cell>
          <cell r="G870">
            <v>0</v>
          </cell>
          <cell r="H870">
            <v>0</v>
          </cell>
          <cell r="I870">
            <v>0</v>
          </cell>
          <cell r="J870">
            <v>1700000</v>
          </cell>
          <cell r="K870">
            <v>0</v>
          </cell>
          <cell r="L870">
            <v>0</v>
          </cell>
          <cell r="M870">
            <v>0</v>
          </cell>
        </row>
        <row r="871">
          <cell r="F871">
            <v>680000</v>
          </cell>
          <cell r="G871">
            <v>0</v>
          </cell>
          <cell r="H871">
            <v>0</v>
          </cell>
          <cell r="I871">
            <v>0</v>
          </cell>
          <cell r="J871">
            <v>680000</v>
          </cell>
          <cell r="K871">
            <v>0</v>
          </cell>
          <cell r="L871">
            <v>0</v>
          </cell>
          <cell r="M871">
            <v>0</v>
          </cell>
        </row>
        <row r="872">
          <cell r="F872">
            <v>1600000</v>
          </cell>
          <cell r="G872">
            <v>0</v>
          </cell>
          <cell r="H872">
            <v>0</v>
          </cell>
          <cell r="I872">
            <v>0</v>
          </cell>
          <cell r="J872">
            <v>1600000</v>
          </cell>
          <cell r="K872">
            <v>0</v>
          </cell>
          <cell r="L872">
            <v>0</v>
          </cell>
          <cell r="M872">
            <v>0</v>
          </cell>
        </row>
        <row r="873">
          <cell r="F873">
            <v>600000</v>
          </cell>
          <cell r="G873">
            <v>0</v>
          </cell>
          <cell r="H873">
            <v>0</v>
          </cell>
          <cell r="I873">
            <v>0</v>
          </cell>
          <cell r="J873">
            <v>600000</v>
          </cell>
          <cell r="K873">
            <v>0</v>
          </cell>
          <cell r="L873">
            <v>0</v>
          </cell>
          <cell r="M873">
            <v>0</v>
          </cell>
        </row>
        <row r="874">
          <cell r="F874">
            <v>1600000</v>
          </cell>
          <cell r="G874">
            <v>0</v>
          </cell>
          <cell r="H874">
            <v>0</v>
          </cell>
          <cell r="I874">
            <v>0</v>
          </cell>
          <cell r="J874">
            <v>1600000</v>
          </cell>
          <cell r="K874">
            <v>0</v>
          </cell>
          <cell r="L874">
            <v>0</v>
          </cell>
          <cell r="M874">
            <v>0</v>
          </cell>
        </row>
        <row r="875">
          <cell r="F875">
            <v>827000</v>
          </cell>
          <cell r="G875">
            <v>0</v>
          </cell>
          <cell r="H875">
            <v>0</v>
          </cell>
          <cell r="I875">
            <v>0</v>
          </cell>
          <cell r="J875">
            <v>827000</v>
          </cell>
          <cell r="K875">
            <v>0</v>
          </cell>
          <cell r="L875">
            <v>0</v>
          </cell>
          <cell r="M875">
            <v>0</v>
          </cell>
        </row>
        <row r="876">
          <cell r="F876">
            <v>110000</v>
          </cell>
          <cell r="G876">
            <v>0</v>
          </cell>
          <cell r="H876">
            <v>0</v>
          </cell>
          <cell r="I876">
            <v>0</v>
          </cell>
          <cell r="J876">
            <v>110000</v>
          </cell>
          <cell r="K876">
            <v>0</v>
          </cell>
          <cell r="L876">
            <v>0</v>
          </cell>
          <cell r="M876">
            <v>0</v>
          </cell>
        </row>
        <row r="877">
          <cell r="F877">
            <v>3500000</v>
          </cell>
          <cell r="G877">
            <v>0</v>
          </cell>
          <cell r="H877">
            <v>0</v>
          </cell>
          <cell r="I877">
            <v>0</v>
          </cell>
          <cell r="J877">
            <v>3500000</v>
          </cell>
          <cell r="K877">
            <v>0</v>
          </cell>
          <cell r="L877">
            <v>0</v>
          </cell>
          <cell r="M877">
            <v>0</v>
          </cell>
        </row>
        <row r="878">
          <cell r="F878">
            <v>345000</v>
          </cell>
          <cell r="G878">
            <v>0</v>
          </cell>
          <cell r="H878">
            <v>0</v>
          </cell>
          <cell r="I878">
            <v>0</v>
          </cell>
          <cell r="J878">
            <v>345000</v>
          </cell>
          <cell r="K878">
            <v>0</v>
          </cell>
          <cell r="L878">
            <v>0</v>
          </cell>
          <cell r="M878">
            <v>0</v>
          </cell>
        </row>
        <row r="879">
          <cell r="F879">
            <v>230000</v>
          </cell>
          <cell r="G879">
            <v>0</v>
          </cell>
          <cell r="H879">
            <v>0</v>
          </cell>
          <cell r="I879">
            <v>0</v>
          </cell>
          <cell r="J879">
            <v>230000</v>
          </cell>
          <cell r="K879">
            <v>0</v>
          </cell>
          <cell r="L879">
            <v>0</v>
          </cell>
          <cell r="M879">
            <v>0</v>
          </cell>
        </row>
        <row r="880">
          <cell r="F880">
            <v>100000</v>
          </cell>
          <cell r="G880">
            <v>0</v>
          </cell>
          <cell r="H880">
            <v>0</v>
          </cell>
          <cell r="I880">
            <v>0</v>
          </cell>
          <cell r="J880">
            <v>100000</v>
          </cell>
          <cell r="K880">
            <v>0</v>
          </cell>
          <cell r="L880">
            <v>0</v>
          </cell>
          <cell r="M880">
            <v>0</v>
          </cell>
        </row>
        <row r="881">
          <cell r="F881">
            <v>380000</v>
          </cell>
          <cell r="G881">
            <v>0</v>
          </cell>
          <cell r="H881">
            <v>0</v>
          </cell>
          <cell r="I881">
            <v>0</v>
          </cell>
          <cell r="J881">
            <v>380000</v>
          </cell>
          <cell r="K881">
            <v>0</v>
          </cell>
          <cell r="L881">
            <v>0</v>
          </cell>
          <cell r="M881">
            <v>0</v>
          </cell>
        </row>
        <row r="882">
          <cell r="F882">
            <v>150000</v>
          </cell>
          <cell r="G882">
            <v>0</v>
          </cell>
          <cell r="H882">
            <v>0</v>
          </cell>
          <cell r="I882">
            <v>0</v>
          </cell>
          <cell r="J882">
            <v>150000</v>
          </cell>
          <cell r="K882">
            <v>0</v>
          </cell>
          <cell r="L882">
            <v>0</v>
          </cell>
          <cell r="M882">
            <v>0</v>
          </cell>
        </row>
        <row r="883">
          <cell r="F883">
            <v>4290</v>
          </cell>
          <cell r="G883">
            <v>0</v>
          </cell>
          <cell r="H883">
            <v>0</v>
          </cell>
          <cell r="I883">
            <v>0</v>
          </cell>
          <cell r="J883">
            <v>4290</v>
          </cell>
          <cell r="K883">
            <v>0</v>
          </cell>
          <cell r="L883">
            <v>0</v>
          </cell>
          <cell r="M883">
            <v>0</v>
          </cell>
        </row>
        <row r="884">
          <cell r="F884">
            <v>3000</v>
          </cell>
          <cell r="G884">
            <v>0</v>
          </cell>
          <cell r="H884">
            <v>0</v>
          </cell>
          <cell r="I884">
            <v>0</v>
          </cell>
          <cell r="J884">
            <v>3000</v>
          </cell>
          <cell r="K884">
            <v>0</v>
          </cell>
          <cell r="L884">
            <v>0</v>
          </cell>
          <cell r="M884">
            <v>0</v>
          </cell>
        </row>
        <row r="885">
          <cell r="F885">
            <v>9000</v>
          </cell>
          <cell r="G885">
            <v>0</v>
          </cell>
          <cell r="H885">
            <v>0</v>
          </cell>
          <cell r="I885">
            <v>0</v>
          </cell>
          <cell r="J885">
            <v>9000</v>
          </cell>
          <cell r="K885">
            <v>0</v>
          </cell>
          <cell r="L885">
            <v>0</v>
          </cell>
          <cell r="M885">
            <v>0</v>
          </cell>
        </row>
        <row r="886">
          <cell r="F886">
            <v>1500</v>
          </cell>
          <cell r="G886">
            <v>0</v>
          </cell>
          <cell r="H886">
            <v>0</v>
          </cell>
          <cell r="I886">
            <v>0</v>
          </cell>
          <cell r="J886">
            <v>1500</v>
          </cell>
          <cell r="K886">
            <v>0</v>
          </cell>
          <cell r="L886">
            <v>0</v>
          </cell>
          <cell r="M886">
            <v>0</v>
          </cell>
        </row>
        <row r="887">
          <cell r="F887">
            <v>315</v>
          </cell>
          <cell r="G887">
            <v>0</v>
          </cell>
          <cell r="H887">
            <v>0</v>
          </cell>
          <cell r="I887">
            <v>0</v>
          </cell>
          <cell r="J887">
            <v>315</v>
          </cell>
          <cell r="K887">
            <v>0</v>
          </cell>
          <cell r="L887">
            <v>0</v>
          </cell>
          <cell r="M887">
            <v>0</v>
          </cell>
        </row>
        <row r="888"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</row>
        <row r="889"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</row>
        <row r="890">
          <cell r="F890">
            <v>2584</v>
          </cell>
          <cell r="G890">
            <v>0</v>
          </cell>
          <cell r="H890">
            <v>2176</v>
          </cell>
          <cell r="I890">
            <v>0</v>
          </cell>
          <cell r="J890">
            <v>188</v>
          </cell>
          <cell r="K890">
            <v>0</v>
          </cell>
          <cell r="L890">
            <v>220</v>
          </cell>
          <cell r="M890">
            <v>0</v>
          </cell>
        </row>
        <row r="891">
          <cell r="F891">
            <v>5994</v>
          </cell>
          <cell r="G891">
            <v>0</v>
          </cell>
          <cell r="H891">
            <v>5045</v>
          </cell>
          <cell r="I891">
            <v>0</v>
          </cell>
          <cell r="J891">
            <v>438</v>
          </cell>
          <cell r="K891">
            <v>0</v>
          </cell>
          <cell r="L891">
            <v>511</v>
          </cell>
          <cell r="M891">
            <v>0</v>
          </cell>
        </row>
        <row r="892">
          <cell r="F892">
            <v>1687747</v>
          </cell>
          <cell r="G892">
            <v>0</v>
          </cell>
          <cell r="H892">
            <v>857221</v>
          </cell>
          <cell r="I892">
            <v>0</v>
          </cell>
          <cell r="J892">
            <v>823068</v>
          </cell>
          <cell r="K892">
            <v>0</v>
          </cell>
          <cell r="L892">
            <v>7458</v>
          </cell>
          <cell r="M892">
            <v>0</v>
          </cell>
        </row>
        <row r="893">
          <cell r="F893">
            <v>626056</v>
          </cell>
          <cell r="G893">
            <v>0</v>
          </cell>
          <cell r="H893">
            <v>441545</v>
          </cell>
          <cell r="I893">
            <v>0</v>
          </cell>
          <cell r="J893">
            <v>175300</v>
          </cell>
          <cell r="K893">
            <v>0</v>
          </cell>
          <cell r="L893">
            <v>9211</v>
          </cell>
          <cell r="M893">
            <v>0</v>
          </cell>
        </row>
        <row r="894">
          <cell r="F894">
            <v>626056</v>
          </cell>
          <cell r="G894">
            <v>0</v>
          </cell>
          <cell r="H894">
            <v>441545</v>
          </cell>
          <cell r="I894">
            <v>0</v>
          </cell>
          <cell r="J894">
            <v>175300</v>
          </cell>
          <cell r="K894">
            <v>0</v>
          </cell>
          <cell r="L894">
            <v>9211</v>
          </cell>
          <cell r="M894">
            <v>0</v>
          </cell>
        </row>
        <row r="895">
          <cell r="F895">
            <v>384045</v>
          </cell>
          <cell r="G895">
            <v>0</v>
          </cell>
          <cell r="H895">
            <v>160238</v>
          </cell>
          <cell r="I895">
            <v>0</v>
          </cell>
          <cell r="J895">
            <v>219000</v>
          </cell>
          <cell r="K895">
            <v>0</v>
          </cell>
          <cell r="L895">
            <v>4807</v>
          </cell>
          <cell r="M895">
            <v>0</v>
          </cell>
        </row>
        <row r="896">
          <cell r="F896">
            <v>774457</v>
          </cell>
          <cell r="G896">
            <v>0</v>
          </cell>
          <cell r="H896">
            <v>133525</v>
          </cell>
          <cell r="I896">
            <v>0</v>
          </cell>
          <cell r="J896">
            <v>637139</v>
          </cell>
          <cell r="K896">
            <v>0</v>
          </cell>
          <cell r="L896">
            <v>3793</v>
          </cell>
          <cell r="M896">
            <v>0</v>
          </cell>
        </row>
        <row r="897">
          <cell r="F897">
            <v>370412</v>
          </cell>
          <cell r="G897">
            <v>0</v>
          </cell>
          <cell r="H897">
            <v>110180</v>
          </cell>
          <cell r="I897">
            <v>0</v>
          </cell>
          <cell r="J897">
            <v>257139</v>
          </cell>
          <cell r="K897">
            <v>0</v>
          </cell>
          <cell r="L897">
            <v>3093</v>
          </cell>
          <cell r="M897">
            <v>0</v>
          </cell>
        </row>
        <row r="898">
          <cell r="F898">
            <v>45223</v>
          </cell>
          <cell r="G898">
            <v>0</v>
          </cell>
          <cell r="H898">
            <v>35695</v>
          </cell>
          <cell r="I898">
            <v>0</v>
          </cell>
          <cell r="J898">
            <v>2990</v>
          </cell>
          <cell r="K898">
            <v>0</v>
          </cell>
          <cell r="L898">
            <v>6538</v>
          </cell>
          <cell r="M898">
            <v>0</v>
          </cell>
        </row>
        <row r="899">
          <cell r="F899">
            <v>80787</v>
          </cell>
          <cell r="G899">
            <v>0</v>
          </cell>
          <cell r="H899">
            <v>52345</v>
          </cell>
          <cell r="I899">
            <v>0</v>
          </cell>
          <cell r="J899">
            <v>27236</v>
          </cell>
          <cell r="K899">
            <v>0</v>
          </cell>
          <cell r="L899">
            <v>1206</v>
          </cell>
          <cell r="M899">
            <v>0</v>
          </cell>
        </row>
        <row r="900">
          <cell r="F900">
            <v>88659</v>
          </cell>
          <cell r="G900">
            <v>88659</v>
          </cell>
          <cell r="H900">
            <v>51274</v>
          </cell>
          <cell r="I900">
            <v>51274</v>
          </cell>
          <cell r="J900">
            <v>36620</v>
          </cell>
          <cell r="K900">
            <v>36620</v>
          </cell>
          <cell r="L900">
            <v>765</v>
          </cell>
          <cell r="M900">
            <v>765</v>
          </cell>
        </row>
        <row r="901">
          <cell r="F901">
            <v>170837</v>
          </cell>
          <cell r="G901">
            <v>170837</v>
          </cell>
          <cell r="H901">
            <v>81869</v>
          </cell>
          <cell r="I901">
            <v>81869</v>
          </cell>
          <cell r="J901">
            <v>88203</v>
          </cell>
          <cell r="K901">
            <v>88203</v>
          </cell>
          <cell r="L901">
            <v>765</v>
          </cell>
          <cell r="M901">
            <v>765</v>
          </cell>
        </row>
        <row r="902">
          <cell r="F902">
            <v>167363</v>
          </cell>
          <cell r="G902">
            <v>0</v>
          </cell>
          <cell r="H902">
            <v>108373</v>
          </cell>
          <cell r="I902">
            <v>0</v>
          </cell>
          <cell r="J902">
            <v>56238</v>
          </cell>
          <cell r="K902">
            <v>0</v>
          </cell>
          <cell r="L902">
            <v>2752</v>
          </cell>
          <cell r="M902">
            <v>0</v>
          </cell>
        </row>
        <row r="903"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</row>
        <row r="904">
          <cell r="F904">
            <v>583</v>
          </cell>
          <cell r="G904">
            <v>63895</v>
          </cell>
          <cell r="H904">
            <v>281</v>
          </cell>
          <cell r="I904">
            <v>30797</v>
          </cell>
          <cell r="J904">
            <v>93</v>
          </cell>
          <cell r="K904">
            <v>10192</v>
          </cell>
          <cell r="L904">
            <v>209</v>
          </cell>
          <cell r="M904">
            <v>22906</v>
          </cell>
        </row>
        <row r="905">
          <cell r="F905">
            <v>30094</v>
          </cell>
          <cell r="G905">
            <v>0</v>
          </cell>
          <cell r="H905">
            <v>15094</v>
          </cell>
          <cell r="I905">
            <v>0</v>
          </cell>
          <cell r="J905">
            <v>15000</v>
          </cell>
          <cell r="K905">
            <v>0</v>
          </cell>
          <cell r="L905">
            <v>0</v>
          </cell>
          <cell r="M905">
            <v>0</v>
          </cell>
        </row>
        <row r="906">
          <cell r="F906">
            <v>413</v>
          </cell>
          <cell r="G906">
            <v>0</v>
          </cell>
          <cell r="H906">
            <v>199</v>
          </cell>
          <cell r="I906">
            <v>0</v>
          </cell>
          <cell r="J906">
            <v>66</v>
          </cell>
          <cell r="K906">
            <v>0</v>
          </cell>
          <cell r="L906">
            <v>148</v>
          </cell>
          <cell r="M906">
            <v>0</v>
          </cell>
        </row>
        <row r="907">
          <cell r="F907">
            <v>559</v>
          </cell>
          <cell r="G907">
            <v>0</v>
          </cell>
          <cell r="H907">
            <v>269</v>
          </cell>
          <cell r="I907">
            <v>0</v>
          </cell>
          <cell r="J907">
            <v>89</v>
          </cell>
          <cell r="K907">
            <v>0</v>
          </cell>
          <cell r="L907">
            <v>201</v>
          </cell>
          <cell r="M907">
            <v>0</v>
          </cell>
        </row>
        <row r="908">
          <cell r="F908">
            <v>70967</v>
          </cell>
          <cell r="G908">
            <v>0</v>
          </cell>
          <cell r="H908">
            <v>32933</v>
          </cell>
          <cell r="I908">
            <v>0</v>
          </cell>
          <cell r="J908">
            <v>38034</v>
          </cell>
          <cell r="K908">
            <v>0</v>
          </cell>
          <cell r="L908">
            <v>0</v>
          </cell>
          <cell r="M908">
            <v>0</v>
          </cell>
        </row>
        <row r="909">
          <cell r="F909">
            <v>18747</v>
          </cell>
          <cell r="G909">
            <v>0</v>
          </cell>
          <cell r="H909">
            <v>18747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</row>
        <row r="910">
          <cell r="F910">
            <v>45830</v>
          </cell>
          <cell r="G910">
            <v>0</v>
          </cell>
          <cell r="H910">
            <v>0</v>
          </cell>
          <cell r="I910">
            <v>0</v>
          </cell>
          <cell r="J910">
            <v>45830</v>
          </cell>
          <cell r="K910">
            <v>0</v>
          </cell>
          <cell r="L910">
            <v>0</v>
          </cell>
          <cell r="M910">
            <v>0</v>
          </cell>
        </row>
        <row r="911">
          <cell r="F911">
            <v>40415</v>
          </cell>
          <cell r="G911">
            <v>0</v>
          </cell>
          <cell r="H911">
            <v>26415</v>
          </cell>
          <cell r="I911">
            <v>0</v>
          </cell>
          <cell r="J911">
            <v>14000</v>
          </cell>
          <cell r="K911">
            <v>0</v>
          </cell>
          <cell r="L911">
            <v>0</v>
          </cell>
          <cell r="M911">
            <v>0</v>
          </cell>
        </row>
        <row r="912">
          <cell r="F912">
            <v>15666</v>
          </cell>
          <cell r="G912">
            <v>0</v>
          </cell>
          <cell r="H912">
            <v>10459</v>
          </cell>
          <cell r="I912">
            <v>0</v>
          </cell>
          <cell r="J912">
            <v>5207</v>
          </cell>
          <cell r="K912">
            <v>0</v>
          </cell>
          <cell r="L912">
            <v>0</v>
          </cell>
          <cell r="M912">
            <v>0</v>
          </cell>
        </row>
        <row r="913">
          <cell r="F913">
            <v>16627</v>
          </cell>
          <cell r="G913">
            <v>0</v>
          </cell>
          <cell r="H913">
            <v>11427</v>
          </cell>
          <cell r="I913">
            <v>0</v>
          </cell>
          <cell r="J913">
            <v>5200</v>
          </cell>
          <cell r="K913">
            <v>0</v>
          </cell>
          <cell r="L913">
            <v>0</v>
          </cell>
          <cell r="M913">
            <v>0</v>
          </cell>
        </row>
        <row r="914">
          <cell r="F914">
            <v>251694</v>
          </cell>
          <cell r="G914">
            <v>0</v>
          </cell>
          <cell r="H914">
            <v>248694</v>
          </cell>
          <cell r="I914">
            <v>0</v>
          </cell>
          <cell r="J914">
            <v>3000</v>
          </cell>
          <cell r="K914">
            <v>0</v>
          </cell>
          <cell r="L914">
            <v>0</v>
          </cell>
          <cell r="M914">
            <v>0</v>
          </cell>
        </row>
        <row r="915">
          <cell r="F915">
            <v>2388108</v>
          </cell>
          <cell r="G915">
            <v>0</v>
          </cell>
          <cell r="H915">
            <v>2262494</v>
          </cell>
          <cell r="I915">
            <v>0</v>
          </cell>
          <cell r="J915">
            <v>48625</v>
          </cell>
          <cell r="K915">
            <v>0</v>
          </cell>
          <cell r="L915">
            <v>76989</v>
          </cell>
          <cell r="M915">
            <v>0</v>
          </cell>
        </row>
        <row r="916">
          <cell r="F916">
            <v>19103</v>
          </cell>
          <cell r="G916">
            <v>0</v>
          </cell>
          <cell r="H916">
            <v>13716</v>
          </cell>
          <cell r="I916">
            <v>0</v>
          </cell>
          <cell r="J916">
            <v>5387</v>
          </cell>
          <cell r="K916">
            <v>0</v>
          </cell>
          <cell r="L916">
            <v>0</v>
          </cell>
          <cell r="M916">
            <v>0</v>
          </cell>
        </row>
        <row r="917"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</row>
        <row r="918">
          <cell r="F918">
            <v>120</v>
          </cell>
          <cell r="G918">
            <v>0</v>
          </cell>
          <cell r="H918">
            <v>0</v>
          </cell>
          <cell r="I918">
            <v>0</v>
          </cell>
          <cell r="J918">
            <v>120</v>
          </cell>
          <cell r="K918">
            <v>0</v>
          </cell>
          <cell r="L918">
            <v>0</v>
          </cell>
          <cell r="M918">
            <v>0</v>
          </cell>
        </row>
        <row r="919">
          <cell r="F919">
            <v>950</v>
          </cell>
          <cell r="G919">
            <v>2508000</v>
          </cell>
          <cell r="H919">
            <v>0</v>
          </cell>
          <cell r="I919">
            <v>0</v>
          </cell>
          <cell r="J919">
            <v>950</v>
          </cell>
          <cell r="K919">
            <v>2508000</v>
          </cell>
          <cell r="L919">
            <v>0</v>
          </cell>
          <cell r="M919">
            <v>0</v>
          </cell>
        </row>
        <row r="920">
          <cell r="F920">
            <v>1350</v>
          </cell>
          <cell r="G920">
            <v>0</v>
          </cell>
          <cell r="H920">
            <v>0</v>
          </cell>
          <cell r="I920">
            <v>0</v>
          </cell>
          <cell r="J920">
            <v>1350</v>
          </cell>
          <cell r="K920">
            <v>0</v>
          </cell>
          <cell r="L920">
            <v>0</v>
          </cell>
          <cell r="M920">
            <v>0</v>
          </cell>
        </row>
        <row r="921">
          <cell r="F921">
            <v>850</v>
          </cell>
          <cell r="G921">
            <v>0</v>
          </cell>
          <cell r="H921">
            <v>0</v>
          </cell>
          <cell r="I921">
            <v>0</v>
          </cell>
          <cell r="J921">
            <v>850</v>
          </cell>
          <cell r="K921">
            <v>0</v>
          </cell>
          <cell r="L921">
            <v>0</v>
          </cell>
          <cell r="M921">
            <v>0</v>
          </cell>
        </row>
        <row r="922">
          <cell r="F922">
            <v>391</v>
          </cell>
          <cell r="G922">
            <v>0</v>
          </cell>
          <cell r="H922">
            <v>0</v>
          </cell>
          <cell r="I922">
            <v>0</v>
          </cell>
          <cell r="J922">
            <v>391</v>
          </cell>
          <cell r="K922">
            <v>0</v>
          </cell>
          <cell r="L922">
            <v>0</v>
          </cell>
          <cell r="M922">
            <v>0</v>
          </cell>
        </row>
        <row r="923">
          <cell r="F923">
            <v>379</v>
          </cell>
          <cell r="G923">
            <v>0</v>
          </cell>
          <cell r="H923">
            <v>0</v>
          </cell>
          <cell r="I923">
            <v>0</v>
          </cell>
          <cell r="J923">
            <v>379</v>
          </cell>
          <cell r="K923">
            <v>0</v>
          </cell>
          <cell r="L923">
            <v>0</v>
          </cell>
          <cell r="M923">
            <v>0</v>
          </cell>
        </row>
        <row r="924">
          <cell r="F924">
            <v>309</v>
          </cell>
          <cell r="G924">
            <v>0</v>
          </cell>
          <cell r="H924">
            <v>0</v>
          </cell>
          <cell r="I924">
            <v>0</v>
          </cell>
          <cell r="J924">
            <v>309</v>
          </cell>
          <cell r="K924">
            <v>0</v>
          </cell>
          <cell r="L924">
            <v>0</v>
          </cell>
          <cell r="M924">
            <v>0</v>
          </cell>
        </row>
        <row r="925">
          <cell r="F925">
            <v>320</v>
          </cell>
          <cell r="G925">
            <v>0</v>
          </cell>
          <cell r="H925">
            <v>0</v>
          </cell>
          <cell r="I925">
            <v>0</v>
          </cell>
          <cell r="J925">
            <v>320</v>
          </cell>
          <cell r="K925">
            <v>0</v>
          </cell>
          <cell r="L925">
            <v>0</v>
          </cell>
          <cell r="M925">
            <v>0</v>
          </cell>
        </row>
        <row r="926">
          <cell r="F926">
            <v>350</v>
          </cell>
          <cell r="G926">
            <v>0</v>
          </cell>
          <cell r="H926">
            <v>0</v>
          </cell>
          <cell r="I926">
            <v>0</v>
          </cell>
          <cell r="J926">
            <v>350</v>
          </cell>
          <cell r="K926">
            <v>0</v>
          </cell>
          <cell r="L926">
            <v>0</v>
          </cell>
          <cell r="M926">
            <v>0</v>
          </cell>
        </row>
        <row r="927">
          <cell r="F927">
            <v>330</v>
          </cell>
          <cell r="G927">
            <v>0</v>
          </cell>
          <cell r="H927">
            <v>0</v>
          </cell>
          <cell r="I927">
            <v>0</v>
          </cell>
          <cell r="J927">
            <v>330</v>
          </cell>
          <cell r="K927">
            <v>0</v>
          </cell>
          <cell r="L927">
            <v>0</v>
          </cell>
          <cell r="M927">
            <v>0</v>
          </cell>
        </row>
        <row r="928">
          <cell r="F928">
            <v>383</v>
          </cell>
          <cell r="G928">
            <v>0</v>
          </cell>
          <cell r="H928">
            <v>0</v>
          </cell>
          <cell r="I928">
            <v>0</v>
          </cell>
          <cell r="J928">
            <v>383</v>
          </cell>
          <cell r="K928">
            <v>0</v>
          </cell>
          <cell r="L928">
            <v>0</v>
          </cell>
          <cell r="M928">
            <v>0</v>
          </cell>
        </row>
        <row r="929">
          <cell r="F929">
            <v>377</v>
          </cell>
          <cell r="G929">
            <v>0</v>
          </cell>
          <cell r="H929">
            <v>0</v>
          </cell>
          <cell r="I929">
            <v>0</v>
          </cell>
          <cell r="J929">
            <v>377</v>
          </cell>
          <cell r="K929">
            <v>0</v>
          </cell>
          <cell r="L929">
            <v>0</v>
          </cell>
          <cell r="M929">
            <v>0</v>
          </cell>
        </row>
        <row r="930">
          <cell r="F930">
            <v>400</v>
          </cell>
          <cell r="G930">
            <v>0</v>
          </cell>
          <cell r="H930">
            <v>0</v>
          </cell>
          <cell r="I930">
            <v>0</v>
          </cell>
          <cell r="J930">
            <v>400</v>
          </cell>
          <cell r="K930">
            <v>0</v>
          </cell>
          <cell r="L930">
            <v>0</v>
          </cell>
          <cell r="M930">
            <v>0</v>
          </cell>
        </row>
        <row r="931">
          <cell r="F931">
            <v>3780</v>
          </cell>
          <cell r="G931">
            <v>0</v>
          </cell>
          <cell r="H931">
            <v>0</v>
          </cell>
          <cell r="I931">
            <v>0</v>
          </cell>
          <cell r="J931">
            <v>3780</v>
          </cell>
          <cell r="K931">
            <v>0</v>
          </cell>
          <cell r="L931">
            <v>0</v>
          </cell>
          <cell r="M931">
            <v>0</v>
          </cell>
        </row>
        <row r="932">
          <cell r="F932">
            <v>4190</v>
          </cell>
          <cell r="G932">
            <v>0</v>
          </cell>
          <cell r="H932">
            <v>0</v>
          </cell>
          <cell r="I932">
            <v>0</v>
          </cell>
          <cell r="J932">
            <v>4190</v>
          </cell>
          <cell r="K932">
            <v>0</v>
          </cell>
          <cell r="L932">
            <v>0</v>
          </cell>
          <cell r="M932">
            <v>0</v>
          </cell>
        </row>
        <row r="933">
          <cell r="F933">
            <v>4910</v>
          </cell>
          <cell r="G933">
            <v>0</v>
          </cell>
          <cell r="H933">
            <v>0</v>
          </cell>
          <cell r="I933">
            <v>0</v>
          </cell>
          <cell r="J933">
            <v>4910</v>
          </cell>
          <cell r="K933">
            <v>0</v>
          </cell>
          <cell r="L933">
            <v>0</v>
          </cell>
          <cell r="M933">
            <v>0</v>
          </cell>
        </row>
        <row r="934">
          <cell r="F934">
            <v>4190</v>
          </cell>
          <cell r="G934">
            <v>0</v>
          </cell>
          <cell r="H934">
            <v>0</v>
          </cell>
          <cell r="I934">
            <v>0</v>
          </cell>
          <cell r="J934">
            <v>4190</v>
          </cell>
          <cell r="K934">
            <v>0</v>
          </cell>
          <cell r="L934">
            <v>0</v>
          </cell>
          <cell r="M934">
            <v>0</v>
          </cell>
        </row>
        <row r="935">
          <cell r="F935">
            <v>4500</v>
          </cell>
          <cell r="G935">
            <v>0</v>
          </cell>
          <cell r="H935">
            <v>0</v>
          </cell>
          <cell r="I935">
            <v>0</v>
          </cell>
          <cell r="J935">
            <v>4500</v>
          </cell>
          <cell r="K935">
            <v>0</v>
          </cell>
          <cell r="L935">
            <v>0</v>
          </cell>
          <cell r="M935">
            <v>0</v>
          </cell>
        </row>
        <row r="936">
          <cell r="F936">
            <v>3780</v>
          </cell>
          <cell r="G936">
            <v>0</v>
          </cell>
          <cell r="H936">
            <v>0</v>
          </cell>
          <cell r="I936">
            <v>0</v>
          </cell>
          <cell r="J936">
            <v>3780</v>
          </cell>
          <cell r="K936">
            <v>0</v>
          </cell>
          <cell r="L936">
            <v>0</v>
          </cell>
          <cell r="M936">
            <v>0</v>
          </cell>
        </row>
        <row r="937">
          <cell r="F937">
            <v>3780</v>
          </cell>
          <cell r="G937">
            <v>0</v>
          </cell>
          <cell r="H937">
            <v>0</v>
          </cell>
          <cell r="I937">
            <v>0</v>
          </cell>
          <cell r="J937">
            <v>3780</v>
          </cell>
          <cell r="K937">
            <v>0</v>
          </cell>
          <cell r="L937">
            <v>0</v>
          </cell>
          <cell r="M937">
            <v>0</v>
          </cell>
        </row>
        <row r="938">
          <cell r="F938">
            <v>280000</v>
          </cell>
          <cell r="G938">
            <v>0</v>
          </cell>
          <cell r="H938">
            <v>0</v>
          </cell>
          <cell r="I938">
            <v>0</v>
          </cell>
          <cell r="J938">
            <v>280000</v>
          </cell>
          <cell r="K938">
            <v>0</v>
          </cell>
          <cell r="L938">
            <v>0</v>
          </cell>
          <cell r="M938">
            <v>0</v>
          </cell>
        </row>
        <row r="939">
          <cell r="F939">
            <v>250000</v>
          </cell>
          <cell r="G939">
            <v>0</v>
          </cell>
          <cell r="H939">
            <v>0</v>
          </cell>
          <cell r="I939">
            <v>0</v>
          </cell>
          <cell r="J939">
            <v>250000</v>
          </cell>
          <cell r="K939">
            <v>0</v>
          </cell>
          <cell r="L939">
            <v>0</v>
          </cell>
          <cell r="M939">
            <v>0</v>
          </cell>
        </row>
        <row r="940"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</row>
        <row r="944"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</row>
        <row r="945"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</row>
        <row r="946"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</row>
        <row r="947"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</row>
        <row r="949"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</row>
        <row r="950"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</row>
        <row r="951"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</row>
        <row r="952"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</row>
        <row r="953"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</row>
        <row r="963">
          <cell r="F963">
            <v>0</v>
          </cell>
          <cell r="G963">
            <v>0</v>
          </cell>
          <cell r="H963">
            <v>0</v>
          </cell>
          <cell r="K963">
            <v>0</v>
          </cell>
        </row>
        <row r="964">
          <cell r="F964">
            <v>0</v>
          </cell>
          <cell r="G964">
            <v>0</v>
          </cell>
          <cell r="H964">
            <v>0</v>
          </cell>
        </row>
        <row r="965">
          <cell r="F965">
            <v>0</v>
          </cell>
          <cell r="G965">
            <v>0</v>
          </cell>
          <cell r="H965">
            <v>0</v>
          </cell>
        </row>
        <row r="966">
          <cell r="F966">
            <v>51021</v>
          </cell>
          <cell r="G966">
            <v>27367664</v>
          </cell>
          <cell r="H966">
            <v>51021</v>
          </cell>
          <cell r="I966">
            <v>27367664</v>
          </cell>
        </row>
        <row r="967">
          <cell r="F967">
            <v>55486</v>
          </cell>
          <cell r="G967">
            <v>1559156</v>
          </cell>
          <cell r="H967">
            <v>55486</v>
          </cell>
          <cell r="I967">
            <v>1559156</v>
          </cell>
        </row>
        <row r="968">
          <cell r="F968">
            <v>87004</v>
          </cell>
          <cell r="G968">
            <v>0</v>
          </cell>
          <cell r="H968">
            <v>87004</v>
          </cell>
          <cell r="I968">
            <v>0</v>
          </cell>
        </row>
        <row r="969">
          <cell r="F969">
            <v>78519</v>
          </cell>
          <cell r="G969">
            <v>0</v>
          </cell>
          <cell r="H969">
            <v>78519</v>
          </cell>
          <cell r="I969">
            <v>0</v>
          </cell>
        </row>
        <row r="970">
          <cell r="F970">
            <v>54503</v>
          </cell>
          <cell r="G970">
            <v>0</v>
          </cell>
          <cell r="H970">
            <v>54503</v>
          </cell>
          <cell r="I970">
            <v>0</v>
          </cell>
        </row>
        <row r="971">
          <cell r="F971">
            <v>164094</v>
          </cell>
          <cell r="G971">
            <v>672785</v>
          </cell>
          <cell r="H971">
            <v>164094</v>
          </cell>
          <cell r="I971">
            <v>672785</v>
          </cell>
        </row>
        <row r="972">
          <cell r="F972">
            <v>57587</v>
          </cell>
          <cell r="G972">
            <v>0</v>
          </cell>
          <cell r="H972">
            <v>57587</v>
          </cell>
          <cell r="I972">
            <v>0</v>
          </cell>
        </row>
        <row r="973">
          <cell r="F973">
            <v>34098</v>
          </cell>
          <cell r="G973">
            <v>1186610</v>
          </cell>
          <cell r="H973">
            <v>34098</v>
          </cell>
          <cell r="I973">
            <v>1186610</v>
          </cell>
        </row>
        <row r="974">
          <cell r="F974">
            <v>77946</v>
          </cell>
          <cell r="G974">
            <v>0</v>
          </cell>
          <cell r="H974">
            <v>77946</v>
          </cell>
          <cell r="I974">
            <v>0</v>
          </cell>
        </row>
        <row r="975">
          <cell r="F975">
            <v>63738</v>
          </cell>
          <cell r="G975">
            <v>0</v>
          </cell>
          <cell r="H975">
            <v>63738</v>
          </cell>
          <cell r="I975">
            <v>0</v>
          </cell>
        </row>
        <row r="976">
          <cell r="F976">
            <v>80042</v>
          </cell>
          <cell r="G976">
            <v>0</v>
          </cell>
          <cell r="H976">
            <v>80042</v>
          </cell>
          <cell r="I976">
            <v>0</v>
          </cell>
        </row>
        <row r="977">
          <cell r="F977">
            <v>97216</v>
          </cell>
          <cell r="G977">
            <v>0</v>
          </cell>
          <cell r="H977">
            <v>97216</v>
          </cell>
          <cell r="I977">
            <v>0</v>
          </cell>
        </row>
        <row r="978">
          <cell r="F978">
            <v>49659</v>
          </cell>
          <cell r="G978">
            <v>0</v>
          </cell>
          <cell r="H978">
            <v>49659</v>
          </cell>
          <cell r="I978">
            <v>0</v>
          </cell>
        </row>
        <row r="979">
          <cell r="F979">
            <v>66296</v>
          </cell>
          <cell r="G979">
            <v>0</v>
          </cell>
          <cell r="H979">
            <v>66296</v>
          </cell>
          <cell r="I979">
            <v>0</v>
          </cell>
        </row>
        <row r="980">
          <cell r="F980">
            <v>52004</v>
          </cell>
          <cell r="G980">
            <v>0</v>
          </cell>
          <cell r="H980">
            <v>52004</v>
          </cell>
          <cell r="I980">
            <v>0</v>
          </cell>
        </row>
        <row r="981">
          <cell r="F981">
            <v>69324</v>
          </cell>
          <cell r="G981">
            <v>0</v>
          </cell>
          <cell r="H981">
            <v>69324</v>
          </cell>
          <cell r="I981">
            <v>0</v>
          </cell>
        </row>
        <row r="982">
          <cell r="F982">
            <v>0</v>
          </cell>
          <cell r="G982">
            <v>0</v>
          </cell>
          <cell r="H982">
            <v>0</v>
          </cell>
          <cell r="I982">
            <v>0</v>
          </cell>
        </row>
        <row r="983">
          <cell r="F983">
            <v>0</v>
          </cell>
          <cell r="G983">
            <v>0</v>
          </cell>
          <cell r="H983">
            <v>0</v>
          </cell>
          <cell r="I983">
            <v>0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</row>
        <row r="985">
          <cell r="F985">
            <v>51021</v>
          </cell>
          <cell r="G985">
            <v>0</v>
          </cell>
          <cell r="H985">
            <v>51021</v>
          </cell>
          <cell r="I985">
            <v>0</v>
          </cell>
        </row>
        <row r="986">
          <cell r="F986">
            <v>52855</v>
          </cell>
          <cell r="G986">
            <v>0</v>
          </cell>
          <cell r="H986">
            <v>52855</v>
          </cell>
          <cell r="I986">
            <v>0</v>
          </cell>
        </row>
        <row r="987">
          <cell r="F987">
            <v>39194</v>
          </cell>
          <cell r="G987">
            <v>0</v>
          </cell>
          <cell r="H987">
            <v>39194</v>
          </cell>
          <cell r="I987">
            <v>0</v>
          </cell>
        </row>
        <row r="988">
          <cell r="F988">
            <v>34098</v>
          </cell>
          <cell r="G988">
            <v>0</v>
          </cell>
          <cell r="H988">
            <v>34098</v>
          </cell>
          <cell r="I988">
            <v>0</v>
          </cell>
        </row>
        <row r="989">
          <cell r="F989">
            <v>66296</v>
          </cell>
          <cell r="G989">
            <v>0</v>
          </cell>
          <cell r="H989">
            <v>66296</v>
          </cell>
          <cell r="I98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내역서 "/>
      <sheetName val="일위집계"/>
      <sheetName val="일대-1"/>
      <sheetName val="일대-2"/>
      <sheetName val="일대-3"/>
      <sheetName val="일대-4"/>
      <sheetName val="일대-5"/>
      <sheetName val="견적단가"/>
      <sheetName val="자재단가"/>
      <sheetName val="노임단가"/>
      <sheetName val="DATA"/>
      <sheetName val="단가"/>
      <sheetName val="sheet1"/>
      <sheetName val="수량산출"/>
      <sheetName val="을"/>
      <sheetName val="내역"/>
      <sheetName val="Y-WORK"/>
      <sheetName val="Sheet10"/>
      <sheetName val="기둥(원형)"/>
      <sheetName val="단면가정"/>
      <sheetName val="danga"/>
      <sheetName val="ilch"/>
      <sheetName val="재료집계표"/>
      <sheetName val="WORK"/>
      <sheetName val="전기"/>
    </sheetNames>
    <sheetDataSet>
      <sheetData sheetId="0" refreshError="1"/>
      <sheetData sheetId="1" refreshError="1">
        <row r="22">
          <cell r="B22" t="str">
            <v>가)전력조작설비</v>
          </cell>
          <cell r="D22" t="str">
            <v>식</v>
          </cell>
          <cell r="E22">
            <v>1</v>
          </cell>
        </row>
        <row r="23">
          <cell r="B23" t="str">
            <v>나)비상발전설비</v>
          </cell>
          <cell r="D23" t="str">
            <v>식</v>
          </cell>
          <cell r="E23">
            <v>1</v>
          </cell>
        </row>
        <row r="24">
          <cell r="B24" t="str">
            <v>다)건축전기설비</v>
          </cell>
          <cell r="D24" t="str">
            <v>식</v>
          </cell>
          <cell r="E24">
            <v>1</v>
          </cell>
          <cell r="G24">
            <v>45416900</v>
          </cell>
          <cell r="I24">
            <v>17281081</v>
          </cell>
          <cell r="K24">
            <v>27619353</v>
          </cell>
          <cell r="M24">
            <v>516466</v>
          </cell>
        </row>
        <row r="25">
          <cell r="B25" t="str">
            <v>소    계</v>
          </cell>
          <cell r="G25">
            <v>45416900</v>
          </cell>
          <cell r="I25">
            <v>17281081</v>
          </cell>
          <cell r="K25">
            <v>27619353</v>
          </cell>
          <cell r="M25">
            <v>516466</v>
          </cell>
        </row>
        <row r="39">
          <cell r="B39" t="str">
            <v>다)건축전기설비</v>
          </cell>
        </row>
        <row r="40">
          <cell r="B40" t="str">
            <v>1.전등,전열설비공사</v>
          </cell>
          <cell r="D40" t="str">
            <v>식</v>
          </cell>
          <cell r="E40">
            <v>1</v>
          </cell>
          <cell r="G40">
            <v>37117109</v>
          </cell>
          <cell r="I40">
            <v>12017655</v>
          </cell>
          <cell r="K40">
            <v>24736789</v>
          </cell>
          <cell r="M40">
            <v>362665</v>
          </cell>
        </row>
        <row r="41">
          <cell r="B41" t="str">
            <v>2.소방설비공사</v>
          </cell>
          <cell r="D41" t="str">
            <v>식</v>
          </cell>
          <cell r="E41">
            <v>1</v>
          </cell>
          <cell r="G41">
            <v>8299791</v>
          </cell>
          <cell r="I41">
            <v>5263426</v>
          </cell>
          <cell r="K41">
            <v>2882564</v>
          </cell>
          <cell r="M41">
            <v>153801</v>
          </cell>
        </row>
        <row r="42">
          <cell r="B42" t="str">
            <v>소    계</v>
          </cell>
          <cell r="G42">
            <v>45416900</v>
          </cell>
          <cell r="I42">
            <v>17281081</v>
          </cell>
          <cell r="K42">
            <v>27619353</v>
          </cell>
          <cell r="M42">
            <v>516466</v>
          </cell>
        </row>
        <row r="58">
          <cell r="B58" t="str">
            <v>1.전등,전열설비공사</v>
          </cell>
        </row>
        <row r="59">
          <cell r="B59" t="str">
            <v xml:space="preserve"> 01.옥외보안등 설비</v>
          </cell>
          <cell r="D59" t="str">
            <v>식</v>
          </cell>
          <cell r="E59">
            <v>1</v>
          </cell>
          <cell r="G59">
            <v>16055719</v>
          </cell>
          <cell r="I59">
            <v>2566842</v>
          </cell>
          <cell r="K59">
            <v>13406857</v>
          </cell>
          <cell r="M59">
            <v>82020</v>
          </cell>
        </row>
        <row r="60">
          <cell r="B60" t="str">
            <v xml:space="preserve"> 02.가압장 설비</v>
          </cell>
          <cell r="D60" t="str">
            <v>식</v>
          </cell>
          <cell r="E60">
            <v>1</v>
          </cell>
          <cell r="G60">
            <v>19136189</v>
          </cell>
          <cell r="I60">
            <v>8429974</v>
          </cell>
          <cell r="K60">
            <v>10455944</v>
          </cell>
          <cell r="M60">
            <v>250271</v>
          </cell>
        </row>
        <row r="61">
          <cell r="B61" t="str">
            <v xml:space="preserve"> 03.수위실 설비</v>
          </cell>
          <cell r="D61" t="str">
            <v>식</v>
          </cell>
          <cell r="E61">
            <v>1</v>
          </cell>
          <cell r="G61">
            <v>1925201</v>
          </cell>
          <cell r="I61">
            <v>1020839</v>
          </cell>
          <cell r="K61">
            <v>873988</v>
          </cell>
          <cell r="M61">
            <v>30374</v>
          </cell>
        </row>
        <row r="62">
          <cell r="B62" t="str">
            <v>소    계</v>
          </cell>
          <cell r="G62">
            <v>37117109</v>
          </cell>
          <cell r="I62">
            <v>12017655</v>
          </cell>
          <cell r="K62">
            <v>24736789</v>
          </cell>
          <cell r="M62">
            <v>362665</v>
          </cell>
        </row>
        <row r="77">
          <cell r="B77" t="str">
            <v xml:space="preserve"> 01.옥외보안등 설비</v>
          </cell>
        </row>
        <row r="78">
          <cell r="B78" t="str">
            <v>파상형경질PE전선관</v>
          </cell>
          <cell r="C78" t="str">
            <v>30㎜</v>
          </cell>
          <cell r="D78" t="str">
            <v>m</v>
          </cell>
          <cell r="E78">
            <v>335</v>
          </cell>
          <cell r="F78">
            <v>3520</v>
          </cell>
          <cell r="G78">
            <v>1179200</v>
          </cell>
          <cell r="H78">
            <v>3097</v>
          </cell>
          <cell r="I78">
            <v>1037495</v>
          </cell>
          <cell r="J78">
            <v>331</v>
          </cell>
          <cell r="K78">
            <v>110885</v>
          </cell>
          <cell r="L78">
            <v>92</v>
          </cell>
          <cell r="M78">
            <v>30820</v>
          </cell>
          <cell r="N78" t="str">
            <v>제 3-18 호표</v>
          </cell>
        </row>
        <row r="79">
          <cell r="B79" t="str">
            <v>600V 가교PE 케이블(옥외)</v>
          </cell>
          <cell r="C79" t="str">
            <v>CV 2C×5.5㎟</v>
          </cell>
          <cell r="D79" t="str">
            <v>m</v>
          </cell>
          <cell r="E79">
            <v>371</v>
          </cell>
          <cell r="F79">
            <v>1834</v>
          </cell>
          <cell r="G79">
            <v>680414</v>
          </cell>
          <cell r="H79">
            <v>1064</v>
          </cell>
          <cell r="I79">
            <v>394744</v>
          </cell>
          <cell r="J79">
            <v>739</v>
          </cell>
          <cell r="K79">
            <v>274169</v>
          </cell>
          <cell r="L79">
            <v>31</v>
          </cell>
          <cell r="M79">
            <v>11501</v>
          </cell>
          <cell r="N79" t="str">
            <v>제 2-2 호표</v>
          </cell>
        </row>
        <row r="80">
          <cell r="B80" t="str">
            <v>조명기구</v>
          </cell>
          <cell r="C80" t="str">
            <v>TYPE-H</v>
          </cell>
          <cell r="D80" t="str">
            <v>개</v>
          </cell>
          <cell r="E80">
            <v>9</v>
          </cell>
          <cell r="F80">
            <v>1426499</v>
          </cell>
          <cell r="G80">
            <v>12838491</v>
          </cell>
          <cell r="H80">
            <v>24209</v>
          </cell>
          <cell r="I80">
            <v>217881</v>
          </cell>
          <cell r="J80">
            <v>1401817</v>
          </cell>
          <cell r="K80">
            <v>12616353</v>
          </cell>
          <cell r="L80">
            <v>473</v>
          </cell>
          <cell r="M80">
            <v>4257</v>
          </cell>
          <cell r="N80" t="str">
            <v>제 7-9 호표</v>
          </cell>
        </row>
        <row r="81">
          <cell r="B81" t="str">
            <v>옥외가로등기초</v>
          </cell>
          <cell r="D81" t="str">
            <v>개소</v>
          </cell>
          <cell r="E81">
            <v>9</v>
          </cell>
          <cell r="F81">
            <v>150846</v>
          </cell>
          <cell r="G81">
            <v>1357614</v>
          </cell>
          <cell r="H81">
            <v>101858</v>
          </cell>
          <cell r="I81">
            <v>916722</v>
          </cell>
          <cell r="J81">
            <v>45050</v>
          </cell>
          <cell r="K81">
            <v>405450</v>
          </cell>
          <cell r="L81">
            <v>3938</v>
          </cell>
          <cell r="M81">
            <v>35442</v>
          </cell>
          <cell r="N81" t="str">
            <v>제 26 호표</v>
          </cell>
        </row>
        <row r="82">
          <cell r="B82" t="str">
            <v>소    계</v>
          </cell>
          <cell r="G82">
            <v>16055719</v>
          </cell>
          <cell r="I82">
            <v>2566842</v>
          </cell>
          <cell r="K82">
            <v>13406857</v>
          </cell>
          <cell r="M82">
            <v>82020</v>
          </cell>
        </row>
        <row r="96">
          <cell r="B96" t="str">
            <v xml:space="preserve"> 02.가압장 설비</v>
          </cell>
        </row>
        <row r="97">
          <cell r="B97" t="str">
            <v>경질비닐전선관</v>
          </cell>
          <cell r="C97" t="str">
            <v>HI 22C</v>
          </cell>
          <cell r="D97" t="str">
            <v>m</v>
          </cell>
          <cell r="E97">
            <v>29</v>
          </cell>
          <cell r="F97">
            <v>3378</v>
          </cell>
          <cell r="G97">
            <v>97962</v>
          </cell>
          <cell r="H97">
            <v>2874</v>
          </cell>
          <cell r="I97">
            <v>83346</v>
          </cell>
          <cell r="J97">
            <v>418</v>
          </cell>
          <cell r="K97">
            <v>12122</v>
          </cell>
          <cell r="L97">
            <v>86</v>
          </cell>
          <cell r="M97">
            <v>2494</v>
          </cell>
          <cell r="N97" t="str">
            <v>제 3-13 호표</v>
          </cell>
        </row>
        <row r="98">
          <cell r="B98" t="str">
            <v>경질비닐전선관</v>
          </cell>
          <cell r="C98" t="str">
            <v>HI 16C</v>
          </cell>
          <cell r="D98" t="str">
            <v>m</v>
          </cell>
          <cell r="E98">
            <v>1259</v>
          </cell>
          <cell r="F98">
            <v>2792</v>
          </cell>
          <cell r="G98">
            <v>3515128</v>
          </cell>
          <cell r="H98">
            <v>2395</v>
          </cell>
          <cell r="I98">
            <v>3015305</v>
          </cell>
          <cell r="J98">
            <v>326</v>
          </cell>
          <cell r="K98">
            <v>410434</v>
          </cell>
          <cell r="L98">
            <v>71</v>
          </cell>
          <cell r="M98">
            <v>89389</v>
          </cell>
          <cell r="N98" t="str">
            <v>제 3-12 호표</v>
          </cell>
        </row>
        <row r="99">
          <cell r="B99" t="str">
            <v>후렉시블전선관</v>
          </cell>
          <cell r="C99" t="str">
            <v>비방수16C</v>
          </cell>
          <cell r="D99" t="str">
            <v>m</v>
          </cell>
          <cell r="E99">
            <v>48</v>
          </cell>
          <cell r="F99">
            <v>2742</v>
          </cell>
          <cell r="G99">
            <v>131616</v>
          </cell>
          <cell r="H99">
            <v>1868</v>
          </cell>
          <cell r="I99">
            <v>89664</v>
          </cell>
          <cell r="J99">
            <v>818</v>
          </cell>
          <cell r="K99">
            <v>39264</v>
          </cell>
          <cell r="L99">
            <v>56</v>
          </cell>
          <cell r="M99">
            <v>2688</v>
          </cell>
          <cell r="N99" t="str">
            <v>제 3-10 호표</v>
          </cell>
        </row>
        <row r="100">
          <cell r="B100" t="str">
            <v>600V비닐절연전선</v>
          </cell>
          <cell r="C100" t="str">
            <v>IV 2.0㎜</v>
          </cell>
          <cell r="D100" t="str">
            <v>m</v>
          </cell>
          <cell r="E100">
            <v>3313</v>
          </cell>
          <cell r="F100">
            <v>620</v>
          </cell>
          <cell r="G100">
            <v>2054060</v>
          </cell>
          <cell r="H100">
            <v>479</v>
          </cell>
          <cell r="I100">
            <v>1586927</v>
          </cell>
          <cell r="J100">
            <v>127</v>
          </cell>
          <cell r="K100">
            <v>420751</v>
          </cell>
          <cell r="L100">
            <v>14</v>
          </cell>
          <cell r="M100">
            <v>46382</v>
          </cell>
          <cell r="N100" t="str">
            <v>제 1-11 호표</v>
          </cell>
        </row>
        <row r="101">
          <cell r="B101" t="str">
            <v>아우트레트박스</v>
          </cell>
          <cell r="C101" t="str">
            <v>8각54㎜</v>
          </cell>
          <cell r="D101" t="str">
            <v>개</v>
          </cell>
          <cell r="E101">
            <v>93</v>
          </cell>
          <cell r="F101">
            <v>10349</v>
          </cell>
          <cell r="G101">
            <v>962457</v>
          </cell>
          <cell r="H101">
            <v>9582</v>
          </cell>
          <cell r="I101">
            <v>891126</v>
          </cell>
          <cell r="J101">
            <v>480</v>
          </cell>
          <cell r="K101">
            <v>44640</v>
          </cell>
          <cell r="L101">
            <v>287</v>
          </cell>
          <cell r="M101">
            <v>26691</v>
          </cell>
          <cell r="N101" t="str">
            <v>제 4-2 호표</v>
          </cell>
        </row>
        <row r="102">
          <cell r="B102" t="str">
            <v>아우트레트박스</v>
          </cell>
          <cell r="C102" t="str">
            <v>중형4각54㎜</v>
          </cell>
          <cell r="D102" t="str">
            <v>개</v>
          </cell>
          <cell r="E102">
            <v>22</v>
          </cell>
          <cell r="F102">
            <v>10429</v>
          </cell>
          <cell r="G102">
            <v>229438</v>
          </cell>
          <cell r="H102">
            <v>9582</v>
          </cell>
          <cell r="I102">
            <v>210804</v>
          </cell>
          <cell r="J102">
            <v>560</v>
          </cell>
          <cell r="K102">
            <v>12320</v>
          </cell>
          <cell r="L102">
            <v>287</v>
          </cell>
          <cell r="M102">
            <v>6314</v>
          </cell>
          <cell r="N102" t="str">
            <v>제 4-3 호표</v>
          </cell>
        </row>
        <row r="103">
          <cell r="B103" t="str">
            <v>스위치박스</v>
          </cell>
          <cell r="C103" t="str">
            <v>1개용44㎜</v>
          </cell>
          <cell r="D103" t="str">
            <v>개</v>
          </cell>
          <cell r="E103">
            <v>16</v>
          </cell>
          <cell r="F103">
            <v>10209</v>
          </cell>
          <cell r="G103">
            <v>163344</v>
          </cell>
          <cell r="H103">
            <v>9582</v>
          </cell>
          <cell r="I103">
            <v>153312</v>
          </cell>
          <cell r="J103">
            <v>340</v>
          </cell>
          <cell r="K103">
            <v>5440</v>
          </cell>
          <cell r="L103">
            <v>287</v>
          </cell>
          <cell r="M103">
            <v>4592</v>
          </cell>
          <cell r="N103" t="str">
            <v>제 4-4 호표</v>
          </cell>
        </row>
        <row r="104">
          <cell r="B104" t="str">
            <v>스위치박스</v>
          </cell>
          <cell r="C104" t="str">
            <v>2개용44㎜</v>
          </cell>
          <cell r="D104" t="str">
            <v>개</v>
          </cell>
          <cell r="E104">
            <v>1</v>
          </cell>
          <cell r="F104">
            <v>10309</v>
          </cell>
          <cell r="G104">
            <v>10309</v>
          </cell>
          <cell r="H104">
            <v>9582</v>
          </cell>
          <cell r="I104">
            <v>9582</v>
          </cell>
          <cell r="J104">
            <v>440</v>
          </cell>
          <cell r="K104">
            <v>440</v>
          </cell>
          <cell r="L104">
            <v>287</v>
          </cell>
          <cell r="M104">
            <v>287</v>
          </cell>
          <cell r="N104" t="str">
            <v>제 4-5 호표</v>
          </cell>
        </row>
        <row r="105">
          <cell r="B105" t="str">
            <v>접지용전선</v>
          </cell>
          <cell r="C105" t="str">
            <v>GV 2.0㎜</v>
          </cell>
          <cell r="D105" t="str">
            <v>m</v>
          </cell>
          <cell r="E105">
            <v>75</v>
          </cell>
          <cell r="F105">
            <v>987</v>
          </cell>
          <cell r="G105">
            <v>74025</v>
          </cell>
          <cell r="H105">
            <v>718</v>
          </cell>
          <cell r="I105">
            <v>53850</v>
          </cell>
          <cell r="J105">
            <v>248</v>
          </cell>
          <cell r="K105">
            <v>18600</v>
          </cell>
          <cell r="L105">
            <v>21</v>
          </cell>
          <cell r="M105">
            <v>1575</v>
          </cell>
          <cell r="N105" t="str">
            <v>제 1-2 호표</v>
          </cell>
        </row>
        <row r="106">
          <cell r="B106" t="str">
            <v>접지용전선</v>
          </cell>
          <cell r="C106" t="str">
            <v>GV 1.6㎜</v>
          </cell>
          <cell r="D106" t="str">
            <v>m</v>
          </cell>
          <cell r="E106">
            <v>306</v>
          </cell>
          <cell r="F106">
            <v>927</v>
          </cell>
          <cell r="G106">
            <v>283662</v>
          </cell>
          <cell r="H106">
            <v>718</v>
          </cell>
          <cell r="I106">
            <v>219708</v>
          </cell>
          <cell r="J106">
            <v>188</v>
          </cell>
          <cell r="K106">
            <v>57528</v>
          </cell>
          <cell r="L106">
            <v>21</v>
          </cell>
          <cell r="M106">
            <v>6426</v>
          </cell>
          <cell r="N106" t="str">
            <v>제 1-1 호표</v>
          </cell>
        </row>
        <row r="107">
          <cell r="B107" t="str">
            <v>매입1로스위치</v>
          </cell>
          <cell r="C107" t="str">
            <v>15A 250V 1구</v>
          </cell>
          <cell r="D107" t="str">
            <v>조</v>
          </cell>
          <cell r="E107">
            <v>2</v>
          </cell>
          <cell r="F107">
            <v>4467</v>
          </cell>
          <cell r="G107">
            <v>8934</v>
          </cell>
          <cell r="H107">
            <v>3114</v>
          </cell>
          <cell r="I107">
            <v>6228</v>
          </cell>
          <cell r="J107">
            <v>1260</v>
          </cell>
          <cell r="K107">
            <v>2520</v>
          </cell>
          <cell r="L107">
            <v>93</v>
          </cell>
          <cell r="M107">
            <v>186</v>
          </cell>
          <cell r="N107" t="str">
            <v>제 6-1 호표</v>
          </cell>
        </row>
        <row r="108">
          <cell r="B108" t="str">
            <v>매입1로스위치</v>
          </cell>
          <cell r="C108" t="str">
            <v>15A 250V 2구</v>
          </cell>
          <cell r="D108" t="str">
            <v>조</v>
          </cell>
          <cell r="E108">
            <v>6</v>
          </cell>
          <cell r="F108">
            <v>5829</v>
          </cell>
          <cell r="G108">
            <v>34974</v>
          </cell>
          <cell r="H108">
            <v>3737</v>
          </cell>
          <cell r="I108">
            <v>22422</v>
          </cell>
          <cell r="J108">
            <v>1980</v>
          </cell>
          <cell r="K108">
            <v>11880</v>
          </cell>
          <cell r="L108">
            <v>112</v>
          </cell>
          <cell r="M108">
            <v>672</v>
          </cell>
          <cell r="N108" t="str">
            <v>제 6-2 호표</v>
          </cell>
        </row>
        <row r="109">
          <cell r="B109" t="str">
            <v>매입1로스위치</v>
          </cell>
          <cell r="C109" t="str">
            <v>15A 250V 3구</v>
          </cell>
          <cell r="D109" t="str">
            <v>조</v>
          </cell>
          <cell r="E109">
            <v>1</v>
          </cell>
          <cell r="F109">
            <v>7189</v>
          </cell>
          <cell r="G109">
            <v>7189</v>
          </cell>
          <cell r="H109">
            <v>4359</v>
          </cell>
          <cell r="I109">
            <v>4359</v>
          </cell>
          <cell r="J109">
            <v>2700</v>
          </cell>
          <cell r="K109">
            <v>2700</v>
          </cell>
          <cell r="L109">
            <v>130</v>
          </cell>
          <cell r="M109">
            <v>130</v>
          </cell>
          <cell r="N109" t="str">
            <v>제 6-3 호표</v>
          </cell>
        </row>
        <row r="110">
          <cell r="B110" t="str">
            <v>매입접지콘센트</v>
          </cell>
          <cell r="C110" t="str">
            <v>15A 250V 1구</v>
          </cell>
          <cell r="D110" t="str">
            <v>조</v>
          </cell>
          <cell r="E110">
            <v>12</v>
          </cell>
          <cell r="F110">
            <v>4946</v>
          </cell>
          <cell r="G110">
            <v>59352</v>
          </cell>
          <cell r="H110">
            <v>3832</v>
          </cell>
          <cell r="I110">
            <v>45984</v>
          </cell>
          <cell r="J110">
            <v>1000</v>
          </cell>
          <cell r="K110">
            <v>12000</v>
          </cell>
          <cell r="L110">
            <v>114</v>
          </cell>
          <cell r="M110">
            <v>1368</v>
          </cell>
          <cell r="N110" t="str">
            <v>제 6-6 호표</v>
          </cell>
        </row>
        <row r="111">
          <cell r="B111" t="str">
            <v>매입접지콘센트</v>
          </cell>
          <cell r="C111" t="str">
            <v>15A 250V 2구</v>
          </cell>
          <cell r="D111" t="str">
            <v>조</v>
          </cell>
          <cell r="E111">
            <v>13</v>
          </cell>
          <cell r="F111">
            <v>5994</v>
          </cell>
          <cell r="G111">
            <v>77922</v>
          </cell>
          <cell r="H111">
            <v>4599</v>
          </cell>
          <cell r="I111">
            <v>59787</v>
          </cell>
          <cell r="J111">
            <v>1258</v>
          </cell>
          <cell r="K111">
            <v>16354</v>
          </cell>
          <cell r="L111">
            <v>137</v>
          </cell>
          <cell r="M111">
            <v>1781</v>
          </cell>
          <cell r="N111" t="str">
            <v>제 6-7 호표</v>
          </cell>
        </row>
        <row r="112">
          <cell r="B112" t="str">
            <v>조명기구</v>
          </cell>
          <cell r="C112" t="str">
            <v>TYPE-A</v>
          </cell>
          <cell r="D112" t="str">
            <v>개</v>
          </cell>
          <cell r="E112">
            <v>32</v>
          </cell>
          <cell r="F112">
            <v>101700</v>
          </cell>
          <cell r="G112">
            <v>3254400</v>
          </cell>
          <cell r="H112">
            <v>22039</v>
          </cell>
          <cell r="I112">
            <v>705248</v>
          </cell>
          <cell r="J112">
            <v>79000</v>
          </cell>
          <cell r="K112">
            <v>2528000</v>
          </cell>
          <cell r="L112">
            <v>661</v>
          </cell>
          <cell r="M112">
            <v>21152</v>
          </cell>
          <cell r="N112" t="str">
            <v>제 7-1 호표</v>
          </cell>
        </row>
        <row r="113">
          <cell r="B113" t="str">
            <v>조명기구</v>
          </cell>
          <cell r="C113" t="str">
            <v>TYPE-B</v>
          </cell>
          <cell r="D113" t="str">
            <v>개</v>
          </cell>
          <cell r="E113">
            <v>9</v>
          </cell>
          <cell r="F113">
            <v>81011</v>
          </cell>
          <cell r="G113">
            <v>729099</v>
          </cell>
          <cell r="H113">
            <v>17487</v>
          </cell>
          <cell r="I113">
            <v>157383</v>
          </cell>
          <cell r="J113">
            <v>63000</v>
          </cell>
          <cell r="K113">
            <v>567000</v>
          </cell>
          <cell r="L113">
            <v>524</v>
          </cell>
          <cell r="M113">
            <v>4716</v>
          </cell>
          <cell r="N113" t="str">
            <v>제 7-3 호표</v>
          </cell>
        </row>
        <row r="114">
          <cell r="B114" t="str">
            <v>조명기구</v>
          </cell>
          <cell r="C114" t="str">
            <v>TYPE-E</v>
          </cell>
          <cell r="D114" t="str">
            <v>개</v>
          </cell>
          <cell r="E114">
            <v>10</v>
          </cell>
          <cell r="F114">
            <v>134426</v>
          </cell>
          <cell r="G114">
            <v>1344260</v>
          </cell>
          <cell r="H114">
            <v>23715</v>
          </cell>
          <cell r="I114">
            <v>237150</v>
          </cell>
          <cell r="J114">
            <v>110000</v>
          </cell>
          <cell r="K114">
            <v>1100000</v>
          </cell>
          <cell r="L114">
            <v>711</v>
          </cell>
          <cell r="M114">
            <v>7110</v>
          </cell>
          <cell r="N114" t="str">
            <v>제 7-6 호표</v>
          </cell>
        </row>
        <row r="115">
          <cell r="B115" t="str">
            <v>조명기구</v>
          </cell>
          <cell r="C115" t="str">
            <v>TYPE-F</v>
          </cell>
          <cell r="D115" t="str">
            <v>개</v>
          </cell>
          <cell r="E115">
            <v>42</v>
          </cell>
          <cell r="F115">
            <v>125050</v>
          </cell>
          <cell r="G115">
            <v>5252100</v>
          </cell>
          <cell r="H115">
            <v>14612</v>
          </cell>
          <cell r="I115">
            <v>613704</v>
          </cell>
          <cell r="J115">
            <v>110000</v>
          </cell>
          <cell r="K115">
            <v>4620000</v>
          </cell>
          <cell r="L115">
            <v>438</v>
          </cell>
          <cell r="M115">
            <v>18396</v>
          </cell>
          <cell r="N115" t="str">
            <v>제 7-7 호표</v>
          </cell>
        </row>
        <row r="116">
          <cell r="B116" t="str">
            <v>분전반</v>
          </cell>
          <cell r="C116" t="str">
            <v>LP-BA</v>
          </cell>
          <cell r="D116" t="str">
            <v>면</v>
          </cell>
          <cell r="E116">
            <v>1</v>
          </cell>
          <cell r="F116">
            <v>845958</v>
          </cell>
          <cell r="G116">
            <v>845958</v>
          </cell>
          <cell r="H116">
            <v>264085</v>
          </cell>
          <cell r="I116">
            <v>264085</v>
          </cell>
          <cell r="J116">
            <v>573951</v>
          </cell>
          <cell r="K116">
            <v>573951</v>
          </cell>
          <cell r="L116">
            <v>7922</v>
          </cell>
          <cell r="M116">
            <v>7922</v>
          </cell>
          <cell r="N116" t="str">
            <v>제 15-2 호표</v>
          </cell>
        </row>
        <row r="117">
          <cell r="B117" t="str">
            <v>소    계</v>
          </cell>
          <cell r="G117">
            <v>19136189</v>
          </cell>
          <cell r="I117">
            <v>8429974</v>
          </cell>
          <cell r="K117">
            <v>10455944</v>
          </cell>
          <cell r="M117">
            <v>250271</v>
          </cell>
        </row>
        <row r="134">
          <cell r="B134" t="str">
            <v xml:space="preserve"> 03.수위실 설비</v>
          </cell>
        </row>
        <row r="135">
          <cell r="B135" t="str">
            <v>경질비닐전선관</v>
          </cell>
          <cell r="C135" t="str">
            <v>HI 16C</v>
          </cell>
          <cell r="D135" t="str">
            <v>m</v>
          </cell>
          <cell r="E135">
            <v>111</v>
          </cell>
          <cell r="F135">
            <v>2792</v>
          </cell>
          <cell r="G135">
            <v>309912</v>
          </cell>
          <cell r="H135">
            <v>2395</v>
          </cell>
          <cell r="I135">
            <v>265845</v>
          </cell>
          <cell r="J135">
            <v>326</v>
          </cell>
          <cell r="K135">
            <v>36186</v>
          </cell>
          <cell r="L135">
            <v>71</v>
          </cell>
          <cell r="M135">
            <v>7881</v>
          </cell>
          <cell r="N135" t="str">
            <v>제 3-12 호표</v>
          </cell>
        </row>
        <row r="136">
          <cell r="B136" t="str">
            <v>후렉시블전선관</v>
          </cell>
          <cell r="C136" t="str">
            <v>비방수16C</v>
          </cell>
          <cell r="D136" t="str">
            <v>m</v>
          </cell>
          <cell r="E136">
            <v>8</v>
          </cell>
          <cell r="F136">
            <v>2742</v>
          </cell>
          <cell r="G136">
            <v>21936</v>
          </cell>
          <cell r="H136">
            <v>1868</v>
          </cell>
          <cell r="I136">
            <v>14944</v>
          </cell>
          <cell r="J136">
            <v>818</v>
          </cell>
          <cell r="K136">
            <v>6544</v>
          </cell>
          <cell r="L136">
            <v>56</v>
          </cell>
          <cell r="M136">
            <v>448</v>
          </cell>
          <cell r="N136" t="str">
            <v>제 3-10 호표</v>
          </cell>
        </row>
        <row r="137">
          <cell r="B137" t="str">
            <v>600V 비닐절연전선</v>
          </cell>
          <cell r="C137" t="str">
            <v>IV 2.0㎜</v>
          </cell>
          <cell r="D137" t="str">
            <v>m</v>
          </cell>
          <cell r="E137">
            <v>260</v>
          </cell>
          <cell r="F137">
            <v>620</v>
          </cell>
          <cell r="G137">
            <v>161200</v>
          </cell>
          <cell r="H137">
            <v>479</v>
          </cell>
          <cell r="I137">
            <v>124540</v>
          </cell>
          <cell r="J137">
            <v>127</v>
          </cell>
          <cell r="K137">
            <v>33020</v>
          </cell>
          <cell r="L137">
            <v>14</v>
          </cell>
          <cell r="M137">
            <v>3640</v>
          </cell>
          <cell r="N137" t="str">
            <v>제 1-11 호표</v>
          </cell>
        </row>
        <row r="138">
          <cell r="B138" t="str">
            <v>아우트레트박스</v>
          </cell>
          <cell r="C138" t="str">
            <v>8각54㎜</v>
          </cell>
          <cell r="D138" t="str">
            <v>개</v>
          </cell>
          <cell r="E138">
            <v>11</v>
          </cell>
          <cell r="F138">
            <v>10349</v>
          </cell>
          <cell r="G138">
            <v>113839</v>
          </cell>
          <cell r="H138">
            <v>9582</v>
          </cell>
          <cell r="I138">
            <v>105402</v>
          </cell>
          <cell r="J138">
            <v>480</v>
          </cell>
          <cell r="K138">
            <v>5280</v>
          </cell>
          <cell r="L138">
            <v>287</v>
          </cell>
          <cell r="M138">
            <v>3157</v>
          </cell>
          <cell r="N138" t="str">
            <v>제 4-2 호표</v>
          </cell>
        </row>
        <row r="139">
          <cell r="B139" t="str">
            <v>아우트레트박스</v>
          </cell>
          <cell r="C139" t="str">
            <v>중형4각54㎜</v>
          </cell>
          <cell r="D139" t="str">
            <v>개</v>
          </cell>
          <cell r="E139">
            <v>9</v>
          </cell>
          <cell r="F139">
            <v>10429</v>
          </cell>
          <cell r="G139">
            <v>93861</v>
          </cell>
          <cell r="H139">
            <v>9582</v>
          </cell>
          <cell r="I139">
            <v>86238</v>
          </cell>
          <cell r="J139">
            <v>560</v>
          </cell>
          <cell r="K139">
            <v>5040</v>
          </cell>
          <cell r="L139">
            <v>287</v>
          </cell>
          <cell r="M139">
            <v>2583</v>
          </cell>
          <cell r="N139" t="str">
            <v>제 4-3 호표</v>
          </cell>
        </row>
        <row r="140">
          <cell r="B140" t="str">
            <v>스위치박스</v>
          </cell>
          <cell r="C140" t="str">
            <v>1개용 44㎜</v>
          </cell>
          <cell r="D140" t="str">
            <v>개</v>
          </cell>
          <cell r="E140">
            <v>10</v>
          </cell>
          <cell r="F140">
            <v>10209</v>
          </cell>
          <cell r="G140">
            <v>102090</v>
          </cell>
          <cell r="H140">
            <v>9582</v>
          </cell>
          <cell r="I140">
            <v>95820</v>
          </cell>
          <cell r="J140">
            <v>340</v>
          </cell>
          <cell r="K140">
            <v>3400</v>
          </cell>
          <cell r="L140">
            <v>287</v>
          </cell>
          <cell r="M140">
            <v>2870</v>
          </cell>
          <cell r="N140" t="str">
            <v>제 4-4 호표</v>
          </cell>
        </row>
        <row r="141">
          <cell r="B141" t="str">
            <v>접지용전선</v>
          </cell>
          <cell r="C141" t="str">
            <v>GV 1.6㎜</v>
          </cell>
          <cell r="D141" t="str">
            <v>m</v>
          </cell>
          <cell r="E141">
            <v>51</v>
          </cell>
          <cell r="F141">
            <v>927</v>
          </cell>
          <cell r="G141">
            <v>47277</v>
          </cell>
          <cell r="H141">
            <v>718</v>
          </cell>
          <cell r="I141">
            <v>36618</v>
          </cell>
          <cell r="J141">
            <v>188</v>
          </cell>
          <cell r="K141">
            <v>9588</v>
          </cell>
          <cell r="L141">
            <v>21</v>
          </cell>
          <cell r="M141">
            <v>1071</v>
          </cell>
          <cell r="N141" t="str">
            <v>제 1-1 호표</v>
          </cell>
        </row>
        <row r="142">
          <cell r="B142" t="str">
            <v>매입1로스위치</v>
          </cell>
          <cell r="C142" t="str">
            <v>15A 250V 1구</v>
          </cell>
          <cell r="D142" t="str">
            <v>조</v>
          </cell>
          <cell r="E142">
            <v>6</v>
          </cell>
          <cell r="F142">
            <v>4467</v>
          </cell>
          <cell r="G142">
            <v>26802</v>
          </cell>
          <cell r="H142">
            <v>3114</v>
          </cell>
          <cell r="I142">
            <v>18684</v>
          </cell>
          <cell r="J142">
            <v>1260</v>
          </cell>
          <cell r="K142">
            <v>7560</v>
          </cell>
          <cell r="L142">
            <v>93</v>
          </cell>
          <cell r="M142">
            <v>558</v>
          </cell>
          <cell r="N142" t="str">
            <v>제 6-1 호표</v>
          </cell>
        </row>
        <row r="143">
          <cell r="B143" t="str">
            <v>매입1로스위치</v>
          </cell>
          <cell r="C143" t="str">
            <v>15A 250V 2구</v>
          </cell>
          <cell r="D143" t="str">
            <v>조</v>
          </cell>
          <cell r="E143">
            <v>1</v>
          </cell>
          <cell r="F143">
            <v>5829</v>
          </cell>
          <cell r="G143">
            <v>5829</v>
          </cell>
          <cell r="H143">
            <v>3737</v>
          </cell>
          <cell r="I143">
            <v>3737</v>
          </cell>
          <cell r="J143">
            <v>1980</v>
          </cell>
          <cell r="K143">
            <v>1980</v>
          </cell>
          <cell r="L143">
            <v>112</v>
          </cell>
          <cell r="M143">
            <v>112</v>
          </cell>
          <cell r="N143" t="str">
            <v>제 6-2 호표</v>
          </cell>
        </row>
        <row r="144">
          <cell r="B144" t="str">
            <v>매입접지콘센트</v>
          </cell>
          <cell r="C144" t="str">
            <v>15A 250V 1구</v>
          </cell>
          <cell r="D144" t="str">
            <v>조</v>
          </cell>
          <cell r="E144">
            <v>3</v>
          </cell>
          <cell r="F144">
            <v>4946</v>
          </cell>
          <cell r="G144">
            <v>14838</v>
          </cell>
          <cell r="H144">
            <v>3832</v>
          </cell>
          <cell r="I144">
            <v>11496</v>
          </cell>
          <cell r="J144">
            <v>1000</v>
          </cell>
          <cell r="K144">
            <v>3000</v>
          </cell>
          <cell r="L144">
            <v>114</v>
          </cell>
          <cell r="M144">
            <v>342</v>
          </cell>
          <cell r="N144" t="str">
            <v>제 6-6 호표</v>
          </cell>
        </row>
        <row r="145">
          <cell r="B145" t="str">
            <v>매입접지콘센트</v>
          </cell>
          <cell r="C145" t="str">
            <v>15A 250V 2구</v>
          </cell>
          <cell r="D145" t="str">
            <v>조</v>
          </cell>
          <cell r="E145">
            <v>7</v>
          </cell>
          <cell r="F145">
            <v>5994</v>
          </cell>
          <cell r="G145">
            <v>41958</v>
          </cell>
          <cell r="H145">
            <v>4599</v>
          </cell>
          <cell r="I145">
            <v>32193</v>
          </cell>
          <cell r="J145">
            <v>1258</v>
          </cell>
          <cell r="K145">
            <v>8806</v>
          </cell>
          <cell r="L145">
            <v>137</v>
          </cell>
          <cell r="M145">
            <v>959</v>
          </cell>
          <cell r="N145" t="str">
            <v>제 6-7 호표</v>
          </cell>
        </row>
        <row r="146">
          <cell r="B146" t="str">
            <v>조명기구</v>
          </cell>
          <cell r="C146" t="str">
            <v>TYPE-A</v>
          </cell>
          <cell r="D146" t="str">
            <v>면</v>
          </cell>
          <cell r="E146">
            <v>3</v>
          </cell>
          <cell r="F146">
            <v>101700</v>
          </cell>
          <cell r="G146">
            <v>305100</v>
          </cell>
          <cell r="H146">
            <v>22039</v>
          </cell>
          <cell r="I146">
            <v>66117</v>
          </cell>
          <cell r="J146">
            <v>79000</v>
          </cell>
          <cell r="K146">
            <v>237000</v>
          </cell>
          <cell r="L146">
            <v>661</v>
          </cell>
          <cell r="M146">
            <v>1983</v>
          </cell>
          <cell r="N146" t="str">
            <v>제 7-1 호표</v>
          </cell>
        </row>
        <row r="147">
          <cell r="B147" t="str">
            <v>조명기구</v>
          </cell>
          <cell r="C147" t="str">
            <v>TYPE-C</v>
          </cell>
          <cell r="D147" t="str">
            <v>개</v>
          </cell>
          <cell r="E147">
            <v>6</v>
          </cell>
          <cell r="F147">
            <v>42648</v>
          </cell>
          <cell r="G147">
            <v>255888</v>
          </cell>
          <cell r="H147">
            <v>7426</v>
          </cell>
          <cell r="I147">
            <v>44556</v>
          </cell>
          <cell r="J147">
            <v>35000</v>
          </cell>
          <cell r="K147">
            <v>210000</v>
          </cell>
          <cell r="L147">
            <v>222</v>
          </cell>
          <cell r="M147">
            <v>1332</v>
          </cell>
          <cell r="N147" t="str">
            <v>제 7-4 호표</v>
          </cell>
        </row>
        <row r="148">
          <cell r="B148" t="str">
            <v>조명기구</v>
          </cell>
          <cell r="C148" t="str">
            <v>TYPE-D</v>
          </cell>
          <cell r="D148" t="str">
            <v>개</v>
          </cell>
          <cell r="E148">
            <v>1</v>
          </cell>
          <cell r="F148">
            <v>37648</v>
          </cell>
          <cell r="G148">
            <v>37648</v>
          </cell>
          <cell r="H148">
            <v>7426</v>
          </cell>
          <cell r="I148">
            <v>7426</v>
          </cell>
          <cell r="J148">
            <v>30000</v>
          </cell>
          <cell r="K148">
            <v>30000</v>
          </cell>
          <cell r="L148">
            <v>222</v>
          </cell>
          <cell r="M148">
            <v>222</v>
          </cell>
          <cell r="N148" t="str">
            <v>제 7-5 호표</v>
          </cell>
        </row>
        <row r="149">
          <cell r="B149" t="str">
            <v>분전반</v>
          </cell>
          <cell r="C149" t="str">
            <v>LP-G</v>
          </cell>
          <cell r="D149" t="str">
            <v>면</v>
          </cell>
          <cell r="E149">
            <v>1</v>
          </cell>
          <cell r="F149">
            <v>387023</v>
          </cell>
          <cell r="G149">
            <v>387023</v>
          </cell>
          <cell r="H149">
            <v>107223</v>
          </cell>
          <cell r="I149">
            <v>107223</v>
          </cell>
          <cell r="J149">
            <v>276584</v>
          </cell>
          <cell r="K149">
            <v>276584</v>
          </cell>
          <cell r="L149">
            <v>3216</v>
          </cell>
          <cell r="M149">
            <v>3216</v>
          </cell>
          <cell r="N149" t="str">
            <v>제 15-3 호표</v>
          </cell>
        </row>
        <row r="150">
          <cell r="B150" t="str">
            <v>소    계</v>
          </cell>
          <cell r="G150">
            <v>1925201</v>
          </cell>
          <cell r="I150">
            <v>1020839</v>
          </cell>
          <cell r="K150">
            <v>873988</v>
          </cell>
          <cell r="M150">
            <v>30374</v>
          </cell>
        </row>
        <row r="153">
          <cell r="B153" t="str">
            <v>2.소방설비공사</v>
          </cell>
        </row>
        <row r="154">
          <cell r="B154" t="str">
            <v xml:space="preserve"> 01.가압장설비</v>
          </cell>
          <cell r="D154" t="str">
            <v>식</v>
          </cell>
          <cell r="E154">
            <v>1</v>
          </cell>
          <cell r="G154">
            <v>8299791</v>
          </cell>
          <cell r="I154">
            <v>5263426</v>
          </cell>
          <cell r="K154">
            <v>2882564</v>
          </cell>
          <cell r="M154">
            <v>153801</v>
          </cell>
        </row>
        <row r="155">
          <cell r="B155" t="str">
            <v>소    계</v>
          </cell>
          <cell r="G155">
            <v>8299791</v>
          </cell>
          <cell r="I155">
            <v>5263426</v>
          </cell>
          <cell r="K155">
            <v>2882564</v>
          </cell>
          <cell r="M155">
            <v>153801</v>
          </cell>
        </row>
        <row r="172">
          <cell r="B172" t="str">
            <v xml:space="preserve"> 01.가압장설비</v>
          </cell>
        </row>
        <row r="173">
          <cell r="B173" t="str">
            <v>경질비닐전선관</v>
          </cell>
          <cell r="C173" t="str">
            <v>HI 28C</v>
          </cell>
          <cell r="D173" t="str">
            <v>m</v>
          </cell>
          <cell r="E173">
            <v>122</v>
          </cell>
          <cell r="F173">
            <v>4756</v>
          </cell>
          <cell r="G173">
            <v>580232</v>
          </cell>
          <cell r="H173">
            <v>3832</v>
          </cell>
          <cell r="I173">
            <v>467504</v>
          </cell>
          <cell r="J173">
            <v>810</v>
          </cell>
          <cell r="K173">
            <v>98820</v>
          </cell>
          <cell r="L173">
            <v>114</v>
          </cell>
          <cell r="M173">
            <v>13908</v>
          </cell>
          <cell r="N173" t="str">
            <v>제 3-14 호표</v>
          </cell>
        </row>
        <row r="174">
          <cell r="B174" t="str">
            <v>경질비닐전선관</v>
          </cell>
          <cell r="C174" t="str">
            <v>HI 22C</v>
          </cell>
          <cell r="D174" t="str">
            <v>m</v>
          </cell>
          <cell r="E174">
            <v>95</v>
          </cell>
          <cell r="F174">
            <v>3378</v>
          </cell>
          <cell r="G174">
            <v>320910</v>
          </cell>
          <cell r="H174">
            <v>2874</v>
          </cell>
          <cell r="I174">
            <v>273030</v>
          </cell>
          <cell r="J174">
            <v>418</v>
          </cell>
          <cell r="K174">
            <v>39710</v>
          </cell>
          <cell r="L174">
            <v>86</v>
          </cell>
          <cell r="M174">
            <v>8170</v>
          </cell>
          <cell r="N174" t="str">
            <v>제 3-13 호표</v>
          </cell>
        </row>
        <row r="175">
          <cell r="B175" t="str">
            <v>경질비닐전선관</v>
          </cell>
          <cell r="C175" t="str">
            <v>HI 16C</v>
          </cell>
          <cell r="D175" t="str">
            <v>m</v>
          </cell>
          <cell r="E175">
            <v>521</v>
          </cell>
          <cell r="F175">
            <v>2792</v>
          </cell>
          <cell r="G175">
            <v>1454632</v>
          </cell>
          <cell r="H175">
            <v>2395</v>
          </cell>
          <cell r="I175">
            <v>1247795</v>
          </cell>
          <cell r="J175">
            <v>326</v>
          </cell>
          <cell r="K175">
            <v>169846</v>
          </cell>
          <cell r="L175">
            <v>71</v>
          </cell>
          <cell r="M175">
            <v>36991</v>
          </cell>
          <cell r="N175" t="str">
            <v>제 3-12 호표</v>
          </cell>
        </row>
        <row r="176">
          <cell r="B176" t="str">
            <v>후렉시블전선관</v>
          </cell>
          <cell r="C176" t="str">
            <v>비방수16C</v>
          </cell>
          <cell r="D176" t="str">
            <v>m</v>
          </cell>
          <cell r="E176">
            <v>11</v>
          </cell>
          <cell r="F176">
            <v>2742</v>
          </cell>
          <cell r="G176">
            <v>30162</v>
          </cell>
          <cell r="H176">
            <v>1868</v>
          </cell>
          <cell r="I176">
            <v>20548</v>
          </cell>
          <cell r="J176">
            <v>818</v>
          </cell>
          <cell r="K176">
            <v>8998</v>
          </cell>
          <cell r="L176">
            <v>56</v>
          </cell>
          <cell r="M176">
            <v>616</v>
          </cell>
          <cell r="N176" t="str">
            <v>제 3-10 호표</v>
          </cell>
        </row>
        <row r="177">
          <cell r="B177" t="str">
            <v>600V가교 PE케이블(옥내)</v>
          </cell>
          <cell r="C177" t="str">
            <v>CV 2C×3.5㎟</v>
          </cell>
          <cell r="D177" t="str">
            <v>m</v>
          </cell>
          <cell r="E177">
            <v>14</v>
          </cell>
          <cell r="F177">
            <v>1537</v>
          </cell>
          <cell r="G177">
            <v>21518</v>
          </cell>
          <cell r="H177">
            <v>946</v>
          </cell>
          <cell r="I177">
            <v>13244</v>
          </cell>
          <cell r="J177">
            <v>563</v>
          </cell>
          <cell r="K177">
            <v>7882</v>
          </cell>
          <cell r="L177">
            <v>28</v>
          </cell>
          <cell r="M177">
            <v>392</v>
          </cell>
          <cell r="N177" t="str">
            <v>제 2-1 호표</v>
          </cell>
        </row>
        <row r="178">
          <cell r="B178" t="str">
            <v>2종 비닐절연전선</v>
          </cell>
          <cell r="C178" t="str">
            <v>HIV 2.0㎜</v>
          </cell>
          <cell r="D178" t="str">
            <v>m</v>
          </cell>
          <cell r="E178">
            <v>1028</v>
          </cell>
          <cell r="F178">
            <v>625</v>
          </cell>
          <cell r="G178">
            <v>642500</v>
          </cell>
          <cell r="H178">
            <v>479</v>
          </cell>
          <cell r="I178">
            <v>492412</v>
          </cell>
          <cell r="J178">
            <v>132</v>
          </cell>
          <cell r="K178">
            <v>135696</v>
          </cell>
          <cell r="L178">
            <v>14</v>
          </cell>
          <cell r="M178">
            <v>14392</v>
          </cell>
          <cell r="N178" t="str">
            <v>제 1-14 호표</v>
          </cell>
        </row>
        <row r="179">
          <cell r="B179" t="str">
            <v>2종 비닐절연전선</v>
          </cell>
          <cell r="C179" t="str">
            <v>HIV 1.6㎜</v>
          </cell>
          <cell r="D179" t="str">
            <v>m</v>
          </cell>
          <cell r="E179">
            <v>1292</v>
          </cell>
          <cell r="F179">
            <v>582</v>
          </cell>
          <cell r="G179">
            <v>751944</v>
          </cell>
          <cell r="H179">
            <v>479</v>
          </cell>
          <cell r="I179">
            <v>618868</v>
          </cell>
          <cell r="J179">
            <v>89</v>
          </cell>
          <cell r="K179">
            <v>114988</v>
          </cell>
          <cell r="L179">
            <v>14</v>
          </cell>
          <cell r="M179">
            <v>18088</v>
          </cell>
          <cell r="N179" t="str">
            <v>제 1-13 호표</v>
          </cell>
        </row>
        <row r="180">
          <cell r="B180" t="str">
            <v>600V비닐절연전선</v>
          </cell>
          <cell r="C180" t="str">
            <v>IV 1.2㎜</v>
          </cell>
          <cell r="D180" t="str">
            <v>m</v>
          </cell>
          <cell r="E180">
            <v>812</v>
          </cell>
          <cell r="F180">
            <v>791</v>
          </cell>
          <cell r="G180">
            <v>642292</v>
          </cell>
          <cell r="H180">
            <v>718</v>
          </cell>
          <cell r="I180">
            <v>583016</v>
          </cell>
          <cell r="J180">
            <v>52</v>
          </cell>
          <cell r="K180">
            <v>42224</v>
          </cell>
          <cell r="L180">
            <v>21</v>
          </cell>
          <cell r="M180">
            <v>17052</v>
          </cell>
          <cell r="N180" t="str">
            <v>제 1-9 호표</v>
          </cell>
        </row>
        <row r="181">
          <cell r="B181" t="str">
            <v>아우트레트박스</v>
          </cell>
          <cell r="C181" t="str">
            <v>8각54㎜</v>
          </cell>
          <cell r="D181" t="str">
            <v>개</v>
          </cell>
          <cell r="E181">
            <v>42</v>
          </cell>
          <cell r="F181">
            <v>10349</v>
          </cell>
          <cell r="G181">
            <v>434658</v>
          </cell>
          <cell r="H181">
            <v>9582</v>
          </cell>
          <cell r="I181">
            <v>402444</v>
          </cell>
          <cell r="J181">
            <v>480</v>
          </cell>
          <cell r="K181">
            <v>20160</v>
          </cell>
          <cell r="L181">
            <v>287</v>
          </cell>
          <cell r="M181">
            <v>12054</v>
          </cell>
          <cell r="N181" t="str">
            <v>제 4-2 호표</v>
          </cell>
        </row>
        <row r="182">
          <cell r="B182" t="str">
            <v>아우트레트박스</v>
          </cell>
          <cell r="C182" t="str">
            <v>중형4각54㎜</v>
          </cell>
          <cell r="D182" t="str">
            <v>개</v>
          </cell>
          <cell r="E182">
            <v>1</v>
          </cell>
          <cell r="F182">
            <v>10429</v>
          </cell>
          <cell r="G182">
            <v>10429</v>
          </cell>
          <cell r="H182">
            <v>9582</v>
          </cell>
          <cell r="I182">
            <v>9582</v>
          </cell>
          <cell r="J182">
            <v>560</v>
          </cell>
          <cell r="K182">
            <v>560</v>
          </cell>
          <cell r="L182">
            <v>287</v>
          </cell>
          <cell r="M182">
            <v>287</v>
          </cell>
          <cell r="N182" t="str">
            <v>제 4-3 호표</v>
          </cell>
        </row>
        <row r="183">
          <cell r="B183" t="str">
            <v>스위치박스</v>
          </cell>
          <cell r="C183" t="str">
            <v>1개용44㎜</v>
          </cell>
          <cell r="D183" t="str">
            <v>개</v>
          </cell>
          <cell r="E183">
            <v>2</v>
          </cell>
          <cell r="F183">
            <v>10209</v>
          </cell>
          <cell r="G183">
            <v>20418</v>
          </cell>
          <cell r="H183">
            <v>9582</v>
          </cell>
          <cell r="I183">
            <v>19164</v>
          </cell>
          <cell r="J183">
            <v>340</v>
          </cell>
          <cell r="K183">
            <v>680</v>
          </cell>
          <cell r="L183">
            <v>287</v>
          </cell>
          <cell r="M183">
            <v>574</v>
          </cell>
          <cell r="N183" t="str">
            <v>제 4-4 호표</v>
          </cell>
        </row>
        <row r="184">
          <cell r="B184" t="str">
            <v>열감지기</v>
          </cell>
          <cell r="C184" t="str">
            <v>차동식 스포트형</v>
          </cell>
          <cell r="D184" t="str">
            <v>개</v>
          </cell>
          <cell r="E184">
            <v>4</v>
          </cell>
          <cell r="F184">
            <v>11414</v>
          </cell>
          <cell r="G184">
            <v>45656</v>
          </cell>
          <cell r="H184">
            <v>6228</v>
          </cell>
          <cell r="I184">
            <v>24912</v>
          </cell>
          <cell r="J184">
            <v>5000</v>
          </cell>
          <cell r="K184">
            <v>20000</v>
          </cell>
          <cell r="L184">
            <v>186</v>
          </cell>
          <cell r="M184">
            <v>744</v>
          </cell>
          <cell r="N184" t="str">
            <v>제 9-1 호표</v>
          </cell>
        </row>
        <row r="185">
          <cell r="B185" t="str">
            <v>열감지기</v>
          </cell>
          <cell r="C185" t="str">
            <v>정온식 스포트형</v>
          </cell>
          <cell r="D185" t="str">
            <v>개</v>
          </cell>
          <cell r="E185">
            <v>1</v>
          </cell>
          <cell r="F185">
            <v>11414</v>
          </cell>
          <cell r="G185">
            <v>11414</v>
          </cell>
          <cell r="H185">
            <v>6228</v>
          </cell>
          <cell r="I185">
            <v>6228</v>
          </cell>
          <cell r="J185">
            <v>5000</v>
          </cell>
          <cell r="K185">
            <v>5000</v>
          </cell>
          <cell r="L185">
            <v>186</v>
          </cell>
          <cell r="M185">
            <v>186</v>
          </cell>
          <cell r="N185" t="str">
            <v>제 9-2 호표</v>
          </cell>
        </row>
        <row r="186">
          <cell r="B186" t="str">
            <v>연기감지기(노출)</v>
          </cell>
          <cell r="C186" t="str">
            <v>이온화식 2종</v>
          </cell>
          <cell r="D186" t="str">
            <v>개</v>
          </cell>
          <cell r="E186">
            <v>11</v>
          </cell>
          <cell r="F186">
            <v>36414</v>
          </cell>
          <cell r="G186">
            <v>400554</v>
          </cell>
          <cell r="H186">
            <v>6228</v>
          </cell>
          <cell r="I186">
            <v>68508</v>
          </cell>
          <cell r="J186">
            <v>30000</v>
          </cell>
          <cell r="K186">
            <v>330000</v>
          </cell>
          <cell r="L186">
            <v>186</v>
          </cell>
          <cell r="M186">
            <v>2046</v>
          </cell>
          <cell r="N186" t="str">
            <v>제 9-3 호표</v>
          </cell>
        </row>
        <row r="187">
          <cell r="B187" t="str">
            <v>연기감지기(노출)</v>
          </cell>
          <cell r="C187" t="str">
            <v>이온화식 1종</v>
          </cell>
          <cell r="D187" t="str">
            <v>개</v>
          </cell>
          <cell r="E187">
            <v>12</v>
          </cell>
          <cell r="F187">
            <v>36414</v>
          </cell>
          <cell r="G187">
            <v>436968</v>
          </cell>
          <cell r="H187">
            <v>6228</v>
          </cell>
          <cell r="I187">
            <v>74736</v>
          </cell>
          <cell r="J187">
            <v>30000</v>
          </cell>
          <cell r="K187">
            <v>360000</v>
          </cell>
          <cell r="L187">
            <v>186</v>
          </cell>
          <cell r="M187">
            <v>2232</v>
          </cell>
          <cell r="N187" t="str">
            <v>제 9-4 호표</v>
          </cell>
        </row>
        <row r="188">
          <cell r="B188" t="str">
            <v>피난구유도등</v>
          </cell>
          <cell r="C188" t="str">
            <v>FL10W 소형</v>
          </cell>
          <cell r="D188" t="str">
            <v>개</v>
          </cell>
          <cell r="E188">
            <v>4</v>
          </cell>
          <cell r="F188">
            <v>44869</v>
          </cell>
          <cell r="G188">
            <v>179476</v>
          </cell>
          <cell r="H188">
            <v>9582</v>
          </cell>
          <cell r="I188">
            <v>38328</v>
          </cell>
          <cell r="J188">
            <v>35000</v>
          </cell>
          <cell r="K188">
            <v>140000</v>
          </cell>
          <cell r="L188">
            <v>287</v>
          </cell>
          <cell r="M188">
            <v>1148</v>
          </cell>
          <cell r="N188" t="str">
            <v>제 8-2 호표</v>
          </cell>
        </row>
        <row r="189">
          <cell r="B189" t="str">
            <v>통로유도등</v>
          </cell>
          <cell r="C189" t="str">
            <v>FL10W 매입형</v>
          </cell>
          <cell r="D189" t="str">
            <v>개</v>
          </cell>
          <cell r="E189">
            <v>2</v>
          </cell>
          <cell r="F189">
            <v>44869</v>
          </cell>
          <cell r="G189">
            <v>89738</v>
          </cell>
          <cell r="H189">
            <v>9582</v>
          </cell>
          <cell r="I189">
            <v>19164</v>
          </cell>
          <cell r="J189">
            <v>35000</v>
          </cell>
          <cell r="K189">
            <v>70000</v>
          </cell>
          <cell r="L189">
            <v>287</v>
          </cell>
          <cell r="M189">
            <v>574</v>
          </cell>
          <cell r="N189" t="str">
            <v>제 8-1 호표</v>
          </cell>
        </row>
        <row r="190">
          <cell r="B190" t="str">
            <v>매입접지콘센트</v>
          </cell>
          <cell r="C190" t="str">
            <v>15A 250V 1구</v>
          </cell>
          <cell r="D190" t="str">
            <v>조</v>
          </cell>
          <cell r="E190">
            <v>3</v>
          </cell>
          <cell r="F190">
            <v>4946</v>
          </cell>
          <cell r="G190">
            <v>14838</v>
          </cell>
          <cell r="H190">
            <v>3832</v>
          </cell>
          <cell r="I190">
            <v>11496</v>
          </cell>
          <cell r="J190">
            <v>1000</v>
          </cell>
          <cell r="K190">
            <v>3000</v>
          </cell>
          <cell r="L190">
            <v>114</v>
          </cell>
          <cell r="M190">
            <v>342</v>
          </cell>
          <cell r="N190" t="str">
            <v>제 6-6 호표</v>
          </cell>
        </row>
        <row r="191">
          <cell r="B191" t="str">
            <v>비상조명등</v>
          </cell>
          <cell r="C191" t="str">
            <v>TYPE-G</v>
          </cell>
          <cell r="D191" t="str">
            <v>개</v>
          </cell>
          <cell r="E191">
            <v>3</v>
          </cell>
          <cell r="F191">
            <v>158881</v>
          </cell>
          <cell r="G191">
            <v>476643</v>
          </cell>
          <cell r="H191">
            <v>8623</v>
          </cell>
          <cell r="I191">
            <v>25869</v>
          </cell>
          <cell r="J191">
            <v>150000</v>
          </cell>
          <cell r="K191">
            <v>450000</v>
          </cell>
          <cell r="L191">
            <v>258</v>
          </cell>
          <cell r="M191">
            <v>774</v>
          </cell>
          <cell r="N191" t="str">
            <v>제 7-8 호표</v>
          </cell>
        </row>
        <row r="192">
          <cell r="B192" t="str">
            <v>CO2 방출표시등</v>
          </cell>
          <cell r="D192" t="str">
            <v>개</v>
          </cell>
          <cell r="E192">
            <v>5</v>
          </cell>
          <cell r="F192">
            <v>39869</v>
          </cell>
          <cell r="G192">
            <v>199345</v>
          </cell>
          <cell r="H192">
            <v>9582</v>
          </cell>
          <cell r="I192">
            <v>47910</v>
          </cell>
          <cell r="J192">
            <v>30000</v>
          </cell>
          <cell r="K192">
            <v>150000</v>
          </cell>
          <cell r="L192">
            <v>287</v>
          </cell>
          <cell r="M192">
            <v>1435</v>
          </cell>
          <cell r="N192" t="str">
            <v>제 10 호표</v>
          </cell>
        </row>
        <row r="193">
          <cell r="B193" t="str">
            <v>전자싸이렌</v>
          </cell>
          <cell r="C193" t="str">
            <v>DC 24V</v>
          </cell>
          <cell r="D193" t="str">
            <v>개</v>
          </cell>
          <cell r="E193">
            <v>3</v>
          </cell>
          <cell r="F193">
            <v>37401</v>
          </cell>
          <cell r="G193">
            <v>112203</v>
          </cell>
          <cell r="H193">
            <v>7186</v>
          </cell>
          <cell r="I193">
            <v>21558</v>
          </cell>
          <cell r="J193">
            <v>30000</v>
          </cell>
          <cell r="K193">
            <v>90000</v>
          </cell>
          <cell r="L193">
            <v>215</v>
          </cell>
          <cell r="M193">
            <v>645</v>
          </cell>
          <cell r="N193" t="str">
            <v>제 11 호표</v>
          </cell>
        </row>
        <row r="194">
          <cell r="B194" t="str">
            <v>수동발신기(P형1급)</v>
          </cell>
          <cell r="D194" t="str">
            <v>SET</v>
          </cell>
          <cell r="E194">
            <v>4</v>
          </cell>
          <cell r="F194">
            <v>144644</v>
          </cell>
          <cell r="G194">
            <v>578576</v>
          </cell>
          <cell r="H194">
            <v>62762</v>
          </cell>
          <cell r="I194">
            <v>251048</v>
          </cell>
          <cell r="J194">
            <v>80000</v>
          </cell>
          <cell r="K194">
            <v>320000</v>
          </cell>
          <cell r="L194">
            <v>1882</v>
          </cell>
          <cell r="M194">
            <v>7528</v>
          </cell>
          <cell r="N194" t="str">
            <v>제 14-1 호표</v>
          </cell>
        </row>
        <row r="195">
          <cell r="B195" t="str">
            <v>CO2 수동조작반</v>
          </cell>
          <cell r="D195" t="str">
            <v>SET</v>
          </cell>
          <cell r="E195">
            <v>2</v>
          </cell>
          <cell r="F195">
            <v>67569</v>
          </cell>
          <cell r="G195">
            <v>135138</v>
          </cell>
          <cell r="H195">
            <v>31621</v>
          </cell>
          <cell r="I195">
            <v>63242</v>
          </cell>
          <cell r="J195">
            <v>35000</v>
          </cell>
          <cell r="K195">
            <v>70000</v>
          </cell>
          <cell r="L195">
            <v>948</v>
          </cell>
          <cell r="M195">
            <v>1896</v>
          </cell>
          <cell r="N195" t="str">
            <v>제 12-1 호표</v>
          </cell>
        </row>
        <row r="196">
          <cell r="B196" t="str">
            <v>CO2 제어반</v>
          </cell>
          <cell r="D196" t="str">
            <v>SET</v>
          </cell>
          <cell r="E196">
            <v>1</v>
          </cell>
          <cell r="F196">
            <v>67569</v>
          </cell>
          <cell r="G196">
            <v>67569</v>
          </cell>
          <cell r="H196">
            <v>31621</v>
          </cell>
          <cell r="I196">
            <v>31621</v>
          </cell>
          <cell r="J196">
            <v>35000</v>
          </cell>
          <cell r="K196">
            <v>35000</v>
          </cell>
          <cell r="L196">
            <v>948</v>
          </cell>
          <cell r="M196">
            <v>948</v>
          </cell>
          <cell r="N196" t="str">
            <v>제 12-2 호표</v>
          </cell>
        </row>
        <row r="197">
          <cell r="B197" t="str">
            <v>화재수신기-P형1급</v>
          </cell>
          <cell r="C197" t="str">
            <v>5회로(벽부)</v>
          </cell>
          <cell r="D197" t="str">
            <v>대</v>
          </cell>
          <cell r="E197">
            <v>1</v>
          </cell>
          <cell r="F197">
            <v>641978</v>
          </cell>
          <cell r="G197">
            <v>641978</v>
          </cell>
          <cell r="H197">
            <v>431199</v>
          </cell>
          <cell r="I197">
            <v>431199</v>
          </cell>
          <cell r="J197">
            <v>200000</v>
          </cell>
          <cell r="K197">
            <v>200000</v>
          </cell>
          <cell r="L197">
            <v>10779</v>
          </cell>
          <cell r="M197">
            <v>10779</v>
          </cell>
          <cell r="N197" t="str">
            <v>제 13-1 호표</v>
          </cell>
        </row>
        <row r="198">
          <cell r="B198" t="str">
            <v>소    계</v>
          </cell>
          <cell r="G198">
            <v>8299791</v>
          </cell>
          <cell r="I198">
            <v>5263426</v>
          </cell>
          <cell r="K198">
            <v>2882564</v>
          </cell>
          <cell r="M198">
            <v>153801</v>
          </cell>
        </row>
        <row r="210">
          <cell r="A210" t="str">
            <v>2.</v>
          </cell>
          <cell r="B210" t="str">
            <v>아산정수장</v>
          </cell>
        </row>
        <row r="211">
          <cell r="B211" t="str">
            <v>가)전력조작설비</v>
          </cell>
          <cell r="D211" t="str">
            <v>식</v>
          </cell>
          <cell r="E211">
            <v>1</v>
          </cell>
        </row>
        <row r="212">
          <cell r="B212" t="str">
            <v>나)비상발전설비</v>
          </cell>
          <cell r="D212" t="str">
            <v>식</v>
          </cell>
          <cell r="E212">
            <v>1</v>
          </cell>
        </row>
        <row r="213">
          <cell r="B213" t="str">
            <v>다)건축전기설비</v>
          </cell>
          <cell r="D213" t="str">
            <v>식</v>
          </cell>
          <cell r="E213">
            <v>1</v>
          </cell>
          <cell r="G213">
            <v>65707062</v>
          </cell>
          <cell r="I213">
            <v>29513900</v>
          </cell>
          <cell r="K213">
            <v>35315368</v>
          </cell>
          <cell r="M213">
            <v>877794</v>
          </cell>
        </row>
        <row r="214">
          <cell r="B214" t="str">
            <v>라)옥외피뢰접지설비</v>
          </cell>
          <cell r="D214" t="str">
            <v>식</v>
          </cell>
          <cell r="E214">
            <v>1</v>
          </cell>
          <cell r="G214">
            <v>60662247</v>
          </cell>
          <cell r="I214">
            <v>19398733</v>
          </cell>
          <cell r="K214">
            <v>40498746</v>
          </cell>
          <cell r="M214">
            <v>764768</v>
          </cell>
        </row>
        <row r="215">
          <cell r="B215" t="str">
            <v>소    계</v>
          </cell>
          <cell r="G215">
            <v>65707062</v>
          </cell>
          <cell r="I215">
            <v>29513900</v>
          </cell>
          <cell r="K215">
            <v>35315368</v>
          </cell>
          <cell r="M215">
            <v>877794</v>
          </cell>
        </row>
        <row r="229">
          <cell r="B229" t="str">
            <v>다)건축전기설비</v>
          </cell>
        </row>
        <row r="230">
          <cell r="B230" t="str">
            <v>1.전등,전열설비공사</v>
          </cell>
          <cell r="D230" t="str">
            <v>식</v>
          </cell>
          <cell r="E230">
            <v>1</v>
          </cell>
          <cell r="G230">
            <v>56008364</v>
          </cell>
          <cell r="I230">
            <v>23103769</v>
          </cell>
          <cell r="K230">
            <v>32217344</v>
          </cell>
          <cell r="M230">
            <v>687251</v>
          </cell>
        </row>
        <row r="231">
          <cell r="B231" t="str">
            <v>2.소방설비공사</v>
          </cell>
          <cell r="D231" t="str">
            <v>식</v>
          </cell>
          <cell r="E231">
            <v>1</v>
          </cell>
          <cell r="G231">
            <v>9698698</v>
          </cell>
          <cell r="I231">
            <v>6410131</v>
          </cell>
          <cell r="K231">
            <v>3098024</v>
          </cell>
          <cell r="M231">
            <v>190543</v>
          </cell>
        </row>
        <row r="232">
          <cell r="B232" t="str">
            <v>소    계</v>
          </cell>
          <cell r="G232">
            <v>65707062</v>
          </cell>
          <cell r="I232">
            <v>29513900</v>
          </cell>
          <cell r="K232">
            <v>35315368</v>
          </cell>
          <cell r="M232">
            <v>877794</v>
          </cell>
        </row>
        <row r="248">
          <cell r="B248" t="str">
            <v>1.전등,전열설비공사</v>
          </cell>
        </row>
        <row r="249">
          <cell r="B249" t="str">
            <v>01.분말접촉조동 설비</v>
          </cell>
          <cell r="D249" t="str">
            <v>식</v>
          </cell>
          <cell r="E249">
            <v>1</v>
          </cell>
          <cell r="G249">
            <v>4440467</v>
          </cell>
          <cell r="I249">
            <v>2080983</v>
          </cell>
          <cell r="K249">
            <v>2297744</v>
          </cell>
          <cell r="M249">
            <v>61740</v>
          </cell>
        </row>
        <row r="250">
          <cell r="B250" t="str">
            <v>02.약품투입동 설비</v>
          </cell>
          <cell r="D250" t="str">
            <v>식</v>
          </cell>
          <cell r="E250">
            <v>1</v>
          </cell>
          <cell r="G250">
            <v>8018481</v>
          </cell>
          <cell r="I250">
            <v>3485520</v>
          </cell>
          <cell r="K250">
            <v>4429280</v>
          </cell>
          <cell r="M250">
            <v>103681</v>
          </cell>
        </row>
        <row r="251">
          <cell r="B251" t="str">
            <v>03.여과지동 설비</v>
          </cell>
          <cell r="D251" t="str">
            <v>식</v>
          </cell>
          <cell r="E251">
            <v>1</v>
          </cell>
          <cell r="G251">
            <v>23014838</v>
          </cell>
          <cell r="I251">
            <v>9107051</v>
          </cell>
          <cell r="K251">
            <v>13636854</v>
          </cell>
          <cell r="M251">
            <v>270933</v>
          </cell>
        </row>
        <row r="252">
          <cell r="B252" t="str">
            <v>04.정수지 설비</v>
          </cell>
          <cell r="D252" t="str">
            <v>식</v>
          </cell>
          <cell r="E252">
            <v>1</v>
          </cell>
          <cell r="G252">
            <v>10098261</v>
          </cell>
          <cell r="I252">
            <v>4143068</v>
          </cell>
          <cell r="K252">
            <v>5832082</v>
          </cell>
          <cell r="M252">
            <v>123111</v>
          </cell>
        </row>
        <row r="253">
          <cell r="B253" t="str">
            <v>05.검수구실 설비</v>
          </cell>
          <cell r="D253" t="str">
            <v>식</v>
          </cell>
          <cell r="E253">
            <v>1</v>
          </cell>
          <cell r="G253">
            <v>911451</v>
          </cell>
          <cell r="I253">
            <v>444955</v>
          </cell>
          <cell r="K253">
            <v>453220</v>
          </cell>
          <cell r="M253">
            <v>13276</v>
          </cell>
        </row>
        <row r="254">
          <cell r="B254" t="str">
            <v>06.염소주입동 설비</v>
          </cell>
          <cell r="D254" t="str">
            <v>식</v>
          </cell>
          <cell r="E254">
            <v>1</v>
          </cell>
          <cell r="G254">
            <v>9524866</v>
          </cell>
          <cell r="I254">
            <v>3842192</v>
          </cell>
          <cell r="K254">
            <v>5568164</v>
          </cell>
          <cell r="M254">
            <v>114510</v>
          </cell>
        </row>
        <row r="255">
          <cell r="B255" t="str">
            <v>소    계</v>
          </cell>
          <cell r="G255">
            <v>56008364</v>
          </cell>
          <cell r="I255">
            <v>23103769</v>
          </cell>
          <cell r="K255">
            <v>32217344</v>
          </cell>
          <cell r="M255">
            <v>687251</v>
          </cell>
        </row>
        <row r="267">
          <cell r="B267" t="str">
            <v>01.분말접촉조동 설비</v>
          </cell>
        </row>
        <row r="268">
          <cell r="B268" t="str">
            <v>경질비닐전선관</v>
          </cell>
          <cell r="C268" t="str">
            <v>HI 22C</v>
          </cell>
          <cell r="D268" t="str">
            <v>m</v>
          </cell>
          <cell r="E268">
            <v>7</v>
          </cell>
          <cell r="F268">
            <v>3378</v>
          </cell>
          <cell r="G268">
            <v>23646</v>
          </cell>
          <cell r="H268">
            <v>2874</v>
          </cell>
          <cell r="I268">
            <v>20118</v>
          </cell>
          <cell r="J268">
            <v>418</v>
          </cell>
          <cell r="K268">
            <v>2926</v>
          </cell>
          <cell r="L268">
            <v>86</v>
          </cell>
          <cell r="M268">
            <v>602</v>
          </cell>
          <cell r="N268" t="str">
            <v>제 3-13 호표</v>
          </cell>
        </row>
        <row r="269">
          <cell r="B269" t="str">
            <v>경질비닐전선관</v>
          </cell>
          <cell r="C269" t="str">
            <v>HI 16C</v>
          </cell>
          <cell r="D269" t="str">
            <v>m</v>
          </cell>
          <cell r="E269">
            <v>336</v>
          </cell>
          <cell r="F269">
            <v>2792</v>
          </cell>
          <cell r="G269">
            <v>938112</v>
          </cell>
          <cell r="H269">
            <v>2395</v>
          </cell>
          <cell r="I269">
            <v>804720</v>
          </cell>
          <cell r="J269">
            <v>326</v>
          </cell>
          <cell r="K269">
            <v>109536</v>
          </cell>
          <cell r="L269">
            <v>71</v>
          </cell>
          <cell r="M269">
            <v>23856</v>
          </cell>
          <cell r="N269" t="str">
            <v>제 3-12 호표</v>
          </cell>
        </row>
        <row r="270">
          <cell r="B270" t="str">
            <v>600V 비닐절연전선</v>
          </cell>
          <cell r="C270" t="str">
            <v>IV 2.0㎜</v>
          </cell>
          <cell r="D270" t="str">
            <v>m</v>
          </cell>
          <cell r="E270">
            <v>762</v>
          </cell>
          <cell r="F270">
            <v>620</v>
          </cell>
          <cell r="G270">
            <v>472440</v>
          </cell>
          <cell r="H270">
            <v>479</v>
          </cell>
          <cell r="I270">
            <v>364998</v>
          </cell>
          <cell r="J270">
            <v>127</v>
          </cell>
          <cell r="K270">
            <v>96774</v>
          </cell>
          <cell r="L270">
            <v>14</v>
          </cell>
          <cell r="M270">
            <v>10668</v>
          </cell>
          <cell r="N270" t="str">
            <v>제 1-11 호표</v>
          </cell>
        </row>
        <row r="271">
          <cell r="B271" t="str">
            <v>접지용전선</v>
          </cell>
          <cell r="C271" t="str">
            <v>GV 2.0㎜</v>
          </cell>
          <cell r="D271" t="str">
            <v>m</v>
          </cell>
          <cell r="E271">
            <v>10</v>
          </cell>
          <cell r="F271">
            <v>987</v>
          </cell>
          <cell r="G271">
            <v>9870</v>
          </cell>
          <cell r="H271">
            <v>718</v>
          </cell>
          <cell r="I271">
            <v>7180</v>
          </cell>
          <cell r="J271">
            <v>248</v>
          </cell>
          <cell r="K271">
            <v>2480</v>
          </cell>
          <cell r="L271">
            <v>21</v>
          </cell>
          <cell r="M271">
            <v>210</v>
          </cell>
          <cell r="N271" t="str">
            <v>제 1-2 호표</v>
          </cell>
        </row>
        <row r="272">
          <cell r="B272" t="str">
            <v>접지용전선</v>
          </cell>
          <cell r="C272" t="str">
            <v>GV 1.6㎜</v>
          </cell>
          <cell r="D272" t="str">
            <v>m</v>
          </cell>
          <cell r="E272">
            <v>158</v>
          </cell>
          <cell r="F272">
            <v>927</v>
          </cell>
          <cell r="G272">
            <v>146466</v>
          </cell>
          <cell r="H272">
            <v>718</v>
          </cell>
          <cell r="I272">
            <v>113444</v>
          </cell>
          <cell r="J272">
            <v>188</v>
          </cell>
          <cell r="K272">
            <v>29704</v>
          </cell>
          <cell r="L272">
            <v>21</v>
          </cell>
          <cell r="M272">
            <v>3318</v>
          </cell>
          <cell r="N272" t="str">
            <v>제 1-1 호표</v>
          </cell>
        </row>
        <row r="273">
          <cell r="B273" t="str">
            <v>아우트레트박스</v>
          </cell>
          <cell r="C273" t="str">
            <v>8각54㎜</v>
          </cell>
          <cell r="D273" t="str">
            <v>개</v>
          </cell>
          <cell r="E273">
            <v>16</v>
          </cell>
          <cell r="F273">
            <v>10349</v>
          </cell>
          <cell r="G273">
            <v>165584</v>
          </cell>
          <cell r="H273">
            <v>9582</v>
          </cell>
          <cell r="I273">
            <v>153312</v>
          </cell>
          <cell r="J273">
            <v>480</v>
          </cell>
          <cell r="K273">
            <v>7680</v>
          </cell>
          <cell r="L273">
            <v>287</v>
          </cell>
          <cell r="M273">
            <v>4592</v>
          </cell>
          <cell r="N273" t="str">
            <v>제 4-2 호표</v>
          </cell>
        </row>
        <row r="274">
          <cell r="B274" t="str">
            <v>아우트레트박스</v>
          </cell>
          <cell r="C274" t="str">
            <v>중형4각54㎜</v>
          </cell>
          <cell r="D274" t="str">
            <v>개</v>
          </cell>
          <cell r="E274">
            <v>8</v>
          </cell>
          <cell r="F274">
            <v>10429</v>
          </cell>
          <cell r="G274">
            <v>83432</v>
          </cell>
          <cell r="H274">
            <v>9582</v>
          </cell>
          <cell r="I274">
            <v>76656</v>
          </cell>
          <cell r="J274">
            <v>560</v>
          </cell>
          <cell r="K274">
            <v>4480</v>
          </cell>
          <cell r="L274">
            <v>287</v>
          </cell>
          <cell r="M274">
            <v>2296</v>
          </cell>
          <cell r="N274" t="str">
            <v>제 4-3 호표</v>
          </cell>
        </row>
        <row r="275">
          <cell r="B275" t="str">
            <v>스위치박스</v>
          </cell>
          <cell r="C275" t="str">
            <v>1개용44㎜</v>
          </cell>
          <cell r="D275" t="str">
            <v>개</v>
          </cell>
          <cell r="E275">
            <v>3</v>
          </cell>
          <cell r="F275">
            <v>10209</v>
          </cell>
          <cell r="G275">
            <v>30627</v>
          </cell>
          <cell r="H275">
            <v>9582</v>
          </cell>
          <cell r="I275">
            <v>28746</v>
          </cell>
          <cell r="J275">
            <v>340</v>
          </cell>
          <cell r="K275">
            <v>1020</v>
          </cell>
          <cell r="L275">
            <v>287</v>
          </cell>
          <cell r="M275">
            <v>861</v>
          </cell>
          <cell r="N275" t="str">
            <v>제 4-4 호표</v>
          </cell>
        </row>
        <row r="276">
          <cell r="B276" t="str">
            <v>스위치박스</v>
          </cell>
          <cell r="C276" t="str">
            <v>2개용44㎜</v>
          </cell>
          <cell r="D276" t="str">
            <v>개</v>
          </cell>
          <cell r="E276">
            <v>1</v>
          </cell>
          <cell r="F276">
            <v>10309</v>
          </cell>
          <cell r="G276">
            <v>10309</v>
          </cell>
          <cell r="H276">
            <v>9582</v>
          </cell>
          <cell r="I276">
            <v>9582</v>
          </cell>
          <cell r="J276">
            <v>440</v>
          </cell>
          <cell r="K276">
            <v>440</v>
          </cell>
          <cell r="L276">
            <v>287</v>
          </cell>
          <cell r="M276">
            <v>287</v>
          </cell>
          <cell r="N276" t="str">
            <v>제 4-5 호표</v>
          </cell>
        </row>
        <row r="277">
          <cell r="B277" t="str">
            <v>매입1로스위치</v>
          </cell>
          <cell r="C277" t="str">
            <v>15A 250V 1구</v>
          </cell>
          <cell r="D277" t="str">
            <v>조</v>
          </cell>
          <cell r="E277">
            <v>1</v>
          </cell>
          <cell r="F277">
            <v>4467</v>
          </cell>
          <cell r="G277">
            <v>4467</v>
          </cell>
          <cell r="H277">
            <v>3114</v>
          </cell>
          <cell r="I277">
            <v>3114</v>
          </cell>
          <cell r="J277">
            <v>1260</v>
          </cell>
          <cell r="K277">
            <v>1260</v>
          </cell>
          <cell r="L277">
            <v>93</v>
          </cell>
          <cell r="M277">
            <v>93</v>
          </cell>
          <cell r="N277" t="str">
            <v>제 6-1 호표</v>
          </cell>
        </row>
        <row r="278">
          <cell r="B278" t="str">
            <v>매입1로스위치</v>
          </cell>
          <cell r="C278" t="str">
            <v>15A 250V 2구</v>
          </cell>
          <cell r="D278" t="str">
            <v>조</v>
          </cell>
          <cell r="E278">
            <v>2</v>
          </cell>
          <cell r="F278">
            <v>5829</v>
          </cell>
          <cell r="G278">
            <v>11658</v>
          </cell>
          <cell r="H278">
            <v>3737</v>
          </cell>
          <cell r="I278">
            <v>7474</v>
          </cell>
          <cell r="J278">
            <v>1980</v>
          </cell>
          <cell r="K278">
            <v>3960</v>
          </cell>
          <cell r="L278">
            <v>112</v>
          </cell>
          <cell r="M278">
            <v>224</v>
          </cell>
          <cell r="N278" t="str">
            <v>제 6-2 호표</v>
          </cell>
        </row>
        <row r="279">
          <cell r="B279" t="str">
            <v>매입접지콘센트</v>
          </cell>
          <cell r="C279" t="str">
            <v>15A 250V 1구</v>
          </cell>
          <cell r="D279" t="str">
            <v>조</v>
          </cell>
          <cell r="E279">
            <v>7</v>
          </cell>
          <cell r="F279">
            <v>4946</v>
          </cell>
          <cell r="G279">
            <v>34622</v>
          </cell>
          <cell r="H279">
            <v>3832</v>
          </cell>
          <cell r="I279">
            <v>26824</v>
          </cell>
          <cell r="J279">
            <v>1000</v>
          </cell>
          <cell r="K279">
            <v>7000</v>
          </cell>
          <cell r="L279">
            <v>114</v>
          </cell>
          <cell r="M279">
            <v>798</v>
          </cell>
          <cell r="N279" t="str">
            <v>제 6-6 호표</v>
          </cell>
        </row>
        <row r="280">
          <cell r="B280" t="str">
            <v>매입접지콘센트</v>
          </cell>
          <cell r="C280" t="str">
            <v>15A 250V 2구</v>
          </cell>
          <cell r="D280" t="str">
            <v>조</v>
          </cell>
          <cell r="E280">
            <v>2</v>
          </cell>
          <cell r="F280">
            <v>5994</v>
          </cell>
          <cell r="G280">
            <v>11988</v>
          </cell>
          <cell r="H280">
            <v>4599</v>
          </cell>
          <cell r="I280">
            <v>9198</v>
          </cell>
          <cell r="J280">
            <v>1258</v>
          </cell>
          <cell r="K280">
            <v>2516</v>
          </cell>
          <cell r="L280">
            <v>137</v>
          </cell>
          <cell r="M280">
            <v>274</v>
          </cell>
          <cell r="N280" t="str">
            <v>제 6-7 호표</v>
          </cell>
        </row>
        <row r="281">
          <cell r="B281" t="str">
            <v>조명기구</v>
          </cell>
          <cell r="C281" t="str">
            <v>TYPE-D</v>
          </cell>
          <cell r="D281" t="str">
            <v>개</v>
          </cell>
          <cell r="E281">
            <v>6</v>
          </cell>
          <cell r="F281">
            <v>125050</v>
          </cell>
          <cell r="G281">
            <v>750300</v>
          </cell>
          <cell r="H281">
            <v>14612</v>
          </cell>
          <cell r="I281">
            <v>87672</v>
          </cell>
          <cell r="J281">
            <v>110000</v>
          </cell>
          <cell r="K281">
            <v>660000</v>
          </cell>
          <cell r="L281">
            <v>438</v>
          </cell>
          <cell r="M281">
            <v>2628</v>
          </cell>
          <cell r="N281" t="str">
            <v>제 7-15호표</v>
          </cell>
        </row>
        <row r="282">
          <cell r="B282" t="str">
            <v>조명기구</v>
          </cell>
          <cell r="C282" t="str">
            <v>TYPE-H</v>
          </cell>
          <cell r="D282" t="str">
            <v>개</v>
          </cell>
          <cell r="E282">
            <v>10</v>
          </cell>
          <cell r="F282">
            <v>134426</v>
          </cell>
          <cell r="G282">
            <v>1344260</v>
          </cell>
          <cell r="H282">
            <v>23715</v>
          </cell>
          <cell r="I282">
            <v>237150</v>
          </cell>
          <cell r="J282">
            <v>110000</v>
          </cell>
          <cell r="K282">
            <v>1100000</v>
          </cell>
          <cell r="L282">
            <v>711</v>
          </cell>
          <cell r="M282">
            <v>7110</v>
          </cell>
          <cell r="N282" t="str">
            <v>제 7-19호표</v>
          </cell>
        </row>
        <row r="283">
          <cell r="B283" t="str">
            <v>분전반</v>
          </cell>
          <cell r="C283" t="str">
            <v>LP-BM</v>
          </cell>
          <cell r="D283" t="str">
            <v>면</v>
          </cell>
          <cell r="E283">
            <v>1</v>
          </cell>
          <cell r="F283">
            <v>402686</v>
          </cell>
          <cell r="G283">
            <v>402686</v>
          </cell>
          <cell r="H283">
            <v>130795</v>
          </cell>
          <cell r="I283">
            <v>130795</v>
          </cell>
          <cell r="J283">
            <v>267968</v>
          </cell>
          <cell r="K283">
            <v>267968</v>
          </cell>
          <cell r="L283">
            <v>3923</v>
          </cell>
          <cell r="M283">
            <v>3923</v>
          </cell>
          <cell r="N283" t="str">
            <v>제 15-4 호표</v>
          </cell>
        </row>
        <row r="284">
          <cell r="B284" t="str">
            <v>소    계</v>
          </cell>
          <cell r="G284">
            <v>4440467</v>
          </cell>
          <cell r="I284">
            <v>2080983</v>
          </cell>
          <cell r="K284">
            <v>2297744</v>
          </cell>
          <cell r="M284">
            <v>61740</v>
          </cell>
        </row>
        <row r="286">
          <cell r="B286" t="str">
            <v>02.약품투입동 설비</v>
          </cell>
        </row>
        <row r="287">
          <cell r="B287" t="str">
            <v>경질비닐전선관</v>
          </cell>
          <cell r="C287" t="str">
            <v>HI 22C</v>
          </cell>
          <cell r="D287" t="str">
            <v>m</v>
          </cell>
          <cell r="E287">
            <v>40</v>
          </cell>
          <cell r="F287">
            <v>3378</v>
          </cell>
          <cell r="G287">
            <v>135120</v>
          </cell>
          <cell r="H287">
            <v>2874</v>
          </cell>
          <cell r="I287">
            <v>114960</v>
          </cell>
          <cell r="J287">
            <v>418</v>
          </cell>
          <cell r="K287">
            <v>16720</v>
          </cell>
          <cell r="L287">
            <v>86</v>
          </cell>
          <cell r="M287">
            <v>3440</v>
          </cell>
          <cell r="N287" t="str">
            <v>제 3-13 호표</v>
          </cell>
        </row>
        <row r="288">
          <cell r="B288" t="str">
            <v>경질비닐전선관</v>
          </cell>
          <cell r="C288" t="str">
            <v>HI 16C</v>
          </cell>
          <cell r="D288" t="str">
            <v>m</v>
          </cell>
          <cell r="E288">
            <v>418</v>
          </cell>
          <cell r="F288">
            <v>2792</v>
          </cell>
          <cell r="G288">
            <v>1167056</v>
          </cell>
          <cell r="H288">
            <v>2395</v>
          </cell>
          <cell r="I288">
            <v>1001110</v>
          </cell>
          <cell r="J288">
            <v>326</v>
          </cell>
          <cell r="K288">
            <v>136268</v>
          </cell>
          <cell r="L288">
            <v>71</v>
          </cell>
          <cell r="M288">
            <v>29678</v>
          </cell>
          <cell r="N288" t="str">
            <v>제 3-12 호표</v>
          </cell>
        </row>
        <row r="289">
          <cell r="B289" t="str">
            <v>후렉시블전선관</v>
          </cell>
          <cell r="C289" t="str">
            <v>비방수 16C</v>
          </cell>
          <cell r="D289" t="str">
            <v>m</v>
          </cell>
          <cell r="E289">
            <v>36</v>
          </cell>
          <cell r="F289">
            <v>2742</v>
          </cell>
          <cell r="G289">
            <v>98712</v>
          </cell>
          <cell r="H289">
            <v>1868</v>
          </cell>
          <cell r="I289">
            <v>67248</v>
          </cell>
          <cell r="J289">
            <v>818</v>
          </cell>
          <cell r="K289">
            <v>29448</v>
          </cell>
          <cell r="L289">
            <v>56</v>
          </cell>
          <cell r="M289">
            <v>2016</v>
          </cell>
          <cell r="N289" t="str">
            <v>제 3-10 호표</v>
          </cell>
        </row>
        <row r="290">
          <cell r="B290" t="str">
            <v>600V 비닐절연전선</v>
          </cell>
          <cell r="C290" t="str">
            <v>IV 2.0㎜</v>
          </cell>
          <cell r="D290" t="str">
            <v>m</v>
          </cell>
          <cell r="E290">
            <v>1086</v>
          </cell>
          <cell r="F290">
            <v>620</v>
          </cell>
          <cell r="G290">
            <v>673320</v>
          </cell>
          <cell r="H290">
            <v>479</v>
          </cell>
          <cell r="I290">
            <v>520194</v>
          </cell>
          <cell r="J290">
            <v>127</v>
          </cell>
          <cell r="K290">
            <v>137922</v>
          </cell>
          <cell r="L290">
            <v>14</v>
          </cell>
          <cell r="M290">
            <v>15204</v>
          </cell>
          <cell r="N290" t="str">
            <v>제 1-11 호표</v>
          </cell>
        </row>
        <row r="291">
          <cell r="B291" t="str">
            <v>접지용전선</v>
          </cell>
          <cell r="C291" t="str">
            <v>GV 2.0㎜</v>
          </cell>
          <cell r="D291" t="str">
            <v>m</v>
          </cell>
          <cell r="E291">
            <v>10</v>
          </cell>
          <cell r="F291">
            <v>987</v>
          </cell>
          <cell r="G291">
            <v>9870</v>
          </cell>
          <cell r="H291">
            <v>718</v>
          </cell>
          <cell r="I291">
            <v>7180</v>
          </cell>
          <cell r="J291">
            <v>248</v>
          </cell>
          <cell r="K291">
            <v>2480</v>
          </cell>
          <cell r="L291">
            <v>21</v>
          </cell>
          <cell r="M291">
            <v>210</v>
          </cell>
          <cell r="N291" t="str">
            <v>제 1-2 호표</v>
          </cell>
        </row>
        <row r="292">
          <cell r="B292" t="str">
            <v>접지용전선</v>
          </cell>
          <cell r="C292" t="str">
            <v>GV 1.6㎜</v>
          </cell>
          <cell r="D292" t="str">
            <v>m</v>
          </cell>
          <cell r="E292">
            <v>94</v>
          </cell>
          <cell r="F292">
            <v>927</v>
          </cell>
          <cell r="G292">
            <v>87138</v>
          </cell>
          <cell r="H292">
            <v>718</v>
          </cell>
          <cell r="I292">
            <v>67492</v>
          </cell>
          <cell r="J292">
            <v>188</v>
          </cell>
          <cell r="K292">
            <v>17672</v>
          </cell>
          <cell r="L292">
            <v>21</v>
          </cell>
          <cell r="M292">
            <v>1974</v>
          </cell>
          <cell r="N292" t="str">
            <v>제 1-1 호표</v>
          </cell>
        </row>
        <row r="293">
          <cell r="B293" t="str">
            <v>아우트레트박스</v>
          </cell>
          <cell r="C293" t="str">
            <v>8각54㎜</v>
          </cell>
          <cell r="D293" t="str">
            <v>개</v>
          </cell>
          <cell r="E293">
            <v>41</v>
          </cell>
          <cell r="F293">
            <v>10349</v>
          </cell>
          <cell r="G293">
            <v>424309</v>
          </cell>
          <cell r="H293">
            <v>9582</v>
          </cell>
          <cell r="I293">
            <v>392862</v>
          </cell>
          <cell r="J293">
            <v>480</v>
          </cell>
          <cell r="K293">
            <v>19680</v>
          </cell>
          <cell r="L293">
            <v>287</v>
          </cell>
          <cell r="M293">
            <v>11767</v>
          </cell>
          <cell r="N293" t="str">
            <v>제 4-2 호표</v>
          </cell>
        </row>
        <row r="294">
          <cell r="B294" t="str">
            <v>아우트레트박스</v>
          </cell>
          <cell r="C294" t="str">
            <v>중형4각54㎜</v>
          </cell>
          <cell r="D294" t="str">
            <v>개</v>
          </cell>
          <cell r="E294">
            <v>12</v>
          </cell>
          <cell r="F294">
            <v>10429</v>
          </cell>
          <cell r="G294">
            <v>125148</v>
          </cell>
          <cell r="H294">
            <v>9582</v>
          </cell>
          <cell r="I294">
            <v>114984</v>
          </cell>
          <cell r="J294">
            <v>560</v>
          </cell>
          <cell r="K294">
            <v>6720</v>
          </cell>
          <cell r="L294">
            <v>287</v>
          </cell>
          <cell r="M294">
            <v>3444</v>
          </cell>
          <cell r="N294" t="str">
            <v>제 4-3 호표</v>
          </cell>
        </row>
        <row r="295">
          <cell r="B295" t="str">
            <v>스위치박스</v>
          </cell>
          <cell r="C295" t="str">
            <v>1개용44㎜</v>
          </cell>
          <cell r="D295" t="str">
            <v>개</v>
          </cell>
          <cell r="E295">
            <v>12</v>
          </cell>
          <cell r="F295">
            <v>10209</v>
          </cell>
          <cell r="G295">
            <v>122508</v>
          </cell>
          <cell r="H295">
            <v>9582</v>
          </cell>
          <cell r="I295">
            <v>114984</v>
          </cell>
          <cell r="J295">
            <v>340</v>
          </cell>
          <cell r="K295">
            <v>4080</v>
          </cell>
          <cell r="L295">
            <v>287</v>
          </cell>
          <cell r="M295">
            <v>3444</v>
          </cell>
          <cell r="N295" t="str">
            <v>제 4-4 호표</v>
          </cell>
        </row>
        <row r="296">
          <cell r="B296" t="str">
            <v>매입1로스위치</v>
          </cell>
          <cell r="C296" t="str">
            <v>15A 250V 1구</v>
          </cell>
          <cell r="D296" t="str">
            <v>조</v>
          </cell>
          <cell r="E296">
            <v>3</v>
          </cell>
          <cell r="F296">
            <v>4467</v>
          </cell>
          <cell r="G296">
            <v>13401</v>
          </cell>
          <cell r="H296">
            <v>3114</v>
          </cell>
          <cell r="I296">
            <v>9342</v>
          </cell>
          <cell r="J296">
            <v>1260</v>
          </cell>
          <cell r="K296">
            <v>3780</v>
          </cell>
          <cell r="L296">
            <v>93</v>
          </cell>
          <cell r="M296">
            <v>279</v>
          </cell>
          <cell r="N296" t="str">
            <v>제 6-1 호표</v>
          </cell>
        </row>
        <row r="297">
          <cell r="B297" t="str">
            <v>매입1로스위치</v>
          </cell>
          <cell r="C297" t="str">
            <v>15A 250V 2구</v>
          </cell>
          <cell r="D297" t="str">
            <v>조</v>
          </cell>
          <cell r="E297">
            <v>4</v>
          </cell>
          <cell r="F297">
            <v>5829</v>
          </cell>
          <cell r="G297">
            <v>23316</v>
          </cell>
          <cell r="H297">
            <v>3737</v>
          </cell>
          <cell r="I297">
            <v>14948</v>
          </cell>
          <cell r="J297">
            <v>1980</v>
          </cell>
          <cell r="K297">
            <v>7920</v>
          </cell>
          <cell r="L297">
            <v>112</v>
          </cell>
          <cell r="M297">
            <v>448</v>
          </cell>
          <cell r="N297" t="str">
            <v>제 6-2 호표</v>
          </cell>
        </row>
        <row r="298">
          <cell r="B298" t="str">
            <v>매입3로스위치</v>
          </cell>
          <cell r="C298" t="str">
            <v>15A 250V 1구</v>
          </cell>
          <cell r="D298" t="str">
            <v>조</v>
          </cell>
          <cell r="E298">
            <v>2</v>
          </cell>
          <cell r="F298">
            <v>5634</v>
          </cell>
          <cell r="G298">
            <v>11268</v>
          </cell>
          <cell r="H298">
            <v>4072</v>
          </cell>
          <cell r="I298">
            <v>8144</v>
          </cell>
          <cell r="J298">
            <v>1440</v>
          </cell>
          <cell r="K298">
            <v>2880</v>
          </cell>
          <cell r="L298">
            <v>122</v>
          </cell>
          <cell r="M298">
            <v>244</v>
          </cell>
          <cell r="N298" t="str">
            <v>제 6-4 호표</v>
          </cell>
        </row>
        <row r="299">
          <cell r="B299" t="str">
            <v>매입접지콘센트</v>
          </cell>
          <cell r="C299" t="str">
            <v>15A 250V 1구</v>
          </cell>
          <cell r="D299" t="str">
            <v>조</v>
          </cell>
          <cell r="E299">
            <v>6</v>
          </cell>
          <cell r="F299">
            <v>4946</v>
          </cell>
          <cell r="G299">
            <v>29676</v>
          </cell>
          <cell r="H299">
            <v>3832</v>
          </cell>
          <cell r="I299">
            <v>22992</v>
          </cell>
          <cell r="J299">
            <v>1000</v>
          </cell>
          <cell r="K299">
            <v>6000</v>
          </cell>
          <cell r="L299">
            <v>114</v>
          </cell>
          <cell r="M299">
            <v>684</v>
          </cell>
          <cell r="N299" t="str">
            <v>제 6-6 호표</v>
          </cell>
        </row>
        <row r="300">
          <cell r="B300" t="str">
            <v>매입접지콘센트</v>
          </cell>
          <cell r="C300" t="str">
            <v>15A 250V 2구</v>
          </cell>
          <cell r="D300" t="str">
            <v>조</v>
          </cell>
          <cell r="E300">
            <v>9</v>
          </cell>
          <cell r="F300">
            <v>5994</v>
          </cell>
          <cell r="G300">
            <v>53946</v>
          </cell>
          <cell r="H300">
            <v>4599</v>
          </cell>
          <cell r="I300">
            <v>41391</v>
          </cell>
          <cell r="J300">
            <v>1258</v>
          </cell>
          <cell r="K300">
            <v>11322</v>
          </cell>
          <cell r="L300">
            <v>137</v>
          </cell>
          <cell r="M300">
            <v>1233</v>
          </cell>
          <cell r="N300" t="str">
            <v>제 6-7 호표</v>
          </cell>
        </row>
        <row r="301">
          <cell r="B301" t="str">
            <v>조명기구</v>
          </cell>
          <cell r="C301" t="str">
            <v>TYPE-A</v>
          </cell>
          <cell r="D301" t="str">
            <v>개</v>
          </cell>
          <cell r="E301">
            <v>19</v>
          </cell>
          <cell r="F301">
            <v>101700</v>
          </cell>
          <cell r="G301">
            <v>1932300</v>
          </cell>
          <cell r="H301">
            <v>22039</v>
          </cell>
          <cell r="I301">
            <v>418741</v>
          </cell>
          <cell r="J301">
            <v>79000</v>
          </cell>
          <cell r="K301">
            <v>1501000</v>
          </cell>
          <cell r="L301">
            <v>661</v>
          </cell>
          <cell r="M301">
            <v>12559</v>
          </cell>
          <cell r="N301" t="str">
            <v>제 7-10 호표</v>
          </cell>
        </row>
        <row r="302">
          <cell r="B302" t="str">
            <v>조명기구</v>
          </cell>
          <cell r="C302" t="str">
            <v>TYPE-C</v>
          </cell>
          <cell r="D302" t="str">
            <v>개</v>
          </cell>
          <cell r="E302">
            <v>2</v>
          </cell>
          <cell r="F302">
            <v>42648</v>
          </cell>
          <cell r="G302">
            <v>85296</v>
          </cell>
          <cell r="H302">
            <v>7426</v>
          </cell>
          <cell r="I302">
            <v>14852</v>
          </cell>
          <cell r="J302">
            <v>35000</v>
          </cell>
          <cell r="K302">
            <v>70000</v>
          </cell>
          <cell r="L302">
            <v>222</v>
          </cell>
          <cell r="M302">
            <v>444</v>
          </cell>
          <cell r="N302" t="str">
            <v>제 7-13호표</v>
          </cell>
        </row>
        <row r="303">
          <cell r="B303" t="str">
            <v>조명기구</v>
          </cell>
          <cell r="C303" t="str">
            <v>TYPE-D</v>
          </cell>
          <cell r="D303" t="str">
            <v>개</v>
          </cell>
          <cell r="E303">
            <v>6</v>
          </cell>
          <cell r="F303">
            <v>125050</v>
          </cell>
          <cell r="G303">
            <v>750300</v>
          </cell>
          <cell r="H303">
            <v>14612</v>
          </cell>
          <cell r="I303">
            <v>87672</v>
          </cell>
          <cell r="J303">
            <v>110000</v>
          </cell>
          <cell r="K303">
            <v>660000</v>
          </cell>
          <cell r="L303">
            <v>438</v>
          </cell>
          <cell r="M303">
            <v>2628</v>
          </cell>
          <cell r="N303" t="str">
            <v>제 7-15호표</v>
          </cell>
        </row>
        <row r="304">
          <cell r="B304" t="str">
            <v>조명기구</v>
          </cell>
          <cell r="C304" t="str">
            <v>TYPE-F</v>
          </cell>
          <cell r="D304" t="str">
            <v>개</v>
          </cell>
          <cell r="E304">
            <v>2</v>
          </cell>
          <cell r="F304">
            <v>64128</v>
          </cell>
          <cell r="G304">
            <v>128256</v>
          </cell>
          <cell r="H304">
            <v>8863</v>
          </cell>
          <cell r="I304">
            <v>17726</v>
          </cell>
          <cell r="J304">
            <v>55000</v>
          </cell>
          <cell r="K304">
            <v>110000</v>
          </cell>
          <cell r="L304">
            <v>265</v>
          </cell>
          <cell r="M304">
            <v>530</v>
          </cell>
          <cell r="N304" t="str">
            <v>제 7-17호표</v>
          </cell>
        </row>
        <row r="305">
          <cell r="B305" t="str">
            <v>조명기구</v>
          </cell>
          <cell r="C305" t="str">
            <v>TYPE-H</v>
          </cell>
          <cell r="D305" t="str">
            <v>개</v>
          </cell>
          <cell r="E305">
            <v>12</v>
          </cell>
          <cell r="F305">
            <v>134426</v>
          </cell>
          <cell r="G305">
            <v>1613112</v>
          </cell>
          <cell r="H305">
            <v>23715</v>
          </cell>
          <cell r="I305">
            <v>284580</v>
          </cell>
          <cell r="J305">
            <v>110000</v>
          </cell>
          <cell r="K305">
            <v>1320000</v>
          </cell>
          <cell r="L305">
            <v>711</v>
          </cell>
          <cell r="M305">
            <v>8532</v>
          </cell>
          <cell r="N305" t="str">
            <v>제 7-19호표</v>
          </cell>
        </row>
        <row r="306">
          <cell r="B306" t="str">
            <v>분전반</v>
          </cell>
          <cell r="C306" t="str">
            <v>LP-CB</v>
          </cell>
          <cell r="D306" t="str">
            <v>면</v>
          </cell>
          <cell r="E306">
            <v>1</v>
          </cell>
          <cell r="F306">
            <v>534429</v>
          </cell>
          <cell r="G306">
            <v>534429</v>
          </cell>
          <cell r="H306">
            <v>164118</v>
          </cell>
          <cell r="I306">
            <v>164118</v>
          </cell>
          <cell r="J306">
            <v>365388</v>
          </cell>
          <cell r="K306">
            <v>365388</v>
          </cell>
          <cell r="L306">
            <v>4923</v>
          </cell>
          <cell r="M306">
            <v>4923</v>
          </cell>
          <cell r="N306" t="str">
            <v>제 15-5 호표</v>
          </cell>
        </row>
        <row r="307">
          <cell r="B307" t="str">
            <v>소    계</v>
          </cell>
          <cell r="G307">
            <v>8018481</v>
          </cell>
          <cell r="I307">
            <v>3485520</v>
          </cell>
          <cell r="K307">
            <v>4429280</v>
          </cell>
          <cell r="M307">
            <v>103681</v>
          </cell>
        </row>
        <row r="324">
          <cell r="B324" t="str">
            <v>03.여과지동 설비</v>
          </cell>
        </row>
        <row r="325">
          <cell r="B325" t="str">
            <v>경질비닐전선관</v>
          </cell>
          <cell r="C325" t="str">
            <v>HI 22C</v>
          </cell>
          <cell r="D325" t="str">
            <v>m</v>
          </cell>
          <cell r="E325">
            <v>212.5</v>
          </cell>
          <cell r="F325">
            <v>3378</v>
          </cell>
          <cell r="G325">
            <v>717825</v>
          </cell>
          <cell r="H325">
            <v>2874</v>
          </cell>
          <cell r="I325">
            <v>610725</v>
          </cell>
          <cell r="J325">
            <v>418</v>
          </cell>
          <cell r="K325">
            <v>88825</v>
          </cell>
          <cell r="L325">
            <v>86</v>
          </cell>
          <cell r="M325">
            <v>18275</v>
          </cell>
          <cell r="N325" t="str">
            <v>제 3-13 호표</v>
          </cell>
        </row>
        <row r="326">
          <cell r="B326" t="str">
            <v>경질비닐전선관</v>
          </cell>
          <cell r="C326" t="str">
            <v>HI 16C</v>
          </cell>
          <cell r="D326" t="str">
            <v>m</v>
          </cell>
          <cell r="E326">
            <v>1013</v>
          </cell>
          <cell r="F326">
            <v>2792</v>
          </cell>
          <cell r="G326">
            <v>2828296</v>
          </cell>
          <cell r="H326">
            <v>2395</v>
          </cell>
          <cell r="I326">
            <v>2426135</v>
          </cell>
          <cell r="J326">
            <v>326</v>
          </cell>
          <cell r="K326">
            <v>330238</v>
          </cell>
          <cell r="L326">
            <v>71</v>
          </cell>
          <cell r="M326">
            <v>71923</v>
          </cell>
          <cell r="N326" t="str">
            <v>제 3-12 호표</v>
          </cell>
        </row>
        <row r="327">
          <cell r="B327" t="str">
            <v>후렉시블전선관</v>
          </cell>
          <cell r="C327" t="str">
            <v>비방수 22C</v>
          </cell>
          <cell r="D327" t="str">
            <v>m</v>
          </cell>
          <cell r="E327">
            <v>16</v>
          </cell>
          <cell r="F327">
            <v>4174</v>
          </cell>
          <cell r="G327">
            <v>66784</v>
          </cell>
          <cell r="H327">
            <v>3018</v>
          </cell>
          <cell r="I327">
            <v>48288</v>
          </cell>
          <cell r="J327">
            <v>1066</v>
          </cell>
          <cell r="K327">
            <v>17056</v>
          </cell>
          <cell r="L327">
            <v>90</v>
          </cell>
          <cell r="M327">
            <v>1440</v>
          </cell>
          <cell r="N327" t="str">
            <v>제 3-11 호표</v>
          </cell>
        </row>
        <row r="328">
          <cell r="B328" t="str">
            <v>후렉시블전선관</v>
          </cell>
          <cell r="C328" t="str">
            <v>비방수 16C</v>
          </cell>
          <cell r="D328" t="str">
            <v>m</v>
          </cell>
          <cell r="E328">
            <v>31</v>
          </cell>
          <cell r="F328">
            <v>2742</v>
          </cell>
          <cell r="G328">
            <v>85002</v>
          </cell>
          <cell r="H328">
            <v>1868</v>
          </cell>
          <cell r="I328">
            <v>57908</v>
          </cell>
          <cell r="J328">
            <v>818</v>
          </cell>
          <cell r="K328">
            <v>25358</v>
          </cell>
          <cell r="L328">
            <v>56</v>
          </cell>
          <cell r="M328">
            <v>1736</v>
          </cell>
          <cell r="N328" t="str">
            <v>제 3-10 호표</v>
          </cell>
        </row>
        <row r="329">
          <cell r="B329" t="str">
            <v>600V 비닐절연전선</v>
          </cell>
          <cell r="C329" t="str">
            <v>IV 2.0㎜</v>
          </cell>
          <cell r="D329" t="str">
            <v>m</v>
          </cell>
          <cell r="E329">
            <v>2986</v>
          </cell>
          <cell r="F329">
            <v>620</v>
          </cell>
          <cell r="G329">
            <v>1851320</v>
          </cell>
          <cell r="H329">
            <v>479</v>
          </cell>
          <cell r="I329">
            <v>1430294</v>
          </cell>
          <cell r="J329">
            <v>127</v>
          </cell>
          <cell r="K329">
            <v>379222</v>
          </cell>
          <cell r="L329">
            <v>14</v>
          </cell>
          <cell r="M329">
            <v>41804</v>
          </cell>
          <cell r="N329" t="str">
            <v>제 1-11 호표</v>
          </cell>
        </row>
        <row r="330">
          <cell r="B330" t="str">
            <v>600V 가교PE 케이블(옥내)</v>
          </cell>
          <cell r="C330" t="str">
            <v>CV 3C×3.5㎟</v>
          </cell>
          <cell r="D330" t="str">
            <v>m</v>
          </cell>
          <cell r="E330">
            <v>127</v>
          </cell>
          <cell r="F330">
            <v>2050</v>
          </cell>
          <cell r="G330">
            <v>260350</v>
          </cell>
          <cell r="H330">
            <v>1301</v>
          </cell>
          <cell r="I330">
            <v>165227</v>
          </cell>
          <cell r="J330">
            <v>710</v>
          </cell>
          <cell r="K330">
            <v>90170</v>
          </cell>
          <cell r="L330">
            <v>39</v>
          </cell>
          <cell r="M330">
            <v>4953</v>
          </cell>
          <cell r="N330" t="str">
            <v>제 2-7 호표</v>
          </cell>
        </row>
        <row r="331">
          <cell r="B331" t="str">
            <v>접지용전선</v>
          </cell>
          <cell r="C331" t="str">
            <v>GV 3.5㎟</v>
          </cell>
          <cell r="D331" t="str">
            <v>m</v>
          </cell>
          <cell r="E331">
            <v>127</v>
          </cell>
          <cell r="F331">
            <v>1043</v>
          </cell>
          <cell r="G331">
            <v>132461</v>
          </cell>
          <cell r="H331">
            <v>718</v>
          </cell>
          <cell r="I331">
            <v>91186</v>
          </cell>
          <cell r="J331">
            <v>304</v>
          </cell>
          <cell r="K331">
            <v>38608</v>
          </cell>
          <cell r="L331">
            <v>21</v>
          </cell>
          <cell r="M331">
            <v>2667</v>
          </cell>
          <cell r="N331" t="str">
            <v>제 1-4 호표</v>
          </cell>
        </row>
        <row r="332">
          <cell r="B332" t="str">
            <v>접지용전선</v>
          </cell>
          <cell r="C332" t="str">
            <v>GV 1.6㎜</v>
          </cell>
          <cell r="D332" t="str">
            <v>m</v>
          </cell>
          <cell r="E332">
            <v>71</v>
          </cell>
          <cell r="F332">
            <v>927</v>
          </cell>
          <cell r="G332">
            <v>65817</v>
          </cell>
          <cell r="H332">
            <v>718</v>
          </cell>
          <cell r="I332">
            <v>50978</v>
          </cell>
          <cell r="J332">
            <v>188</v>
          </cell>
          <cell r="K332">
            <v>13348</v>
          </cell>
          <cell r="L332">
            <v>21</v>
          </cell>
          <cell r="M332">
            <v>1491</v>
          </cell>
          <cell r="N332" t="str">
            <v>제 1-1 호표</v>
          </cell>
        </row>
        <row r="333">
          <cell r="B333" t="str">
            <v>아우트레트박스</v>
          </cell>
          <cell r="C333" t="str">
            <v>8각54㎜</v>
          </cell>
          <cell r="D333" t="str">
            <v>개</v>
          </cell>
          <cell r="E333">
            <v>113</v>
          </cell>
          <cell r="F333">
            <v>10349</v>
          </cell>
          <cell r="G333">
            <v>1169437</v>
          </cell>
          <cell r="H333">
            <v>9582</v>
          </cell>
          <cell r="I333">
            <v>1082766</v>
          </cell>
          <cell r="J333">
            <v>480</v>
          </cell>
          <cell r="K333">
            <v>54240</v>
          </cell>
          <cell r="L333">
            <v>287</v>
          </cell>
          <cell r="M333">
            <v>32431</v>
          </cell>
          <cell r="N333" t="str">
            <v>제 4-2 호표</v>
          </cell>
        </row>
        <row r="334">
          <cell r="B334" t="str">
            <v>아우트레트박스</v>
          </cell>
          <cell r="C334" t="str">
            <v>중형4각54㎜</v>
          </cell>
          <cell r="D334" t="str">
            <v>개</v>
          </cell>
          <cell r="E334">
            <v>29</v>
          </cell>
          <cell r="F334">
            <v>10429</v>
          </cell>
          <cell r="G334">
            <v>302441</v>
          </cell>
          <cell r="H334">
            <v>9582</v>
          </cell>
          <cell r="I334">
            <v>277878</v>
          </cell>
          <cell r="J334">
            <v>560</v>
          </cell>
          <cell r="K334">
            <v>16240</v>
          </cell>
          <cell r="L334">
            <v>287</v>
          </cell>
          <cell r="M334">
            <v>8323</v>
          </cell>
          <cell r="N334" t="str">
            <v>제 4-3 호표</v>
          </cell>
        </row>
        <row r="335">
          <cell r="B335" t="str">
            <v>스위치박스</v>
          </cell>
          <cell r="C335" t="str">
            <v>1개용44㎜</v>
          </cell>
          <cell r="D335" t="str">
            <v>개</v>
          </cell>
          <cell r="E335">
            <v>13</v>
          </cell>
          <cell r="F335">
            <v>10209</v>
          </cell>
          <cell r="G335">
            <v>132717</v>
          </cell>
          <cell r="H335">
            <v>9582</v>
          </cell>
          <cell r="I335">
            <v>124566</v>
          </cell>
          <cell r="J335">
            <v>340</v>
          </cell>
          <cell r="K335">
            <v>4420</v>
          </cell>
          <cell r="L335">
            <v>287</v>
          </cell>
          <cell r="M335">
            <v>3731</v>
          </cell>
          <cell r="N335" t="str">
            <v>제 4-4 호표</v>
          </cell>
        </row>
        <row r="336">
          <cell r="B336" t="str">
            <v>스위치박스</v>
          </cell>
          <cell r="C336" t="str">
            <v>2개용44㎜</v>
          </cell>
          <cell r="D336" t="str">
            <v>개</v>
          </cell>
          <cell r="E336">
            <v>3</v>
          </cell>
          <cell r="F336">
            <v>10309</v>
          </cell>
          <cell r="G336">
            <v>30927</v>
          </cell>
          <cell r="H336">
            <v>9582</v>
          </cell>
          <cell r="I336">
            <v>28746</v>
          </cell>
          <cell r="J336">
            <v>440</v>
          </cell>
          <cell r="K336">
            <v>1320</v>
          </cell>
          <cell r="L336">
            <v>287</v>
          </cell>
          <cell r="M336">
            <v>861</v>
          </cell>
          <cell r="N336" t="str">
            <v>제 4-5 호표</v>
          </cell>
        </row>
        <row r="337">
          <cell r="B337" t="str">
            <v>풀박스</v>
          </cell>
          <cell r="C337" t="str">
            <v>100×100×100</v>
          </cell>
          <cell r="D337" t="str">
            <v>개</v>
          </cell>
          <cell r="E337">
            <v>8</v>
          </cell>
          <cell r="F337">
            <v>34219</v>
          </cell>
          <cell r="G337">
            <v>273752</v>
          </cell>
          <cell r="H337">
            <v>31621</v>
          </cell>
          <cell r="I337">
            <v>252968</v>
          </cell>
          <cell r="J337">
            <v>1650</v>
          </cell>
          <cell r="K337">
            <v>13200</v>
          </cell>
          <cell r="L337">
            <v>948</v>
          </cell>
          <cell r="M337">
            <v>7584</v>
          </cell>
          <cell r="N337" t="str">
            <v>제 4-6 호표</v>
          </cell>
        </row>
        <row r="338">
          <cell r="B338" t="str">
            <v>매입1로스위치</v>
          </cell>
          <cell r="C338" t="str">
            <v>15A 250V 1구</v>
          </cell>
          <cell r="D338" t="str">
            <v>조</v>
          </cell>
          <cell r="E338">
            <v>5</v>
          </cell>
          <cell r="F338">
            <v>4467</v>
          </cell>
          <cell r="G338">
            <v>22335</v>
          </cell>
          <cell r="H338">
            <v>3114</v>
          </cell>
          <cell r="I338">
            <v>15570</v>
          </cell>
          <cell r="J338">
            <v>1260</v>
          </cell>
          <cell r="K338">
            <v>6300</v>
          </cell>
          <cell r="L338">
            <v>93</v>
          </cell>
          <cell r="M338">
            <v>465</v>
          </cell>
          <cell r="N338" t="str">
            <v>제 6-1 호표</v>
          </cell>
        </row>
        <row r="339">
          <cell r="B339" t="str">
            <v>매입1로스위치</v>
          </cell>
          <cell r="C339" t="str">
            <v>15A 250V 2구</v>
          </cell>
          <cell r="D339" t="str">
            <v>조</v>
          </cell>
          <cell r="E339">
            <v>9</v>
          </cell>
          <cell r="F339">
            <v>5829</v>
          </cell>
          <cell r="G339">
            <v>52461</v>
          </cell>
          <cell r="H339">
            <v>3737</v>
          </cell>
          <cell r="I339">
            <v>33633</v>
          </cell>
          <cell r="J339">
            <v>1980</v>
          </cell>
          <cell r="K339">
            <v>17820</v>
          </cell>
          <cell r="L339">
            <v>112</v>
          </cell>
          <cell r="M339">
            <v>1008</v>
          </cell>
          <cell r="N339" t="str">
            <v>제 6-2 호표</v>
          </cell>
        </row>
        <row r="340">
          <cell r="B340" t="str">
            <v>매입1로스위치</v>
          </cell>
          <cell r="C340" t="str">
            <v>15A 250V 3구</v>
          </cell>
          <cell r="D340" t="str">
            <v>조</v>
          </cell>
          <cell r="E340">
            <v>1</v>
          </cell>
          <cell r="F340">
            <v>7189</v>
          </cell>
          <cell r="G340">
            <v>7189</v>
          </cell>
          <cell r="H340">
            <v>4359</v>
          </cell>
          <cell r="I340">
            <v>4359</v>
          </cell>
          <cell r="J340">
            <v>2700</v>
          </cell>
          <cell r="K340">
            <v>2700</v>
          </cell>
          <cell r="L340">
            <v>130</v>
          </cell>
          <cell r="M340">
            <v>130</v>
          </cell>
          <cell r="N340" t="str">
            <v>제 6-3 호표</v>
          </cell>
        </row>
        <row r="341">
          <cell r="B341" t="str">
            <v>매입접지콘센트</v>
          </cell>
          <cell r="C341" t="str">
            <v>15A 250V 1구</v>
          </cell>
          <cell r="D341" t="str">
            <v>조</v>
          </cell>
          <cell r="E341">
            <v>2</v>
          </cell>
          <cell r="F341">
            <v>4946</v>
          </cell>
          <cell r="G341">
            <v>9892</v>
          </cell>
          <cell r="H341">
            <v>3832</v>
          </cell>
          <cell r="I341">
            <v>7664</v>
          </cell>
          <cell r="J341">
            <v>1000</v>
          </cell>
          <cell r="K341">
            <v>2000</v>
          </cell>
          <cell r="L341">
            <v>114</v>
          </cell>
          <cell r="M341">
            <v>228</v>
          </cell>
          <cell r="N341" t="str">
            <v>제 6-6 호표</v>
          </cell>
        </row>
        <row r="342">
          <cell r="B342" t="str">
            <v>매입접지콘센트</v>
          </cell>
          <cell r="C342" t="str">
            <v>15A 250V 2구</v>
          </cell>
          <cell r="D342" t="str">
            <v>조</v>
          </cell>
          <cell r="E342">
            <v>11</v>
          </cell>
          <cell r="F342">
            <v>5994</v>
          </cell>
          <cell r="G342">
            <v>65934</v>
          </cell>
          <cell r="H342">
            <v>4599</v>
          </cell>
          <cell r="I342">
            <v>50589</v>
          </cell>
          <cell r="J342">
            <v>1258</v>
          </cell>
          <cell r="K342">
            <v>13838</v>
          </cell>
          <cell r="L342">
            <v>137</v>
          </cell>
          <cell r="M342">
            <v>1507</v>
          </cell>
          <cell r="N342" t="str">
            <v>제 6-7 호표</v>
          </cell>
        </row>
        <row r="343">
          <cell r="B343" t="str">
            <v>조명기구</v>
          </cell>
          <cell r="C343" t="str">
            <v>TYPE-A</v>
          </cell>
          <cell r="D343" t="str">
            <v>개</v>
          </cell>
          <cell r="E343">
            <v>18</v>
          </cell>
          <cell r="F343">
            <v>101700</v>
          </cell>
          <cell r="G343">
            <v>1830600</v>
          </cell>
          <cell r="H343">
            <v>22039</v>
          </cell>
          <cell r="I343">
            <v>396702</v>
          </cell>
          <cell r="J343">
            <v>79000</v>
          </cell>
          <cell r="K343">
            <v>1422000</v>
          </cell>
          <cell r="L343">
            <v>661</v>
          </cell>
          <cell r="M343">
            <v>11898</v>
          </cell>
          <cell r="N343" t="str">
            <v>제 7-10 호표</v>
          </cell>
        </row>
        <row r="344">
          <cell r="B344" t="str">
            <v>조명기구</v>
          </cell>
          <cell r="C344" t="str">
            <v>TYPE-D</v>
          </cell>
          <cell r="D344" t="str">
            <v>개</v>
          </cell>
          <cell r="E344">
            <v>27</v>
          </cell>
          <cell r="F344">
            <v>125050</v>
          </cell>
          <cell r="G344">
            <v>3376350</v>
          </cell>
          <cell r="H344">
            <v>14612</v>
          </cell>
          <cell r="I344">
            <v>394524</v>
          </cell>
          <cell r="J344">
            <v>110000</v>
          </cell>
          <cell r="K344">
            <v>2970000</v>
          </cell>
          <cell r="L344">
            <v>438</v>
          </cell>
          <cell r="M344">
            <v>11826</v>
          </cell>
          <cell r="N344" t="str">
            <v>제 7-15호표</v>
          </cell>
        </row>
        <row r="345">
          <cell r="B345" t="str">
            <v>조명기구</v>
          </cell>
          <cell r="C345" t="str">
            <v>TYPE-G</v>
          </cell>
          <cell r="D345" t="str">
            <v>개</v>
          </cell>
          <cell r="E345">
            <v>6</v>
          </cell>
          <cell r="F345">
            <v>129738</v>
          </cell>
          <cell r="G345">
            <v>778428</v>
          </cell>
          <cell r="H345">
            <v>19164</v>
          </cell>
          <cell r="I345">
            <v>114984</v>
          </cell>
          <cell r="J345">
            <v>110000</v>
          </cell>
          <cell r="K345">
            <v>660000</v>
          </cell>
          <cell r="L345">
            <v>574</v>
          </cell>
          <cell r="M345">
            <v>3444</v>
          </cell>
          <cell r="N345" t="str">
            <v>제 7-18호표</v>
          </cell>
        </row>
        <row r="346">
          <cell r="B346" t="str">
            <v>조명기구</v>
          </cell>
          <cell r="C346" t="str">
            <v>TYPE-H1</v>
          </cell>
          <cell r="D346" t="str">
            <v>개</v>
          </cell>
          <cell r="E346">
            <v>24</v>
          </cell>
          <cell r="F346">
            <v>131712</v>
          </cell>
          <cell r="G346">
            <v>3161088</v>
          </cell>
          <cell r="H346">
            <v>21080</v>
          </cell>
          <cell r="I346">
            <v>505920</v>
          </cell>
          <cell r="J346">
            <v>110000</v>
          </cell>
          <cell r="K346">
            <v>2640000</v>
          </cell>
          <cell r="L346">
            <v>632</v>
          </cell>
          <cell r="M346">
            <v>15168</v>
          </cell>
          <cell r="N346" t="str">
            <v>제 7-20호표</v>
          </cell>
        </row>
        <row r="347">
          <cell r="B347" t="str">
            <v>조명기구</v>
          </cell>
          <cell r="C347" t="str">
            <v>TYPE-E</v>
          </cell>
          <cell r="D347" t="str">
            <v>개</v>
          </cell>
          <cell r="E347">
            <v>38</v>
          </cell>
          <cell r="F347">
            <v>130011</v>
          </cell>
          <cell r="G347">
            <v>4940418</v>
          </cell>
          <cell r="H347">
            <v>17487</v>
          </cell>
          <cell r="I347">
            <v>664506</v>
          </cell>
          <cell r="J347">
            <v>112000</v>
          </cell>
          <cell r="K347">
            <v>4256000</v>
          </cell>
          <cell r="L347">
            <v>524</v>
          </cell>
          <cell r="M347">
            <v>19912</v>
          </cell>
          <cell r="N347" t="str">
            <v>제 7-16호표</v>
          </cell>
        </row>
        <row r="348">
          <cell r="B348" t="str">
            <v>분전반</v>
          </cell>
          <cell r="C348" t="str">
            <v>LP-RS</v>
          </cell>
          <cell r="D348" t="str">
            <v>면</v>
          </cell>
          <cell r="E348">
            <v>1</v>
          </cell>
          <cell r="F348">
            <v>853014</v>
          </cell>
          <cell r="G348">
            <v>853014</v>
          </cell>
          <cell r="H348">
            <v>270935</v>
          </cell>
          <cell r="I348">
            <v>270935</v>
          </cell>
          <cell r="J348">
            <v>573951</v>
          </cell>
          <cell r="K348">
            <v>573951</v>
          </cell>
          <cell r="L348">
            <v>8128</v>
          </cell>
          <cell r="M348">
            <v>8128</v>
          </cell>
          <cell r="N348" t="str">
            <v>제 15-6 호표</v>
          </cell>
        </row>
        <row r="349">
          <cell r="B349" t="str">
            <v>소    계</v>
          </cell>
          <cell r="G349">
            <v>23014838</v>
          </cell>
          <cell r="I349">
            <v>9107051</v>
          </cell>
          <cell r="K349">
            <v>13636854</v>
          </cell>
          <cell r="M349">
            <v>270933</v>
          </cell>
        </row>
        <row r="362">
          <cell r="B362" t="str">
            <v>04.정수지 설비</v>
          </cell>
        </row>
        <row r="363">
          <cell r="B363" t="str">
            <v>경질비닐전선관</v>
          </cell>
          <cell r="C363" t="str">
            <v>HI 22C</v>
          </cell>
          <cell r="D363" t="str">
            <v>m</v>
          </cell>
          <cell r="E363">
            <v>90</v>
          </cell>
          <cell r="F363">
            <v>3378</v>
          </cell>
          <cell r="G363">
            <v>304020</v>
          </cell>
          <cell r="H363">
            <v>2874</v>
          </cell>
          <cell r="I363">
            <v>258660</v>
          </cell>
          <cell r="J363">
            <v>418</v>
          </cell>
          <cell r="K363">
            <v>37620</v>
          </cell>
          <cell r="L363">
            <v>86</v>
          </cell>
          <cell r="M363">
            <v>7740</v>
          </cell>
          <cell r="N363" t="str">
            <v>제 3-13 호표</v>
          </cell>
        </row>
        <row r="364">
          <cell r="B364" t="str">
            <v>경질비닐전선관</v>
          </cell>
          <cell r="C364" t="str">
            <v>HI 16C</v>
          </cell>
          <cell r="D364" t="str">
            <v>m</v>
          </cell>
          <cell r="E364">
            <v>416</v>
          </cell>
          <cell r="F364">
            <v>2792</v>
          </cell>
          <cell r="G364">
            <v>1161472</v>
          </cell>
          <cell r="H364">
            <v>2395</v>
          </cell>
          <cell r="I364">
            <v>996320</v>
          </cell>
          <cell r="J364">
            <v>326</v>
          </cell>
          <cell r="K364">
            <v>135616</v>
          </cell>
          <cell r="L364">
            <v>71</v>
          </cell>
          <cell r="M364">
            <v>29536</v>
          </cell>
          <cell r="N364" t="str">
            <v>제 3-12 호표</v>
          </cell>
        </row>
        <row r="365">
          <cell r="B365" t="str">
            <v>후렉시블전선관</v>
          </cell>
          <cell r="C365" t="str">
            <v>비방수 16C</v>
          </cell>
          <cell r="D365" t="str">
            <v>m</v>
          </cell>
          <cell r="E365">
            <v>18</v>
          </cell>
          <cell r="F365">
            <v>2742</v>
          </cell>
          <cell r="G365">
            <v>49356</v>
          </cell>
          <cell r="H365">
            <v>1868</v>
          </cell>
          <cell r="I365">
            <v>33624</v>
          </cell>
          <cell r="J365">
            <v>818</v>
          </cell>
          <cell r="K365">
            <v>14724</v>
          </cell>
          <cell r="L365">
            <v>56</v>
          </cell>
          <cell r="M365">
            <v>1008</v>
          </cell>
          <cell r="N365" t="str">
            <v>제 3-10 호표</v>
          </cell>
        </row>
        <row r="366">
          <cell r="B366" t="str">
            <v>600V 비닐절연전선</v>
          </cell>
          <cell r="C366" t="str">
            <v>IV 2.0㎜</v>
          </cell>
          <cell r="D366" t="str">
            <v>m</v>
          </cell>
          <cell r="E366">
            <v>1751</v>
          </cell>
          <cell r="F366">
            <v>620</v>
          </cell>
          <cell r="G366">
            <v>1085620</v>
          </cell>
          <cell r="H366">
            <v>479</v>
          </cell>
          <cell r="I366">
            <v>838729</v>
          </cell>
          <cell r="J366">
            <v>127</v>
          </cell>
          <cell r="K366">
            <v>222377</v>
          </cell>
          <cell r="L366">
            <v>14</v>
          </cell>
          <cell r="M366">
            <v>24514</v>
          </cell>
          <cell r="N366" t="str">
            <v>제 1-11 호표</v>
          </cell>
        </row>
        <row r="367">
          <cell r="B367" t="str">
            <v>접지용전선</v>
          </cell>
          <cell r="C367" t="str">
            <v>GV 1.6㎜</v>
          </cell>
          <cell r="D367" t="str">
            <v>m</v>
          </cell>
          <cell r="E367">
            <v>160</v>
          </cell>
          <cell r="F367">
            <v>927</v>
          </cell>
          <cell r="G367">
            <v>148320</v>
          </cell>
          <cell r="H367">
            <v>718</v>
          </cell>
          <cell r="I367">
            <v>114880</v>
          </cell>
          <cell r="J367">
            <v>188</v>
          </cell>
          <cell r="K367">
            <v>30080</v>
          </cell>
          <cell r="L367">
            <v>21</v>
          </cell>
          <cell r="M367">
            <v>3360</v>
          </cell>
          <cell r="N367" t="str">
            <v>제 1-1 호표</v>
          </cell>
        </row>
        <row r="368">
          <cell r="B368" t="str">
            <v>아우트레트박스</v>
          </cell>
          <cell r="C368" t="str">
            <v>8각 54㎜</v>
          </cell>
          <cell r="D368" t="str">
            <v>개</v>
          </cell>
          <cell r="E368">
            <v>49</v>
          </cell>
          <cell r="F368">
            <v>10349</v>
          </cell>
          <cell r="G368">
            <v>507101</v>
          </cell>
          <cell r="H368">
            <v>9582</v>
          </cell>
          <cell r="I368">
            <v>469518</v>
          </cell>
          <cell r="J368">
            <v>480</v>
          </cell>
          <cell r="K368">
            <v>23520</v>
          </cell>
          <cell r="L368">
            <v>287</v>
          </cell>
          <cell r="M368">
            <v>14063</v>
          </cell>
          <cell r="N368" t="str">
            <v>제 4-2 호표</v>
          </cell>
        </row>
        <row r="369">
          <cell r="B369" t="str">
            <v>아우트레트박스</v>
          </cell>
          <cell r="C369" t="str">
            <v>중형4각54㎜</v>
          </cell>
          <cell r="D369" t="str">
            <v>개</v>
          </cell>
          <cell r="E369">
            <v>13</v>
          </cell>
          <cell r="F369">
            <v>10429</v>
          </cell>
          <cell r="G369">
            <v>135577</v>
          </cell>
          <cell r="H369">
            <v>9582</v>
          </cell>
          <cell r="I369">
            <v>124566</v>
          </cell>
          <cell r="J369">
            <v>560</v>
          </cell>
          <cell r="K369">
            <v>7280</v>
          </cell>
          <cell r="L369">
            <v>287</v>
          </cell>
          <cell r="M369">
            <v>3731</v>
          </cell>
          <cell r="N369" t="str">
            <v>제 4-3 호표</v>
          </cell>
        </row>
        <row r="370">
          <cell r="B370" t="str">
            <v>스위치박스</v>
          </cell>
          <cell r="C370" t="str">
            <v>1개용 44㎜</v>
          </cell>
          <cell r="D370" t="str">
            <v>개</v>
          </cell>
          <cell r="E370">
            <v>12</v>
          </cell>
          <cell r="F370">
            <v>10209</v>
          </cell>
          <cell r="G370">
            <v>122508</v>
          </cell>
          <cell r="H370">
            <v>9582</v>
          </cell>
          <cell r="I370">
            <v>114984</v>
          </cell>
          <cell r="J370">
            <v>340</v>
          </cell>
          <cell r="K370">
            <v>4080</v>
          </cell>
          <cell r="L370">
            <v>287</v>
          </cell>
          <cell r="M370">
            <v>3444</v>
          </cell>
          <cell r="N370" t="str">
            <v>제 4-4 호표</v>
          </cell>
        </row>
        <row r="371">
          <cell r="B371" t="str">
            <v>매입1로스위치</v>
          </cell>
          <cell r="C371" t="str">
            <v>15A 250V 1구</v>
          </cell>
          <cell r="D371" t="str">
            <v>조</v>
          </cell>
          <cell r="E371">
            <v>2</v>
          </cell>
          <cell r="F371">
            <v>4467</v>
          </cell>
          <cell r="G371">
            <v>8934</v>
          </cell>
          <cell r="H371">
            <v>3114</v>
          </cell>
          <cell r="I371">
            <v>6228</v>
          </cell>
          <cell r="J371">
            <v>1260</v>
          </cell>
          <cell r="K371">
            <v>2520</v>
          </cell>
          <cell r="L371">
            <v>93</v>
          </cell>
          <cell r="M371">
            <v>186</v>
          </cell>
          <cell r="N371" t="str">
            <v>제 6-1 호표</v>
          </cell>
        </row>
        <row r="372">
          <cell r="B372" t="str">
            <v>매입1로스위치</v>
          </cell>
          <cell r="C372" t="str">
            <v>15A 250V 2구</v>
          </cell>
          <cell r="D372" t="str">
            <v>조</v>
          </cell>
          <cell r="E372">
            <v>3</v>
          </cell>
          <cell r="F372">
            <v>5829</v>
          </cell>
          <cell r="G372">
            <v>17487</v>
          </cell>
          <cell r="H372">
            <v>3737</v>
          </cell>
          <cell r="I372">
            <v>11211</v>
          </cell>
          <cell r="J372">
            <v>1980</v>
          </cell>
          <cell r="K372">
            <v>5940</v>
          </cell>
          <cell r="L372">
            <v>112</v>
          </cell>
          <cell r="M372">
            <v>336</v>
          </cell>
          <cell r="N372" t="str">
            <v>제 6-2 호표</v>
          </cell>
        </row>
        <row r="373">
          <cell r="B373" t="str">
            <v>매입1로스위치</v>
          </cell>
          <cell r="C373" t="str">
            <v>15A 250V 3구</v>
          </cell>
          <cell r="D373" t="str">
            <v>조</v>
          </cell>
          <cell r="E373">
            <v>2</v>
          </cell>
          <cell r="F373">
            <v>7189</v>
          </cell>
          <cell r="G373">
            <v>14378</v>
          </cell>
          <cell r="H373">
            <v>4359</v>
          </cell>
          <cell r="I373">
            <v>8718</v>
          </cell>
          <cell r="J373">
            <v>2700</v>
          </cell>
          <cell r="K373">
            <v>5400</v>
          </cell>
          <cell r="L373">
            <v>130</v>
          </cell>
          <cell r="M373">
            <v>260</v>
          </cell>
          <cell r="N373" t="str">
            <v>제 6-3 호표</v>
          </cell>
        </row>
        <row r="374">
          <cell r="B374" t="str">
            <v>매입접지콘센트</v>
          </cell>
          <cell r="C374" t="str">
            <v>15A 250V 1구</v>
          </cell>
          <cell r="D374" t="str">
            <v>조</v>
          </cell>
          <cell r="E374">
            <v>7</v>
          </cell>
          <cell r="F374">
            <v>4946</v>
          </cell>
          <cell r="G374">
            <v>34622</v>
          </cell>
          <cell r="H374">
            <v>3832</v>
          </cell>
          <cell r="I374">
            <v>26824</v>
          </cell>
          <cell r="J374">
            <v>1000</v>
          </cell>
          <cell r="K374">
            <v>7000</v>
          </cell>
          <cell r="L374">
            <v>114</v>
          </cell>
          <cell r="M374">
            <v>798</v>
          </cell>
          <cell r="N374" t="str">
            <v>제 6-6 호표</v>
          </cell>
        </row>
        <row r="375">
          <cell r="B375" t="str">
            <v>매입접지콘센트</v>
          </cell>
          <cell r="C375" t="str">
            <v>15A 250V 2구</v>
          </cell>
          <cell r="D375" t="str">
            <v>조</v>
          </cell>
          <cell r="E375">
            <v>11</v>
          </cell>
          <cell r="F375">
            <v>5994</v>
          </cell>
          <cell r="G375">
            <v>65934</v>
          </cell>
          <cell r="H375">
            <v>4599</v>
          </cell>
          <cell r="I375">
            <v>50589</v>
          </cell>
          <cell r="J375">
            <v>1258</v>
          </cell>
          <cell r="K375">
            <v>13838</v>
          </cell>
          <cell r="L375">
            <v>137</v>
          </cell>
          <cell r="M375">
            <v>1507</v>
          </cell>
          <cell r="N375" t="str">
            <v>제 6-7 호표</v>
          </cell>
        </row>
        <row r="376">
          <cell r="B376" t="str">
            <v>조명기구</v>
          </cell>
          <cell r="C376" t="str">
            <v>TYPE-A</v>
          </cell>
          <cell r="D376" t="str">
            <v>개</v>
          </cell>
          <cell r="E376">
            <v>9</v>
          </cell>
          <cell r="F376">
            <v>101700</v>
          </cell>
          <cell r="G376">
            <v>915300</v>
          </cell>
          <cell r="H376">
            <v>22039</v>
          </cell>
          <cell r="I376">
            <v>198351</v>
          </cell>
          <cell r="J376">
            <v>79000</v>
          </cell>
          <cell r="K376">
            <v>711000</v>
          </cell>
          <cell r="L376">
            <v>661</v>
          </cell>
          <cell r="M376">
            <v>5949</v>
          </cell>
          <cell r="N376" t="str">
            <v>제 7-10 호표</v>
          </cell>
        </row>
        <row r="377">
          <cell r="B377" t="str">
            <v>조명기구</v>
          </cell>
          <cell r="C377" t="str">
            <v>TYPE-B</v>
          </cell>
          <cell r="D377" t="str">
            <v>개</v>
          </cell>
          <cell r="E377">
            <v>6</v>
          </cell>
          <cell r="F377">
            <v>81011</v>
          </cell>
          <cell r="G377">
            <v>486066</v>
          </cell>
          <cell r="H377">
            <v>17487</v>
          </cell>
          <cell r="I377">
            <v>104922</v>
          </cell>
          <cell r="J377">
            <v>63000</v>
          </cell>
          <cell r="K377">
            <v>378000</v>
          </cell>
          <cell r="L377">
            <v>524</v>
          </cell>
          <cell r="M377">
            <v>3144</v>
          </cell>
          <cell r="N377" t="str">
            <v>제 7-12 호표</v>
          </cell>
        </row>
        <row r="378">
          <cell r="B378" t="str">
            <v>조명기구</v>
          </cell>
          <cell r="C378" t="str">
            <v>TYPE-D</v>
          </cell>
          <cell r="D378" t="str">
            <v>개</v>
          </cell>
          <cell r="E378">
            <v>22</v>
          </cell>
          <cell r="F378">
            <v>125050</v>
          </cell>
          <cell r="G378">
            <v>2751100</v>
          </cell>
          <cell r="H378">
            <v>14612</v>
          </cell>
          <cell r="I378">
            <v>321464</v>
          </cell>
          <cell r="J378">
            <v>110000</v>
          </cell>
          <cell r="K378">
            <v>2420000</v>
          </cell>
          <cell r="L378">
            <v>438</v>
          </cell>
          <cell r="M378">
            <v>9636</v>
          </cell>
          <cell r="N378" t="str">
            <v>제 7-15호표</v>
          </cell>
        </row>
        <row r="379">
          <cell r="B379" t="str">
            <v>조명기구</v>
          </cell>
          <cell r="C379" t="str">
            <v>TYPE-H1</v>
          </cell>
          <cell r="D379" t="str">
            <v>개</v>
          </cell>
          <cell r="E379">
            <v>12</v>
          </cell>
          <cell r="F379">
            <v>131712</v>
          </cell>
          <cell r="G379">
            <v>1580544</v>
          </cell>
          <cell r="H379">
            <v>21080</v>
          </cell>
          <cell r="I379">
            <v>252960</v>
          </cell>
          <cell r="J379">
            <v>110000</v>
          </cell>
          <cell r="K379">
            <v>1320000</v>
          </cell>
          <cell r="L379">
            <v>632</v>
          </cell>
          <cell r="M379">
            <v>7584</v>
          </cell>
          <cell r="N379" t="str">
            <v>제 7-20호표</v>
          </cell>
        </row>
        <row r="380">
          <cell r="B380" t="str">
            <v>분전반</v>
          </cell>
          <cell r="C380" t="str">
            <v>LP-HS</v>
          </cell>
          <cell r="D380" t="str">
            <v>면</v>
          </cell>
          <cell r="E380">
            <v>1</v>
          </cell>
          <cell r="F380">
            <v>709922</v>
          </cell>
          <cell r="G380">
            <v>709922</v>
          </cell>
          <cell r="H380">
            <v>210520</v>
          </cell>
          <cell r="I380">
            <v>210520</v>
          </cell>
          <cell r="J380">
            <v>493087</v>
          </cell>
          <cell r="K380">
            <v>493087</v>
          </cell>
          <cell r="L380">
            <v>6315</v>
          </cell>
          <cell r="M380">
            <v>6315</v>
          </cell>
          <cell r="N380" t="str">
            <v>제 15-7 호표</v>
          </cell>
        </row>
        <row r="381">
          <cell r="B381" t="str">
            <v>소    계</v>
          </cell>
          <cell r="G381">
            <v>10098261</v>
          </cell>
          <cell r="I381">
            <v>4143068</v>
          </cell>
          <cell r="K381">
            <v>5832082</v>
          </cell>
          <cell r="M381">
            <v>123111</v>
          </cell>
        </row>
        <row r="400">
          <cell r="B400" t="str">
            <v>05.검수구실 설비</v>
          </cell>
        </row>
        <row r="401">
          <cell r="B401" t="str">
            <v>경질비닐전선관</v>
          </cell>
          <cell r="C401" t="str">
            <v>HI 22C</v>
          </cell>
          <cell r="D401" t="str">
            <v>m</v>
          </cell>
          <cell r="E401">
            <v>50</v>
          </cell>
          <cell r="F401">
            <v>3378</v>
          </cell>
          <cell r="G401">
            <v>168900</v>
          </cell>
          <cell r="H401">
            <v>2874</v>
          </cell>
          <cell r="I401">
            <v>143700</v>
          </cell>
          <cell r="J401">
            <v>418</v>
          </cell>
          <cell r="K401">
            <v>20900</v>
          </cell>
          <cell r="L401">
            <v>86</v>
          </cell>
          <cell r="M401">
            <v>4300</v>
          </cell>
          <cell r="N401" t="str">
            <v>제 3-13 호표</v>
          </cell>
        </row>
        <row r="402">
          <cell r="B402" t="str">
            <v>경질비닐전선관</v>
          </cell>
          <cell r="C402" t="str">
            <v>HI 16C</v>
          </cell>
          <cell r="D402" t="str">
            <v>m</v>
          </cell>
          <cell r="E402">
            <v>20</v>
          </cell>
          <cell r="F402">
            <v>2792</v>
          </cell>
          <cell r="G402">
            <v>55840</v>
          </cell>
          <cell r="H402">
            <v>2395</v>
          </cell>
          <cell r="I402">
            <v>47900</v>
          </cell>
          <cell r="J402">
            <v>326</v>
          </cell>
          <cell r="K402">
            <v>6520</v>
          </cell>
          <cell r="L402">
            <v>71</v>
          </cell>
          <cell r="M402">
            <v>1420</v>
          </cell>
          <cell r="N402" t="str">
            <v>제 3-12 호표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건원"/>
      <sheetName val="토원"/>
      <sheetName val="설원"/>
      <sheetName val="집계"/>
      <sheetName val="집계토"/>
      <sheetName val="내역"/>
      <sheetName val="요율"/>
      <sheetName val="관급"/>
      <sheetName val="dbox-항목데이타"/>
      <sheetName val="d-box"/>
      <sheetName val="Chart1"/>
      <sheetName val="갑지2"/>
      <sheetName val="갑지"/>
      <sheetName val="study"/>
      <sheetName val="총괄표"/>
      <sheetName val="건설집계"/>
      <sheetName val="토목집계"/>
      <sheetName val="조경집계"/>
      <sheetName val="원가"/>
      <sheetName val="발"/>
      <sheetName val="점수"/>
      <sheetName val="Sheet1"/>
      <sheetName val="목공사품의서"/>
      <sheetName val="설비품의서"/>
      <sheetName val="설비 (2)"/>
      <sheetName val="건축"/>
      <sheetName val="설비"/>
      <sheetName val="공사원가계산서"/>
      <sheetName val="Sheet3"/>
      <sheetName val="공문"/>
      <sheetName val="변경계"/>
      <sheetName val="현장기술자변경현황"/>
      <sheetName val="현장관리도"/>
      <sheetName val="조직도"/>
      <sheetName val="간지"/>
      <sheetName val="카메라"/>
      <sheetName val="자금집행 현황"/>
      <sheetName val="총괄장"/>
      <sheetName val="현장관리비집행(갑)"/>
      <sheetName val="현장관리비(을)"/>
      <sheetName val="가설공사"/>
      <sheetName val="안전관리비(갑)"/>
      <sheetName val="안전관리비(을)"/>
      <sheetName val="식비"/>
      <sheetName val="간식비"/>
      <sheetName val="노임대장"/>
      <sheetName val="노임대장 (2)"/>
      <sheetName val="장비"/>
      <sheetName val="노임대장 (3)"/>
      <sheetName val="총괄(관리비)"/>
      <sheetName val="EMST10"/>
      <sheetName val="표지-공사실행"/>
      <sheetName val="2.기구조직도"/>
      <sheetName val="개략견적HISTORY"/>
      <sheetName val="1_공사개요"/>
      <sheetName val="실행조건(건축)"/>
      <sheetName val="실행기준(기계)"/>
      <sheetName val="실행기준(전기)"/>
      <sheetName val="실행예산변경총괄표(적용안함)"/>
      <sheetName val="03차 견적실행총괄표"/>
      <sheetName val="대비표"/>
      <sheetName val="집계표"/>
      <sheetName val="---"/>
      <sheetName val="아파트 "/>
      <sheetName val="감액대비표"/>
      <sheetName val="공종별감액대비표"/>
      <sheetName val="개략공사비집계표"/>
      <sheetName val="실행검토의견서"/>
      <sheetName val="직원"/>
      <sheetName val="개략견적대비실행분석"/>
      <sheetName val="발주율분석"/>
      <sheetName val="조정항목"/>
      <sheetName val="표지"/>
      <sheetName val="총괄원가계산서"/>
      <sheetName val="내역서 (갑)1"/>
      <sheetName val="건축원가"/>
      <sheetName val="건축공종별"/>
      <sheetName val="건축 (2)"/>
      <sheetName val="건일"/>
      <sheetName val="토목원가"/>
      <sheetName val="토목 공종별"/>
      <sheetName val="토목 (2)"/>
      <sheetName val="토일"/>
      <sheetName val="기계원가"/>
      <sheetName val="기계공종별"/>
      <sheetName val="기계내역"/>
      <sheetName val="기일"/>
      <sheetName val="설변공종별"/>
      <sheetName val="설변조정내역"/>
      <sheetName val="건기토원가"/>
      <sheetName val="건축집계"/>
      <sheetName val="건축내역"/>
      <sheetName val="토목내역"/>
      <sheetName val="단면가정"/>
      <sheetName val="전기"/>
      <sheetName val="CODE"/>
      <sheetName val="남양내역"/>
      <sheetName val="DATA"/>
      <sheetName val="단가표"/>
      <sheetName val="1.우편집중내역서"/>
      <sheetName val="을"/>
      <sheetName val="단가"/>
      <sheetName val="단락전류-A"/>
      <sheetName val="내역서 "/>
      <sheetName val="직공비"/>
      <sheetName val="내역서"/>
      <sheetName val="교각1"/>
      <sheetName val="Y-WORK"/>
      <sheetName val=""/>
      <sheetName val="공통가설"/>
      <sheetName val="적격심사(주공)"/>
      <sheetName val="1호인버트수량"/>
      <sheetName val="WORK"/>
      <sheetName val="danga"/>
      <sheetName val="ilch"/>
      <sheetName val="공사비예산서(토목분)"/>
      <sheetName val="설계조건"/>
      <sheetName val="Macro(전선)"/>
      <sheetName val="NEYOK"/>
      <sheetName val="주소록"/>
      <sheetName val="물가자료"/>
      <sheetName val="금액"/>
      <sheetName val="일위대가(계측기설치)"/>
      <sheetName val="코드표"/>
      <sheetName val="01"/>
      <sheetName val="1-1"/>
      <sheetName val="점수계산1-2"/>
      <sheetName val="Sheet2"/>
      <sheetName val="차집시설수량집계"/>
      <sheetName val="esc"/>
      <sheetName val="손익분석"/>
      <sheetName val="코드"/>
      <sheetName val="JUCKEYK"/>
      <sheetName val="BID"/>
      <sheetName val="Sheet5"/>
      <sheetName val="VXXXXXX"/>
      <sheetName val="00000"/>
      <sheetName val="메인집계"/>
      <sheetName val="월간손익현황"/>
      <sheetName val="월간집계"/>
      <sheetName val="투입금액"/>
      <sheetName val="금액대비"/>
      <sheetName val="부산토건기성"/>
      <sheetName val="토내역"/>
      <sheetName val="보할"/>
      <sheetName val="성남여성복지내역"/>
      <sheetName val="2000년1차"/>
      <sheetName val="정읍농소"/>
      <sheetName val="현장예산"/>
      <sheetName val="법면보호공내역서"/>
      <sheetName val="1월"/>
      <sheetName val="배수장공사비명세서"/>
      <sheetName val="입출재고현황 (2)"/>
      <sheetName val="계화배수"/>
      <sheetName val="전체"/>
      <sheetName val="LOAD-46"/>
      <sheetName val="ITEM"/>
      <sheetName val="산출내역서집계표"/>
      <sheetName val="세부내역(직접인건비)"/>
      <sheetName val="토공"/>
      <sheetName val="기둥(원형)"/>
      <sheetName val="COPING"/>
      <sheetName val="건축내역서"/>
      <sheetName val="KMT물량"/>
      <sheetName val="200"/>
      <sheetName val="BK-6-O-1"/>
      <sheetName val="sc0314 Index"/>
      <sheetName val="조경"/>
      <sheetName val="DATE"/>
      <sheetName val="금회"/>
      <sheetName val="ITB COST"/>
      <sheetName val="정렬"/>
      <sheetName val="guard(mac)"/>
      <sheetName val="3.하중산정"/>
      <sheetName val="간접비내역-1"/>
      <sheetName val="견적대비 견적서"/>
      <sheetName val="단위수량"/>
      <sheetName val="산근목록"/>
      <sheetName val="#REF"/>
      <sheetName val="주경기-오배수"/>
      <sheetName val="공틀공사"/>
      <sheetName val="기초자료"/>
      <sheetName val="관기성공.내"/>
      <sheetName val="기본"/>
      <sheetName val="INPUT(덕도방향-시점)"/>
      <sheetName val="B부대공"/>
      <sheetName val="c_balju"/>
      <sheetName val="발주율분섽"/>
      <sheetName val="부표총괄"/>
      <sheetName val="진주방향"/>
      <sheetName val="마산방향"/>
      <sheetName val="마산방향철근집계"/>
      <sheetName val="날개벽(시점좌측)"/>
      <sheetName val="공통가설공사"/>
      <sheetName val="YES-T"/>
      <sheetName val="노임단가"/>
      <sheetName val="단가대비"/>
      <sheetName val="토공사"/>
      <sheetName val="아파트1"/>
      <sheetName val="내역서(우)"/>
      <sheetName val="1.설계조건"/>
      <sheetName val="Sheet10"/>
      <sheetName val="Sheet1 (2)"/>
      <sheetName val="삼성전기"/>
      <sheetName val="포장단가"/>
      <sheetName val="부대비율"/>
      <sheetName val="CPM챠트"/>
      <sheetName val="토공총괄집계"/>
      <sheetName val="06.04.28물량내역"/>
      <sheetName val="지급자재"/>
      <sheetName val="현장식당(1)"/>
      <sheetName val="주방환기"/>
      <sheetName val="설계예산2"/>
      <sheetName val="산출"/>
      <sheetName val="실행내역서 "/>
      <sheetName val="단가산출1"/>
      <sheetName val="단가산출2"/>
      <sheetName val="수로교총재료집계"/>
      <sheetName val="Facility Information"/>
      <sheetName val="General"/>
      <sheetName val="Instructions"/>
      <sheetName val="People"/>
      <sheetName val="Quality"/>
      <sheetName val="Risk"/>
      <sheetName val="Training"/>
      <sheetName val="역T형"/>
      <sheetName val="말뚝물량"/>
      <sheetName val="연부97-1"/>
      <sheetName val="갑지1"/>
      <sheetName val="단면 (2)"/>
      <sheetName val="인6월"/>
      <sheetName val="SLAB&quot;1&quot;"/>
      <sheetName val="을지"/>
      <sheetName val="input"/>
      <sheetName val="인건-측정"/>
      <sheetName val="ABUT수량-A1"/>
      <sheetName val="국공유지및사유지"/>
      <sheetName val="BSD (2)"/>
      <sheetName val="CAT_5"/>
      <sheetName val="아파트"/>
      <sheetName val="일반전기"/>
      <sheetName val="서울산업대(토)"/>
      <sheetName val="공내역(총괄)"/>
      <sheetName val="오억미만"/>
      <sheetName val="철근콘크리트"/>
      <sheetName val="파일항타"/>
      <sheetName val="파일항타 (2)"/>
      <sheetName val="3-4BOM"/>
      <sheetName val="김포공항정거장 공사비분개"/>
      <sheetName val="노임"/>
      <sheetName val="MATRLDATA"/>
      <sheetName val="Breakdown"/>
      <sheetName val="UnitRate"/>
      <sheetName val="터파기및재료"/>
      <sheetName val="BLR 1"/>
      <sheetName val="GEN"/>
      <sheetName val="GAS"/>
      <sheetName val="DEAE"/>
      <sheetName val="BLR2"/>
      <sheetName val="BLR3"/>
      <sheetName val="BLR4"/>
      <sheetName val="BLR5"/>
      <sheetName val="DEM"/>
      <sheetName val="SAM"/>
      <sheetName val="CHEM"/>
      <sheetName val="COP"/>
      <sheetName val="GAEYO"/>
      <sheetName val="우배수"/>
      <sheetName val="빌딩 안내"/>
      <sheetName val="간선계산"/>
      <sheetName val="4"/>
      <sheetName val="11"/>
      <sheetName val="8"/>
      <sheetName val="2"/>
      <sheetName val="7"/>
      <sheetName val="6"/>
      <sheetName val="5"/>
      <sheetName val="10"/>
      <sheetName val="9"/>
      <sheetName val="COA-17"/>
      <sheetName val="C-18"/>
      <sheetName val="낙찰표"/>
      <sheetName val="내역총괄표"/>
      <sheetName val="라바보철콘"/>
      <sheetName val="KHEATEX"/>
      <sheetName val="접속도로1"/>
      <sheetName val="9811"/>
      <sheetName val="조사내역"/>
      <sheetName val="원형1호맨홀토공수량"/>
      <sheetName val="전체내역서"/>
      <sheetName val="#REF!"/>
      <sheetName val="7.경제성결과"/>
      <sheetName val="총집계표"/>
      <sheetName val="3BL공동구 수량"/>
      <sheetName val="6호기"/>
      <sheetName val="공사내역"/>
      <sheetName val="토목공정"/>
      <sheetName val="원가입력"/>
      <sheetName val="수량산출"/>
      <sheetName val="설계예산"/>
      <sheetName val="실행내역"/>
      <sheetName val="최초 bpm"/>
      <sheetName val="총갑지"/>
      <sheetName val="제수"/>
      <sheetName val="공기"/>
      <sheetName val="공사비"/>
      <sheetName val="공내역서"/>
      <sheetName val="일위대가표"/>
      <sheetName val="도급내역"/>
      <sheetName val="정보매체A동"/>
      <sheetName val="LABTOTAL"/>
      <sheetName val="단"/>
      <sheetName val="3.하중산정4.지지력"/>
      <sheetName val="CODE(2)"/>
      <sheetName val="건식PD설치현황표"/>
      <sheetName val="제경비율"/>
      <sheetName val="Project Brief"/>
      <sheetName val="공무2과"/>
      <sheetName val="자료입력"/>
      <sheetName val="지주목시비량산출서"/>
      <sheetName val="L_RPTB02_01"/>
      <sheetName val="9509"/>
      <sheetName val="단가비교표"/>
      <sheetName val="목록"/>
      <sheetName val="옥외"/>
      <sheetName val="품셈TABLE"/>
      <sheetName val="국내"/>
      <sheetName val="A-4"/>
      <sheetName val="206 무장,정비 장비용량 산출"/>
      <sheetName val="소방일위 "/>
      <sheetName val="횡배수관토공수량"/>
      <sheetName val="1호맨홀토공"/>
      <sheetName val="HW GROUP-수정"/>
      <sheetName val="수량(건축)"/>
      <sheetName val="입찰안"/>
      <sheetName val="000000"/>
      <sheetName val="자료"/>
      <sheetName val="상수도토공집계표"/>
      <sheetName val="초등학교내역서"/>
      <sheetName val="견적을지"/>
      <sheetName val="패널"/>
      <sheetName val="P&amp;ID650"/>
      <sheetName val="B1"/>
      <sheetName val="960318-1"/>
      <sheetName val="정부노임단가"/>
      <sheetName val="EACT10"/>
      <sheetName val="2.가정단면"/>
      <sheetName val="소요자재"/>
      <sheetName val="설계예시"/>
      <sheetName val="설계명세서"/>
      <sheetName val="예산명세서"/>
      <sheetName val="2공구산출내역"/>
      <sheetName val="열린교실"/>
      <sheetName val="4.장비손료"/>
      <sheetName val="1위임보수"/>
      <sheetName val="1단지 단위세대 내역서"/>
      <sheetName val="단가조사"/>
      <sheetName val="실행대비"/>
      <sheetName val="관음목장(제출용)자105인97.5"/>
      <sheetName val="월별자금계획"/>
      <sheetName val="토공총괄표"/>
      <sheetName val="기본DATA"/>
      <sheetName val="Project Assumptions"/>
      <sheetName val="설계내역서"/>
      <sheetName val="옥내아파트(전기)"/>
      <sheetName val="DATA1"/>
      <sheetName val="약품설비"/>
      <sheetName val="전화번호DATA (2001)"/>
      <sheetName val="Bid_Detail"/>
      <sheetName val="기자재비"/>
      <sheetName val="공통단가"/>
      <sheetName val="운반비"/>
      <sheetName val="Mc1"/>
      <sheetName val="2000,9월 일위"/>
      <sheetName val="이토변실(A3-LINE)"/>
      <sheetName val="조도계산서 (도서)"/>
      <sheetName val="입력DATA"/>
      <sheetName val="바닥판"/>
      <sheetName val="일위대가"/>
      <sheetName val="가시설수량"/>
      <sheetName val="CIVIL"/>
      <sheetName val="부서현황"/>
      <sheetName val="내역서을지"/>
      <sheetName val="강교"/>
      <sheetName val="MAIN"/>
      <sheetName val="점검내역서(data) (2)"/>
      <sheetName val="공사기본자료"/>
      <sheetName val="COST"/>
      <sheetName val="갑지(추정)"/>
      <sheetName val="실행철강하도"/>
      <sheetName val="PBS"/>
      <sheetName val="산출근거"/>
      <sheetName val="6동"/>
      <sheetName val="원가계산서"/>
      <sheetName val="심사"/>
      <sheetName val="말뚝지지력산정"/>
      <sheetName val="2000전체분"/>
      <sheetName val="공사개요"/>
      <sheetName val="SIHEUNG"/>
      <sheetName val="평가내역"/>
      <sheetName val="남양시작동자105노65기1.3화1.2"/>
      <sheetName val="Macro3"/>
      <sheetName val="문학간접"/>
      <sheetName val="중간"/>
      <sheetName val="각종양식"/>
      <sheetName val="수원권선3-1블럭"/>
      <sheetName val="형틀공사"/>
      <sheetName val="C1ㅇ"/>
      <sheetName val="제품"/>
      <sheetName val="인테리어내역"/>
      <sheetName val="RAHMEN"/>
      <sheetName val="투찰"/>
      <sheetName val="전차선로 물량표"/>
      <sheetName val="품셈표"/>
      <sheetName val="견적990322"/>
      <sheetName val="별표 "/>
      <sheetName val="배관일위"/>
      <sheetName val="대비"/>
      <sheetName val="TRE TABLE"/>
      <sheetName val="도"/>
      <sheetName val="비용"/>
      <sheetName val="적용단가"/>
      <sheetName val="대치판정"/>
      <sheetName val="VXXXXXXX"/>
      <sheetName val="공량산출서"/>
      <sheetName val="Front"/>
      <sheetName val="wall"/>
      <sheetName val="조건표"/>
      <sheetName val="단가산출"/>
      <sheetName val="b_balju_cho"/>
      <sheetName val="TYPE-A"/>
      <sheetName val="수량산출서"/>
      <sheetName val="토목공사"/>
      <sheetName val="o현장경비"/>
      <sheetName val="OIL-light Arab"/>
      <sheetName val="외삼초"/>
      <sheetName val="평내중"/>
      <sheetName val="총괄내역"/>
      <sheetName val="CALCULATION"/>
      <sheetName val="구조물공사공내역서"/>
      <sheetName val="음료실행"/>
      <sheetName val="데이터이름정의"/>
      <sheetName val="b_balju"/>
      <sheetName val="일위대가목록"/>
      <sheetName val="전장품(관리용)"/>
      <sheetName val="품셈1-17"/>
      <sheetName val="준공시전망_원본"/>
      <sheetName val="변경내역"/>
      <sheetName val="3.바닥판설계"/>
      <sheetName val="SUB일위대가"/>
      <sheetName val="설비_(2)"/>
      <sheetName val="TOT"/>
      <sheetName val="재료집계"/>
      <sheetName val="착공내역"/>
      <sheetName val="변압94"/>
      <sheetName val="일위대가_계측기설치_"/>
      <sheetName val="연령현황"/>
      <sheetName val="토목품셈"/>
      <sheetName val="환율"/>
      <sheetName val="MCC제원"/>
      <sheetName val="OD5000"/>
      <sheetName val="조작대(1연)"/>
      <sheetName val="파일의이용"/>
      <sheetName val="DATA 입력란"/>
      <sheetName val="1. 설계조건 2.단면가정 3. 하중계산"/>
      <sheetName val="토목"/>
      <sheetName val="대림경상68억"/>
      <sheetName val="ETC"/>
      <sheetName val="D.B"/>
      <sheetName val="사급자재"/>
      <sheetName val="TB-내역서"/>
      <sheetName val="Sheet6"/>
      <sheetName val="데이타"/>
      <sheetName val="copy"/>
      <sheetName val="서식"/>
      <sheetName val="CAL."/>
      <sheetName val="03.내역서(샘플)"/>
      <sheetName val="05.04.22(6소초 물량)"/>
      <sheetName val="일위대가내역"/>
      <sheetName val="단가대비표"/>
      <sheetName val="산업"/>
      <sheetName val="단위집계표"/>
      <sheetName val="8.PILE  (돌출)"/>
      <sheetName val="사통공사비"/>
      <sheetName val="계양가시설"/>
      <sheetName val="대전노은1차_조적_집계표"/>
      <sheetName val="명세서-세륜기"/>
      <sheetName val="메서,변+증"/>
      <sheetName val="dike도수로"/>
      <sheetName val="기초공"/>
      <sheetName val="동관마찰손실표"/>
      <sheetName val="AP1"/>
      <sheetName val="자금집행_현황"/>
      <sheetName val="노임대장_(2)"/>
      <sheetName val="노임대장_(3)"/>
      <sheetName val="내역서_(갑)1"/>
      <sheetName val="건축_(2)"/>
      <sheetName val="토목_공종별"/>
      <sheetName val="토목_(2)"/>
      <sheetName val="2_기구조직도"/>
      <sheetName val="03차_견적실행총괄표"/>
      <sheetName val="아파트_"/>
      <sheetName val="1_우편집중내역서"/>
      <sheetName val="내역서_"/>
      <sheetName val="입출재고현황_(2)"/>
      <sheetName val="3_하중산정"/>
      <sheetName val="1_설계조건"/>
      <sheetName val="관기성공_내"/>
      <sheetName val="실행내역서_"/>
      <sheetName val="ITB_COST"/>
      <sheetName val="견적대비_견적서"/>
      <sheetName val="Facility_Information"/>
      <sheetName val="sc0314_Index"/>
      <sheetName val="3BL공동구_수량"/>
      <sheetName val="TOTAL"/>
      <sheetName val="암거단위-1련"/>
      <sheetName val="일위대가목차"/>
      <sheetName val="내역전기"/>
      <sheetName val="신규 수주분(사용자 정의)"/>
      <sheetName val="I.설계조건"/>
      <sheetName val="미드수량"/>
      <sheetName val="PAINT"/>
      <sheetName val="유치원내역"/>
      <sheetName val="11.자재단가"/>
      <sheetName val="b_yesan"/>
      <sheetName val="ccd원가"/>
      <sheetName val="데리네이타현황"/>
      <sheetName val="UNIT"/>
      <sheetName val="단면치수"/>
      <sheetName val="MOTOR"/>
      <sheetName val="일위목록"/>
      <sheetName val="비계,CON'C"/>
      <sheetName val="산출집계"/>
      <sheetName val="중기"/>
      <sheetName val="기초1"/>
      <sheetName val="변경을지(송산)"/>
      <sheetName val="내역(입찰)"/>
      <sheetName val="SLAB"/>
      <sheetName val="SILICATE"/>
      <sheetName val="부산4"/>
      <sheetName val="본관"/>
      <sheetName val="D01"/>
      <sheetName val="D02"/>
      <sheetName val="주식"/>
      <sheetName val="중갑지"/>
      <sheetName val="현황"/>
      <sheetName val="1"/>
      <sheetName val="터널조도"/>
      <sheetName val="품셈기준"/>
      <sheetName val="조건"/>
      <sheetName val="견적조건"/>
      <sheetName val="Y_WORK"/>
      <sheetName val="참조자료"/>
      <sheetName val="전기(옥외)세부"/>
      <sheetName val="배수공"/>
      <sheetName val="암거"/>
      <sheetName val="포장공"/>
      <sheetName val="자재단가비교표"/>
      <sheetName val="ASP포장"/>
      <sheetName val="원가계산"/>
      <sheetName val="원가계산 (2)"/>
      <sheetName val="견적대비표"/>
      <sheetName val="단가입력창"/>
      <sheetName val="산출명세"/>
      <sheetName val="1을"/>
      <sheetName val="06_04_28물량내역"/>
      <sheetName val="Project_Brief"/>
      <sheetName val="최초_bpm"/>
      <sheetName val="단면_(2)"/>
      <sheetName val="BLR_1"/>
      <sheetName val="파일항타_(2)"/>
      <sheetName val="김포공항정거장_공사비분개"/>
      <sheetName val="관음목장(제출용)자105인97_5"/>
      <sheetName val="점검내역서(data)_(2)"/>
      <sheetName val="OIL-light_Arab"/>
      <sheetName val="BSD_(2)"/>
      <sheetName val="전화번호DATA_(2001)"/>
      <sheetName val="206_무장,정비_장비용량_산출"/>
      <sheetName val="빌딩_안내"/>
      <sheetName val="2_가정단면"/>
      <sheetName val="Sheet1_(2)"/>
      <sheetName val="7_경제성결과"/>
      <sheetName val="3_하중산정4_지지력"/>
      <sheetName val="1단지_단위세대_내역서"/>
      <sheetName val="DI1"/>
      <sheetName val="단중표"/>
      <sheetName val="차액보증"/>
      <sheetName val="현장"/>
      <sheetName val="치수표"/>
      <sheetName val="신우"/>
      <sheetName val="Sheet4"/>
      <sheetName val="계산근거"/>
      <sheetName val="단가산출서"/>
      <sheetName val="DT매출"/>
      <sheetName val="공사비집계"/>
      <sheetName val="입찰내역"/>
      <sheetName val="2002년"/>
      <sheetName val="하수급견적대비"/>
      <sheetName val="L_RPTB16_05"/>
      <sheetName val="마감"/>
      <sheetName val="비목군분류일위"/>
      <sheetName val="1 자원총괄"/>
      <sheetName val="CABdata"/>
      <sheetName val="TEST1"/>
      <sheetName val="금액내역서"/>
      <sheetName val="type-F"/>
      <sheetName val="내역(구조물)"/>
      <sheetName val="단가조사서"/>
      <sheetName val="취수탑"/>
      <sheetName val="Xunit (단위환산)"/>
      <sheetName val="XXXXXXXX"/>
      <sheetName val="시화점실행"/>
      <sheetName val="직노"/>
      <sheetName val="토공 total"/>
      <sheetName val="2.대외공문"/>
      <sheetName val="1995년 섹터별 매출"/>
      <sheetName val="송라터널총괄"/>
      <sheetName val="현장관리비"/>
      <sheetName val="기계"/>
      <sheetName val="견적서"/>
      <sheetName val="방송일위대가"/>
      <sheetName val="설 계"/>
      <sheetName val="증감대비"/>
      <sheetName val="설계변경내역세부"/>
      <sheetName val="품셈"/>
      <sheetName val="기구조직"/>
      <sheetName val="연습장소"/>
      <sheetName val="공사내역서(을)실행"/>
      <sheetName val="사각맨홀"/>
      <sheetName val="건축직영"/>
      <sheetName val="대비내역"/>
      <sheetName val="CON포장수량"/>
      <sheetName val="CONUNIT"/>
      <sheetName val="4)유동표"/>
      <sheetName val="구의33고"/>
      <sheetName val="도급양식"/>
      <sheetName val="판매46"/>
      <sheetName val="CIVIL4"/>
      <sheetName val="전체도급"/>
      <sheetName val="송장"/>
      <sheetName val="바.한일양산"/>
      <sheetName val="설직재-1"/>
      <sheetName val="내역표지"/>
      <sheetName val="I一般比"/>
      <sheetName val="DVS-1"/>
      <sheetName val="이름표"/>
      <sheetName val="단가조사-2"/>
      <sheetName val="설계변경원가계산총괄표"/>
      <sheetName val="4. 대수선비"/>
      <sheetName val="기둥"/>
      <sheetName val="저판(버림100)"/>
      <sheetName val="방음벽기초(H=4m)"/>
      <sheetName val="DAILY"/>
      <sheetName val="위생기구"/>
      <sheetName val="코드입력"/>
      <sheetName val="내역작성(변경전)"/>
      <sheetName val="맨홀수량집계"/>
      <sheetName val="슬래브"/>
      <sheetName val="K-16 (실행)"/>
      <sheetName val="특2호하천산근"/>
      <sheetName val="특2호부관하천산근"/>
      <sheetName val="EQUIP-H"/>
      <sheetName val="노무자명단"/>
      <sheetName val="노무산출서"/>
      <sheetName val="Macro(ST)"/>
      <sheetName val="Macro(AT)"/>
      <sheetName val="백암비스타내역"/>
      <sheetName val="과천MAIN"/>
      <sheetName val="단가 "/>
      <sheetName val="TABLE"/>
      <sheetName val="CPM챠트 "/>
      <sheetName val="적용건축"/>
      <sheetName val="설계예산서"/>
      <sheetName val="6PILE  (돌출)"/>
      <sheetName val="단가목록"/>
      <sheetName val="원가계산서(토목+건축)총괄"/>
      <sheetName val="중기단가산출서(건축)"/>
      <sheetName val="중기단가목록(건축)"/>
      <sheetName val="중기시간,금액집계표(토목)"/>
      <sheetName val="재료비수량,금액집계표(토목)"/>
      <sheetName val="일위대가목록(건축)"/>
      <sheetName val="공종별집계표(기계)"/>
      <sheetName val="공종별집계표(건축)"/>
      <sheetName val="공종별내역서(기계)"/>
      <sheetName val="안정계산"/>
      <sheetName val="단면검토"/>
      <sheetName val="206_무장,정비_ N鷐Ǒ瘐佴"/>
      <sheetName val="추가예산"/>
      <sheetName val="206_무장,정비_矰|㎬ɳ⒁"/>
      <sheetName val="206_무장,정비_矰n㎬ɛ䕈ᷰ⋈"/>
      <sheetName val="206_무장,정비_ N鷨Ȕ矰Ø㋄"/>
      <sheetName val="AS복구"/>
      <sheetName val="중기터파기"/>
      <sheetName val="변수값"/>
      <sheetName val="중기상차"/>
      <sheetName val="투자진행현항"/>
      <sheetName val="2차총원가"/>
      <sheetName val="마감물량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적용수량"/>
      <sheetName val="토공계획서"/>
      <sheetName val="유동표"/>
      <sheetName val="덧씌우기"/>
      <sheetName val="타공정이기수량"/>
      <sheetName val="토량운반집계"/>
      <sheetName val="토량운반(무대)"/>
      <sheetName val="깨기수량"/>
      <sheetName val="토공규준틀"/>
      <sheetName val="기존아스팔트"/>
      <sheetName val="기존구조물깨기"/>
      <sheetName val="맨홀깨기"/>
      <sheetName val="지장물철거"/>
      <sheetName val="지장물수량"/>
      <sheetName val="경계석철거집계(3공구)"/>
      <sheetName val="경계석철거 3공구 "/>
      <sheetName val="입찰안"/>
      <sheetName val="대구-교대(A1)"/>
      <sheetName val="다곡2교"/>
      <sheetName val="일반공사"/>
      <sheetName val="#REF"/>
      <sheetName val="수량산출"/>
      <sheetName val="5Strand-장기처짐PCI"/>
      <sheetName val="교대(A1-A2)"/>
      <sheetName val="INPUT"/>
      <sheetName val="설계예산서"/>
      <sheetName val="내역(총괄)"/>
      <sheetName val="토공3공구"/>
      <sheetName val="건축토목내역"/>
      <sheetName val="단위중량"/>
      <sheetName val="부대내역"/>
      <sheetName val="U-TYPE(1)"/>
      <sheetName val="대로근거"/>
      <sheetName val="내역"/>
      <sheetName val="G2_EXA"/>
      <sheetName val="터파기및재료"/>
      <sheetName val="설계"/>
      <sheetName val="참고"/>
      <sheetName val="입력DATA"/>
      <sheetName val="바닥판"/>
      <sheetName val="단면설계"/>
      <sheetName val="안정검토"/>
      <sheetName val="명세서"/>
      <sheetName val="ABUT수량-A1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배수공"/>
      <sheetName val="암거"/>
      <sheetName val="포장공"/>
      <sheetName val="Sheet2"/>
      <sheetName val="Sheet3"/>
      <sheetName val="DATE"/>
      <sheetName val="목차"/>
      <sheetName val="교대(A1)"/>
      <sheetName val="기초및구체공"/>
      <sheetName val="단위수량"/>
      <sheetName val="중기일위대가"/>
      <sheetName val="노임단가"/>
      <sheetName val="3BL공동구 수량"/>
      <sheetName val="내역서(삼호)"/>
      <sheetName val="Sheet1 (2)"/>
      <sheetName val="Baby일위대가"/>
      <sheetName val="단가목록"/>
      <sheetName val="공통가설"/>
      <sheetName val="데리네이타현황"/>
      <sheetName val="데이타"/>
      <sheetName val="DATA"/>
      <sheetName val="보도경계블럭"/>
      <sheetName val="장비집계"/>
      <sheetName val="도근좌표"/>
      <sheetName val="공사비명세서"/>
      <sheetName val="정부노임단가"/>
      <sheetName val="ITEM"/>
      <sheetName val="순공사비"/>
      <sheetName val="용산3(영광)"/>
      <sheetName val="수량집계"/>
      <sheetName val="총괄집계표"/>
      <sheetName val="기초자료"/>
      <sheetName val="산출근거"/>
      <sheetName val="맨홀수량산출"/>
      <sheetName val="Sheet1"/>
      <sheetName val="Dae_Jiju"/>
      <sheetName val="Sikje_ingun"/>
      <sheetName val="TREE_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표지)"/>
      <sheetName val="적산자료(표지)"/>
      <sheetName val="주입적산기준"/>
      <sheetName val="플랜트적산"/>
      <sheetName val="기계적산"/>
      <sheetName val="주입적산-2"/>
      <sheetName val="주입비(M3당)"/>
      <sheetName val="플랜트 설치"/>
      <sheetName val="노무비.장비.기계기구단가"/>
      <sheetName val="자재단가"/>
      <sheetName val="천공적산"/>
      <sheetName val="천공일위대가"/>
      <sheetName val="원형맨홀수량"/>
      <sheetName val="내역서 "/>
      <sheetName val="손익분석"/>
      <sheetName val="공통가설"/>
      <sheetName val="Sheet1"/>
      <sheetName val="정부노임단가"/>
      <sheetName val="토공사"/>
      <sheetName val="가시설 흙막이 공사"/>
      <sheetName val="Rod Grouting 공사"/>
      <sheetName val="자재집계표"/>
      <sheetName val="부대공사"/>
      <sheetName val="계측기 설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공종</v>
          </cell>
          <cell r="B1" t="str">
            <v>규격</v>
          </cell>
          <cell r="C1" t="str">
            <v>수량</v>
          </cell>
          <cell r="D1" t="str">
            <v>단위</v>
          </cell>
          <cell r="E1" t="str">
            <v>재료비</v>
          </cell>
          <cell r="G1" t="str">
            <v>노무비</v>
          </cell>
          <cell r="I1" t="str">
            <v>경비</v>
          </cell>
          <cell r="K1" t="str">
            <v>합계</v>
          </cell>
          <cell r="M1" t="str">
            <v>비고</v>
          </cell>
        </row>
        <row r="2">
          <cell r="E2" t="str">
            <v>단가</v>
          </cell>
          <cell r="F2" t="str">
            <v>금액</v>
          </cell>
          <cell r="G2" t="str">
            <v>단가</v>
          </cell>
          <cell r="H2" t="str">
            <v>금액</v>
          </cell>
          <cell r="I2" t="str">
            <v>단가</v>
          </cell>
          <cell r="J2" t="str">
            <v>금액</v>
          </cell>
          <cell r="K2" t="str">
            <v>단가</v>
          </cell>
          <cell r="L2" t="str">
            <v>금액</v>
          </cell>
        </row>
        <row r="3">
          <cell r="A3" t="str">
            <v>플랜트 설치 해체</v>
          </cell>
        </row>
        <row r="4">
          <cell r="A4" t="str">
            <v>갱내 할증(노무비×1.20)</v>
          </cell>
        </row>
        <row r="6">
          <cell r="A6" t="str">
            <v>플랜트설치</v>
          </cell>
        </row>
        <row r="7">
          <cell r="A7" t="str">
            <v>기계설치공</v>
          </cell>
        </row>
        <row r="8">
          <cell r="A8" t="str">
            <v>특별인부</v>
          </cell>
        </row>
        <row r="9">
          <cell r="A9" t="str">
            <v>보통인부</v>
          </cell>
        </row>
        <row r="10">
          <cell r="A10" t="str">
            <v>지게차</v>
          </cell>
        </row>
        <row r="12">
          <cell r="A12" t="str">
            <v>플랜트 배관</v>
          </cell>
        </row>
        <row r="13">
          <cell r="A13" t="str">
            <v>기계배관공</v>
          </cell>
        </row>
        <row r="14">
          <cell r="A14" t="str">
            <v>특별인부</v>
          </cell>
        </row>
        <row r="16">
          <cell r="A16" t="str">
            <v>플랜트 배선</v>
          </cell>
        </row>
        <row r="17">
          <cell r="A17" t="str">
            <v>전공</v>
          </cell>
        </row>
        <row r="18">
          <cell r="A18" t="str">
            <v>특별인부</v>
          </cell>
        </row>
        <row r="20">
          <cell r="A20" t="str">
            <v>재료적치대</v>
          </cell>
        </row>
        <row r="21">
          <cell r="A21" t="str">
            <v>형틀목공</v>
          </cell>
        </row>
        <row r="22">
          <cell r="A22" t="str">
            <v>특별인부</v>
          </cell>
        </row>
        <row r="23">
          <cell r="A23" t="str">
            <v>보통인부</v>
          </cell>
        </row>
        <row r="25">
          <cell r="A25" t="str">
            <v>시운전</v>
          </cell>
        </row>
        <row r="26">
          <cell r="A26" t="str">
            <v>기계운전원</v>
          </cell>
        </row>
        <row r="27">
          <cell r="A27" t="str">
            <v>보통인부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 지"/>
      <sheetName val="1.설계조건"/>
      <sheetName val="BOX 설계"/>
      <sheetName val="SAP DATA"/>
      <sheetName val="단면력 집계"/>
      <sheetName val="구체철근량"/>
      <sheetName val="사용성 검토"/>
      <sheetName val="주철근조립도"/>
      <sheetName val="말뚝지지력산정"/>
      <sheetName val="부력안정검토"/>
      <sheetName val="DATE"/>
      <sheetName val="원형맨홀수량"/>
      <sheetName val="단면가정"/>
      <sheetName val="3.하중산정4.지지력"/>
      <sheetName val="ABUT수량-A1"/>
      <sheetName val="플랜트 설치"/>
      <sheetName val="기본DATA"/>
      <sheetName val="단면 (2)"/>
      <sheetName val="H-pile(298x299)"/>
      <sheetName val="H-pile(250x250)"/>
      <sheetName val="crude.SLAB RE-bar"/>
      <sheetName val="CRUDE RE-bar"/>
      <sheetName val="SLAB&quot;1&quot;"/>
      <sheetName val="원형1호맨홀토공수량"/>
      <sheetName val="COPING"/>
      <sheetName val="8.PILE  (돌출)"/>
      <sheetName val="수량산출"/>
      <sheetName val="소업1교"/>
      <sheetName val="표지"/>
      <sheetName val="TYPE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9">
          <cell r="J19">
            <v>350</v>
          </cell>
        </row>
        <row r="22">
          <cell r="L22">
            <v>20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 지"/>
      <sheetName val="1.설계조건"/>
      <sheetName val="BOX 설계"/>
      <sheetName val="SAP DATA"/>
      <sheetName val="단면력 집계"/>
      <sheetName val="구체철근량"/>
      <sheetName val="사용성 검토"/>
      <sheetName val="주철근조립도"/>
      <sheetName val="말뚝지지력산정"/>
      <sheetName val="부력안정검토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9">
          <cell r="J19">
            <v>350</v>
          </cell>
        </row>
        <row r="22">
          <cell r="L22">
            <v>20</v>
          </cell>
        </row>
        <row r="116">
          <cell r="F116">
            <v>2.5</v>
          </cell>
        </row>
      </sheetData>
      <sheetData sheetId="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적표"/>
      <sheetName val="토공집계표"/>
      <sheetName val="토공분석표"/>
      <sheetName val="집계표"/>
      <sheetName val="자재대"/>
      <sheetName val="간지"/>
      <sheetName val="표지"/>
      <sheetName val="구조물철거타공정이월"/>
      <sheetName val="말뚝지지력산정"/>
      <sheetName val="1.설계조건"/>
      <sheetName val="대로근거"/>
      <sheetName val="중로근거"/>
      <sheetName val="내역서 "/>
      <sheetName val="단가"/>
      <sheetName val="견적990322"/>
      <sheetName val="기둥(원형)"/>
      <sheetName val="철근단면적"/>
      <sheetName val="하도금액분계"/>
      <sheetName val="교각1"/>
      <sheetName val="#REF"/>
      <sheetName val="ABUT수량-A1"/>
      <sheetName val="danga"/>
      <sheetName val="ilch"/>
      <sheetName val="산출근거"/>
      <sheetName val="원형맨홀수량"/>
      <sheetName val="단면가정"/>
      <sheetName val="가도공"/>
      <sheetName val="합계금액"/>
      <sheetName val="DATE"/>
      <sheetName val="guard(mac)"/>
      <sheetName val="DATA"/>
      <sheetName val="SLAB&quot;1&quot;"/>
      <sheetName val="9GNG운반"/>
      <sheetName val="Sheet1"/>
      <sheetName val="대비"/>
      <sheetName val="설계예산"/>
      <sheetName val="입찰안"/>
      <sheetName val="hvac(제어동)"/>
      <sheetName val="토목"/>
      <sheetName val="70%"/>
      <sheetName val="Macro1"/>
      <sheetName val="노임이"/>
      <sheetName val="전기"/>
      <sheetName val="업체별기성내역"/>
      <sheetName val="CODE"/>
      <sheetName val="연령현황"/>
      <sheetName val="W3단면"/>
      <sheetName val="20관리비율"/>
      <sheetName val="맨홀수량"/>
      <sheetName val="ITEM"/>
      <sheetName val="8.PILE  (돌출)"/>
      <sheetName val="내역서_"/>
      <sheetName val="몰탈재료산출"/>
      <sheetName val="일위대가(가설)"/>
      <sheetName val="노임단가"/>
      <sheetName val="코드표"/>
      <sheetName val="WVAL"/>
      <sheetName val="1"/>
      <sheetName val="Y-WORK"/>
      <sheetName val="용산1(해보)"/>
      <sheetName val="터파기및재료"/>
      <sheetName val="설계조건"/>
      <sheetName val="일위대가9803"/>
      <sheetName val="일위대가표"/>
      <sheetName val="우수공"/>
      <sheetName val="총괄표"/>
      <sheetName val="Macro(전선)"/>
      <sheetName val="hvac내역서(제어동)"/>
      <sheetName val="방음벽기초(H=4m)"/>
      <sheetName val="1,2,3,4,5단위수량"/>
      <sheetName val="참조"/>
      <sheetName val="분석"/>
      <sheetName val="대전21토목내역서"/>
      <sheetName val="COPING"/>
      <sheetName val="input"/>
      <sheetName val="sw1"/>
      <sheetName val="TYPE-A"/>
      <sheetName val="전체"/>
      <sheetName val="자료"/>
      <sheetName val="을"/>
      <sheetName val="마산방향철근집계"/>
      <sheetName val="진주방향"/>
      <sheetName val="마산방향"/>
      <sheetName val="일위대가(계측기설치)"/>
      <sheetName val="갑지(추정)"/>
      <sheetName val="한강운반비"/>
      <sheetName val="DATA 입력란"/>
      <sheetName val="CPM챠트"/>
      <sheetName val="단위수량"/>
      <sheetName val="식생블럭단위수량"/>
      <sheetName val="데이타"/>
      <sheetName val="Front"/>
      <sheetName val="wall"/>
      <sheetName val="자재단가"/>
      <sheetName val="1.설계기준"/>
      <sheetName val="설계내역서"/>
      <sheetName val="기기리스트"/>
      <sheetName val="BID"/>
      <sheetName val="토목품셈"/>
      <sheetName val="2호맨홀공제수량"/>
      <sheetName val="총집계"/>
      <sheetName val="신우"/>
      <sheetName val="H-pile(298x299)"/>
      <sheetName val="H-pile(250x250)"/>
      <sheetName val="노임"/>
      <sheetName val="내역서"/>
      <sheetName val="물량표S"/>
      <sheetName val="PAINT"/>
      <sheetName val="SUMMARY"/>
      <sheetName val="물량표"/>
      <sheetName val="물량표(신)"/>
      <sheetName val="단가산출서1"/>
      <sheetName val="식재총괄"/>
      <sheetName val="보온자재단가표"/>
      <sheetName val="좌측"/>
      <sheetName val="Sheet2"/>
      <sheetName val="뚝토공"/>
      <sheetName val="단면 (2)"/>
      <sheetName val="금액내역서"/>
      <sheetName val="내역및총괄"/>
      <sheetName val="토적계산서"/>
      <sheetName val="2.입력sheet"/>
      <sheetName val="M1"/>
      <sheetName val="역T형"/>
      <sheetName val="하수급견적대비"/>
      <sheetName val="철근량"/>
      <sheetName val="설명서 "/>
      <sheetName val="가중치"/>
      <sheetName val="99노임기준"/>
      <sheetName val="정부노임단가"/>
      <sheetName val="슬래브"/>
      <sheetName val="견적조건"/>
      <sheetName val="개략"/>
      <sheetName val="N賃率-職"/>
      <sheetName val="직공비"/>
      <sheetName val="(3.품질관리 시험 총괄표)"/>
      <sheetName val="조작대(1연)"/>
      <sheetName val="설직재-1"/>
      <sheetName val="전기일위대가"/>
      <sheetName val="산출내역서집계표"/>
      <sheetName val="토목주소"/>
      <sheetName val="프랜트면허"/>
      <sheetName val="별표 "/>
      <sheetName val="조명율표"/>
      <sheetName val="단가조사-2"/>
      <sheetName val="VE절감"/>
      <sheetName val="실행철강하도"/>
      <sheetName val="차액보증"/>
      <sheetName val="수량산출"/>
      <sheetName val="배수통관(좌)"/>
      <sheetName val="지급자재"/>
      <sheetName val="공사비예산서(토목분)"/>
      <sheetName val="토량1-1"/>
      <sheetName val="플랜트 설치"/>
      <sheetName val="6PILE  (돌출)"/>
      <sheetName val="송라터널총괄"/>
      <sheetName val="INPUT(덕도방향-시점)"/>
      <sheetName val="안산기계장치"/>
      <sheetName val="원형1호맨홀토공수량"/>
      <sheetName val="본체"/>
      <sheetName val="주차구획선수량"/>
      <sheetName val="기계경비(시간당)"/>
      <sheetName val="램머"/>
      <sheetName val="토공총괄집계"/>
      <sheetName val="세목전체"/>
      <sheetName val="2000년1차"/>
      <sheetName val="2.가정단면"/>
      <sheetName val="내력서"/>
      <sheetName val="일반부표"/>
      <sheetName val="제직재"/>
      <sheetName val="제-노임"/>
      <sheetName val="3BL공동구 수량"/>
      <sheetName val="관리,공감"/>
      <sheetName val="음료실행"/>
      <sheetName val="crude.SLAB RE-bar"/>
      <sheetName val="CRUDE RE-bar"/>
      <sheetName val="토공(우물통,기타) "/>
      <sheetName val="날개벽수량표"/>
      <sheetName val="내역"/>
      <sheetName val="수량집계표"/>
      <sheetName val="수량BOQ"/>
      <sheetName val="금융비용"/>
      <sheetName val="거래처등록"/>
      <sheetName val="찍기"/>
      <sheetName val="WORK"/>
      <sheetName val="도장수량(하1)"/>
      <sheetName val="주형"/>
      <sheetName val="지장물C"/>
      <sheetName val="물가자료"/>
      <sheetName val="시설물기초"/>
      <sheetName val="유림총괄"/>
      <sheetName val="덕전리"/>
      <sheetName val="법면"/>
      <sheetName val="부대공"/>
      <sheetName val="구조물공"/>
      <sheetName val="중기일위대가"/>
      <sheetName val="포장공"/>
      <sheetName val="토공"/>
      <sheetName val="배수공1"/>
      <sheetName val="교각계산"/>
      <sheetName val="COMPARISON TABLE"/>
      <sheetName val="부대공Ⅱ"/>
      <sheetName val="plan&amp;section of foundation"/>
      <sheetName val="pile bearing capa &amp; arrenge"/>
      <sheetName val="working load at the btm ft."/>
      <sheetName val="stability check"/>
      <sheetName val="design criteria"/>
      <sheetName val="design load"/>
      <sheetName val="견적대비"/>
      <sheetName val="단가조사서"/>
      <sheetName val="목차"/>
      <sheetName val="절취및터파기"/>
      <sheetName val="통영LNG입찰현황"/>
      <sheetName val="가로등내역서"/>
      <sheetName val="안정계산"/>
      <sheetName val="단면검토"/>
      <sheetName val="신규 수주분(사용자 정의)"/>
      <sheetName val="DATA2000"/>
      <sheetName val="98수문일위"/>
      <sheetName val="CON포장수량"/>
      <sheetName val="CONUNIT"/>
      <sheetName val="자재목록"/>
      <sheetName val="입력"/>
      <sheetName val="BOILING검토"/>
      <sheetName val="입찰보고"/>
      <sheetName val="개산공사비"/>
      <sheetName val="COL"/>
      <sheetName val="설계변경원가계산총괄표"/>
      <sheetName val="옥룡잡비"/>
      <sheetName val="간지9)"/>
      <sheetName val="7.PILE  (돌출)"/>
      <sheetName val="기안"/>
      <sheetName val="WEON"/>
      <sheetName val="차선도색현황"/>
      <sheetName val="지구단위계획"/>
      <sheetName val="정렬"/>
      <sheetName val="목록"/>
      <sheetName val="배수내역"/>
      <sheetName val="공내역"/>
      <sheetName val="BOX전기내역"/>
      <sheetName val="소운반"/>
      <sheetName val="1.우편집중내역서"/>
      <sheetName val="지주목시비량산출서"/>
      <sheetName val="단가조사"/>
      <sheetName val="품셈TABLE"/>
      <sheetName val="1062-X방향 "/>
      <sheetName val="토공총괄표"/>
      <sheetName val="원형측구(B-type)"/>
      <sheetName val="2000용수잠관-수량집계"/>
      <sheetName val="총괄내역서"/>
      <sheetName val="식재일위대가"/>
      <sheetName val="표  지"/>
      <sheetName val="공통가설"/>
      <sheetName val="기자재비"/>
      <sheetName val="3.하중산정4.지지력"/>
      <sheetName val="표지 (2)"/>
      <sheetName val="식재인부"/>
      <sheetName val="Sheet1 (2)"/>
      <sheetName val="신표지1"/>
      <sheetName val="관경별우수관집계"/>
      <sheetName val="현장일반사항"/>
      <sheetName val="내역표지"/>
      <sheetName val="Total"/>
      <sheetName val="토사(PE)"/>
      <sheetName val="XL4Poppy"/>
      <sheetName val="단가(1)"/>
      <sheetName val="원하도급내역서(당초)"/>
      <sheetName val="견적서"/>
      <sheetName val="변경후-SHEET"/>
      <sheetName val="상시"/>
      <sheetName val="건축공사"/>
      <sheetName val="교대(A1)"/>
      <sheetName val="공구"/>
      <sheetName val="계화배수"/>
      <sheetName val="기둥(하중)"/>
      <sheetName val="전력구구조물산근"/>
      <sheetName val="1TL종점(1)"/>
      <sheetName val="도로경계블럭연장조서"/>
      <sheetName val="o현장경비"/>
      <sheetName val="내역서(전기)"/>
      <sheetName val="물가시세표"/>
      <sheetName val="부하계산서"/>
      <sheetName val="소업1교"/>
      <sheetName val="시행후면적"/>
      <sheetName val="총괄"/>
      <sheetName val="기초공"/>
      <sheetName val="보차도경계석"/>
      <sheetName val="일위대가1"/>
      <sheetName val="BOX-1515"/>
      <sheetName val="BOX-1510"/>
      <sheetName val="우수관"/>
      <sheetName val="woo(mac)"/>
      <sheetName val="대비표"/>
      <sheetName val="공량산출서"/>
      <sheetName val="1.2.1 마루높이결정"/>
      <sheetName val="데리네이타현황"/>
      <sheetName val="Sheet3"/>
      <sheetName val="DIAPHRAGM"/>
      <sheetName val="산근목록"/>
      <sheetName val="방음벽기초"/>
      <sheetName val="유림골조"/>
      <sheetName val="웅진교-S2"/>
      <sheetName val="현황산출서"/>
      <sheetName val="포장복구집계"/>
      <sheetName val="type-F"/>
      <sheetName val="맨홀수량산출"/>
      <sheetName val="단가일람"/>
      <sheetName val="단위량당중기"/>
      <sheetName val="관경"/>
      <sheetName val="토목내역"/>
      <sheetName val="시가지우회도로공내역서"/>
      <sheetName val="U-TYPE(1)"/>
      <sheetName val="A-4"/>
      <sheetName val="수량집계"/>
      <sheetName val="BOX(1.5X1.5)"/>
      <sheetName val="전선 및 전선관"/>
      <sheetName val="시선유도표지집계표"/>
      <sheetName val="손익분석"/>
      <sheetName val="일위대가(건축)"/>
      <sheetName val="증감내역서"/>
      <sheetName val="옹벽"/>
      <sheetName val="각사별공사비분개 "/>
      <sheetName val="기계경비일람"/>
      <sheetName val="설계예산서"/>
      <sheetName val="PD-5(직선)"/>
      <sheetName val="바닥판(1)"/>
      <sheetName val="기계시공"/>
      <sheetName val="예산작성기준(전기)"/>
      <sheetName val="수입"/>
      <sheetName val="조경"/>
      <sheetName val="SILICATE"/>
      <sheetName val="TB-내역서"/>
      <sheetName val="전력"/>
      <sheetName val="산근(PE,300)"/>
      <sheetName val="특2호부관하천산근"/>
      <sheetName val="특2호하천산근"/>
      <sheetName val="일반공사"/>
      <sheetName val="갑지"/>
      <sheetName val="설계명세"/>
      <sheetName val="통합"/>
      <sheetName val="P3"/>
      <sheetName val="※참고자료※"/>
      <sheetName val="UEC영화관본공사내역"/>
      <sheetName val="대운산출"/>
      <sheetName val="세부내역"/>
      <sheetName val="소방현물"/>
      <sheetName val="계단"/>
      <sheetName val="상수도공-간지"/>
      <sheetName val="맨홀토공수량"/>
      <sheetName val="간선계산"/>
      <sheetName val="Macro(차단기)"/>
      <sheetName val="터널조도"/>
      <sheetName val="도급예산내역서봉투"/>
      <sheetName val="공사원가계산서"/>
      <sheetName val="도급예산내역서총괄표"/>
      <sheetName val="Baby일위대가"/>
      <sheetName val="분전함신설"/>
      <sheetName val="설계산출표지"/>
      <sheetName val="을부담운반비"/>
      <sheetName val="운반비산출"/>
      <sheetName val="접지1종"/>
      <sheetName val="1_설계조건"/>
      <sheetName val="plan&amp;section_of_foundation"/>
      <sheetName val="working_load_at_the_btm_ft_"/>
      <sheetName val="stability_check"/>
      <sheetName val="design_criteria"/>
      <sheetName val="design_load"/>
      <sheetName val="지급자재조서"/>
      <sheetName val="실행대비"/>
      <sheetName val="PAD TR보호대기초"/>
      <sheetName val="가로등기초"/>
      <sheetName val="Pier 3"/>
      <sheetName val="배수공"/>
      <sheetName val="측구공"/>
      <sheetName val="배수철근"/>
      <sheetName val="spiral"/>
      <sheetName val="11.자재단가"/>
      <sheetName val="수량산출근거"/>
      <sheetName val="costing_CV"/>
      <sheetName val="ITB COST"/>
      <sheetName val="costing_ESDV"/>
      <sheetName val="costing_Misc"/>
      <sheetName val="costing_MOV"/>
      <sheetName val="costing_Press"/>
      <sheetName val="자압"/>
      <sheetName val="SLIDES"/>
      <sheetName val="재료비"/>
      <sheetName val="건축내역"/>
      <sheetName val="참조M"/>
      <sheetName val="TEL"/>
      <sheetName val="집계표(육상)"/>
      <sheetName val="조건표"/>
      <sheetName val="별총"/>
      <sheetName val="공사내역"/>
      <sheetName val="원가입력"/>
      <sheetName val="ASP"/>
      <sheetName val="개요"/>
      <sheetName val="하중"/>
      <sheetName val="산근"/>
      <sheetName val="종배수관(신)"/>
      <sheetName val="적용단위길이"/>
      <sheetName val="자료입력"/>
      <sheetName val="종배수관면벽신"/>
      <sheetName val="자재 집계표"/>
      <sheetName val="ACUNIT"/>
      <sheetName val="공정별 수량산출서"/>
      <sheetName val="일반시방서"/>
      <sheetName val="일위대가(조경)"/>
      <sheetName val="자재 및 폐기물견적(2008)"/>
      <sheetName val="횡배수관"/>
      <sheetName val="용수량(생활용수)"/>
      <sheetName val="재집"/>
      <sheetName val="직재"/>
      <sheetName val="역T형(H=6.0) (2)"/>
      <sheetName val="&lt;목록&gt;"/>
      <sheetName val="상승요인분석"/>
      <sheetName val="BID9697"/>
      <sheetName val="날개벽(시점좌측)"/>
      <sheetName val="설계기준"/>
      <sheetName val="ENE-CAL 1"/>
      <sheetName val="주식"/>
      <sheetName val="갑지1"/>
      <sheetName val="6호기"/>
      <sheetName val="Sheet15"/>
      <sheetName val="인명부"/>
      <sheetName val="수정내역서"/>
      <sheetName val="주경기-오배수"/>
      <sheetName val="-몰탈콘크리트"/>
      <sheetName val="품의"/>
      <sheetName val="약품공급2"/>
      <sheetName val="2011.(4)"/>
      <sheetName val="맨홀평균높이"/>
      <sheetName val="기초일위"/>
      <sheetName val="수목단가"/>
      <sheetName val="시설수량표"/>
      <sheetName val="시설일위"/>
      <sheetName val="식재수량표"/>
      <sheetName val="식재일위"/>
      <sheetName val="결과조달"/>
      <sheetName val="날개벽"/>
      <sheetName val="예상"/>
      <sheetName val="2002년12월"/>
      <sheetName val="주요자재집계표"/>
      <sheetName val="노무비계"/>
      <sheetName val="sheeet2"/>
      <sheetName val=" 냉각수펌프"/>
      <sheetName val="단면 _2_"/>
      <sheetName val="Sheet5"/>
      <sheetName val="대림경상68억"/>
      <sheetName val="재료"/>
      <sheetName val="단가(반정1교-원주)"/>
      <sheetName val="Sheet10"/>
      <sheetName val="Dike for 49T03 &amp; 49T04"/>
      <sheetName val="Dike for 49T02, 05~07, 19 (1)"/>
      <sheetName val="수로단위수량"/>
      <sheetName val="1. 설계조건 2.단면가정 3. 하중계산"/>
      <sheetName val="터널구조물산근"/>
      <sheetName val="슬래브(유곡)"/>
      <sheetName val="기둥"/>
      <sheetName val="저판(버림100)"/>
      <sheetName val="내역서_1"/>
      <sheetName val="6PILE__(돌출)"/>
      <sheetName val="플랜트_설치"/>
      <sheetName val="설명서_"/>
      <sheetName val="8_PILE__(돌출)"/>
      <sheetName val="1_설계기준"/>
      <sheetName val="3BL공동구_수량"/>
      <sheetName val="단면_(2)"/>
      <sheetName val="crude_SLAB_RE-bar"/>
      <sheetName val="CRUDE_RE-bar"/>
      <sheetName val="신규_수주분(사용자_정의)"/>
      <sheetName val="BOX(1_5X1_5)"/>
      <sheetName val="pile_bearing_capa_&amp;_arrenge"/>
      <sheetName val="DATA_입력란"/>
      <sheetName val="2_입력sheet"/>
      <sheetName val="(3_품질관리_시험_총괄표)"/>
      <sheetName val="별표_"/>
      <sheetName val="2_가정단면"/>
      <sheetName val="토공(우물통,기타)_"/>
      <sheetName val="7_PILE__(돌출)"/>
      <sheetName val="COMPARISON_TABLE"/>
      <sheetName val="설계기준 및 하중계산"/>
      <sheetName val="MOTOR"/>
      <sheetName val="공사현황"/>
      <sheetName val="M_DB"/>
      <sheetName val="TYPE"/>
      <sheetName val="전차선로 물량표"/>
      <sheetName val="공사비산출내역"/>
      <sheetName val="은행"/>
      <sheetName val="입력시트"/>
      <sheetName val="계산서(곡선부)"/>
      <sheetName val="-치수표(곡선부)"/>
      <sheetName val="설정"/>
      <sheetName val="코드"/>
      <sheetName val="공종별수량집계"/>
      <sheetName val="기계경비"/>
      <sheetName val="포장물량집계"/>
      <sheetName val="기계내역"/>
      <sheetName val="화단 철거"/>
      <sheetName val="2000전체분"/>
      <sheetName val="인천제철"/>
      <sheetName val="(A)내역서"/>
      <sheetName val="집계"/>
      <sheetName val="수량산출서 갑지"/>
      <sheetName val="2000년하반기"/>
      <sheetName val="수지예산"/>
      <sheetName val="예정(3)"/>
      <sheetName val="GAEYO"/>
      <sheetName val="SUMDO"/>
      <sheetName val="ENDDO"/>
      <sheetName val="PLDB"/>
      <sheetName val="AAA"/>
      <sheetName val="M-HOUR"/>
      <sheetName val="공기"/>
      <sheetName val="원가계산서"/>
      <sheetName val="inter"/>
      <sheetName val="Sheet6"/>
      <sheetName val="북방3터널"/>
      <sheetName val="전계가"/>
      <sheetName val="인건비"/>
      <sheetName val="중기집계"/>
      <sheetName val="실행"/>
      <sheetName val="예산내역서"/>
      <sheetName val="석축"/>
      <sheetName val="옥내아파트(전기)"/>
      <sheetName val="CTEMCOST"/>
      <sheetName val="DESCRIPTION"/>
      <sheetName val="내역(전체)"/>
      <sheetName val="중동공구"/>
      <sheetName val="입력값"/>
      <sheetName val="점수계산1-2"/>
      <sheetName val="중기사용료산출근거"/>
      <sheetName val="단가 및 재료비"/>
      <sheetName val="단가산출"/>
      <sheetName val="2공구산출내역"/>
      <sheetName val="국공유지및사유지"/>
      <sheetName val="평균터파기"/>
      <sheetName val="1호-아(오)0.4"/>
      <sheetName val="중기비"/>
      <sheetName val="CABLE SIZE-3"/>
      <sheetName val="대치판정"/>
      <sheetName val="예산대비"/>
      <sheetName val="0226"/>
      <sheetName val="소비자가"/>
      <sheetName val="품셈총괄표"/>
      <sheetName val="FOOTING단면력"/>
      <sheetName val="준검 내역서"/>
      <sheetName val="기초(중마오수)"/>
      <sheetName val="00000"/>
      <sheetName val="EQ"/>
      <sheetName val="포장직선구간"/>
      <sheetName val="대정2공구"/>
      <sheetName val="1호맨홀토공"/>
      <sheetName val="현장관리비"/>
      <sheetName val="3CHBDC"/>
      <sheetName val="사급자재"/>
      <sheetName val="CAT_5"/>
      <sheetName val="간접비내역-1"/>
      <sheetName val="수목표준대가"/>
      <sheetName val="costing_FE"/>
      <sheetName val="공종집계"/>
      <sheetName val="공통부대비"/>
      <sheetName val="추정공사비_산출내역1.xlsx"/>
      <sheetName val="견적대비 견적서"/>
      <sheetName val="현장별계약현황('98.10.31)"/>
      <sheetName val="BOQ"/>
      <sheetName val="건축집계"/>
      <sheetName val="Sheet16"/>
      <sheetName val="부하"/>
      <sheetName val="APT"/>
      <sheetName val="Sheet14"/>
      <sheetName val="Sheet13"/>
      <sheetName val="일위대가_호표"/>
      <sheetName val="일위대가_호표 (계약)"/>
      <sheetName val="최적단면"/>
      <sheetName val="6공구(당초)"/>
      <sheetName val="세부내역서"/>
      <sheetName val="기본DATA"/>
      <sheetName val="Model"/>
      <sheetName val="CONSTRUCTION COMPONENT"/>
      <sheetName val="결재갑지"/>
      <sheetName val="경산"/>
      <sheetName val="우수"/>
      <sheetName val="음봉방향"/>
      <sheetName val="공사비증감"/>
      <sheetName val="COPING-1"/>
      <sheetName val="역T형교대-2수량"/>
      <sheetName val="단가대비표"/>
      <sheetName val="예가표"/>
      <sheetName val="관로토공"/>
      <sheetName val="명세서"/>
      <sheetName val="접속 SLAB,BRACKET 설계"/>
      <sheetName val="가정급수관"/>
      <sheetName val="S0"/>
      <sheetName val="부속동"/>
      <sheetName val="변화치수"/>
      <sheetName val="밸브설치"/>
      <sheetName val="IMPEADENCE MAP 취수장"/>
      <sheetName val="집수정"/>
      <sheetName val="종단계산"/>
      <sheetName val="간접비계산"/>
      <sheetName val="일위대가목차"/>
      <sheetName val="약품설비"/>
      <sheetName val="1-1"/>
      <sheetName val="설계개요"/>
      <sheetName val="2. 공원조도"/>
      <sheetName val="장비사양"/>
      <sheetName val="빙장비사양"/>
      <sheetName val="Tables"/>
      <sheetName val="TYPE1"/>
      <sheetName val="공사비집계"/>
      <sheetName val="wk prgs"/>
      <sheetName val="Berm"/>
      <sheetName val="산출내역서"/>
      <sheetName val="cable data1"/>
      <sheetName val="주beam"/>
      <sheetName val="1_우편집중내역서"/>
      <sheetName val="Sheet1_(2)"/>
      <sheetName val="3_하중산정4_지지력"/>
      <sheetName val="표__지"/>
      <sheetName val="표지_(2)"/>
      <sheetName val="사각맨홀"/>
      <sheetName val="정읍농소"/>
      <sheetName val="깨기"/>
      <sheetName val="대우단가(풍산)"/>
      <sheetName val="EP0618"/>
      <sheetName val="LKVL-CK-HT-GD1"/>
      <sheetName val="TONGKE-HT"/>
      <sheetName val="BSD (2)"/>
      <sheetName val="편입용지조서"/>
      <sheetName val="물가시세"/>
      <sheetName val="빌딩 안내"/>
      <sheetName val="총수량집계표"/>
      <sheetName val="포장재료집계표"/>
      <sheetName val="2.2 S-Curve"/>
      <sheetName val="J直材4"/>
      <sheetName val="AC포장수량"/>
      <sheetName val="설직재_1"/>
      <sheetName val="경비_원본"/>
      <sheetName val="CAL"/>
      <sheetName val="도"/>
      <sheetName val="평가데이터"/>
      <sheetName val="전체내역서"/>
      <sheetName val="3.공통공사대비"/>
      <sheetName val="구조물공위치조서"/>
      <sheetName val="영동(D)"/>
      <sheetName val="공사내역서(을)실행"/>
      <sheetName val="수량"/>
      <sheetName val="아스콘단위"/>
      <sheetName val="배수개거"/>
      <sheetName val="변실"/>
      <sheetName val="이음부"/>
      <sheetName val="업무"/>
      <sheetName val="범례표"/>
      <sheetName val="항목"/>
      <sheetName val="DNW"/>
      <sheetName val="tggwan(mac)"/>
      <sheetName val="N10(미지급) "/>
      <sheetName val="(평균)"/>
      <sheetName val="청천내"/>
      <sheetName val="단면A-A(TR)"/>
      <sheetName val="수량명세서"/>
      <sheetName val="종배수관"/>
      <sheetName val="특수선일위대가"/>
      <sheetName val="개방1"/>
      <sheetName val="SG"/>
      <sheetName val="단지조성공(가포)"/>
      <sheetName val="일반수량총괄집계"/>
      <sheetName val="pvc연결관"/>
      <sheetName val="주소록2000(전화번호부)"/>
      <sheetName val="-배수구조물공토공"/>
      <sheetName val="횡배수관재료-"/>
      <sheetName val="계산서(직선부)"/>
      <sheetName val="가압장(토목)"/>
      <sheetName val="RFP002"/>
      <sheetName val="01"/>
      <sheetName val="Rooms"/>
      <sheetName val="Chiet tinh dz35"/>
      <sheetName val="TABLE DB"/>
      <sheetName val="쌍용 data base"/>
      <sheetName val="업무분장"/>
      <sheetName val="수량-가로등"/>
      <sheetName val="H-PILE수량집계"/>
      <sheetName val="해평견적"/>
      <sheetName val="돌담교 상부수량"/>
      <sheetName val="기초단가"/>
      <sheetName val="중기손료"/>
      <sheetName val="건축"/>
      <sheetName val="8.석축단위(H=1.5M)"/>
      <sheetName val="설계명세서"/>
      <sheetName val="원가계산"/>
      <sheetName val="#3_일위대가목록"/>
      <sheetName val="차수공개요"/>
      <sheetName val="골재산출"/>
      <sheetName val="당초"/>
      <sheetName val="PIPING"/>
      <sheetName val="#2_일위대가목록"/>
      <sheetName val="중기"/>
      <sheetName val="DB"/>
      <sheetName val="CTG"/>
      <sheetName val="현금및현금등가물1"/>
      <sheetName val="지장물총괄표"/>
      <sheetName val="Project Brief"/>
      <sheetName val="AILC004"/>
      <sheetName val="수로교총재료집계"/>
      <sheetName val="배수내역 (2)"/>
      <sheetName val="대포2교접속"/>
      <sheetName val="천방교접속"/>
      <sheetName val="가시설수량"/>
      <sheetName val="우수받이"/>
      <sheetName val="제원및배치"/>
      <sheetName val="돌담교_상부수량"/>
      <sheetName val="CON기초"/>
      <sheetName val="역T형교대(말뚝기초)"/>
      <sheetName val="SAP_INPUT"/>
      <sheetName val="1단계"/>
      <sheetName val="테이블"/>
      <sheetName val="장비집계"/>
      <sheetName val="자재집계표"/>
      <sheetName val="구천"/>
      <sheetName val="일위"/>
      <sheetName val="산출금액내역"/>
      <sheetName val="현장예산"/>
      <sheetName val="예총"/>
      <sheetName val="요율"/>
      <sheetName val="조경내역서"/>
      <sheetName val="안정검토"/>
      <sheetName val="단면설계"/>
      <sheetName val="공사기본내용입력"/>
      <sheetName val="동원인원"/>
      <sheetName val="2공구하도급내역서"/>
      <sheetName val="TOTAL_BOQ"/>
      <sheetName val="옹벽일반수량"/>
      <sheetName val="품셈집계표"/>
      <sheetName val="자재조사표"/>
      <sheetName val="연결관암거"/>
      <sheetName val="현장경비"/>
      <sheetName val="방배동내역(리라)"/>
      <sheetName val="건축공사집계표"/>
      <sheetName val="방배동내역 (총괄)"/>
      <sheetName val="부대공사총괄"/>
      <sheetName val="원본(갑지)"/>
      <sheetName val="단열-자재"/>
      <sheetName val="공제수량총집계표"/>
      <sheetName val="임금단가"/>
      <sheetName val="총투입계"/>
      <sheetName val="대창(함평)"/>
      <sheetName val="대창(장성)"/>
      <sheetName val="대창(함평)-창열"/>
      <sheetName val="원가"/>
      <sheetName val="연습"/>
      <sheetName val="설계서을"/>
      <sheetName val="견적"/>
      <sheetName val="수량3"/>
      <sheetName val="이토변실(A3-LINE)"/>
      <sheetName val="바닥판"/>
      <sheetName val="입력DATA"/>
      <sheetName val="흥양2교토공집계표"/>
      <sheetName val="계약ITEM"/>
      <sheetName val="중간간지 (2)"/>
      <sheetName val="escon"/>
      <sheetName val="Sheet4"/>
      <sheetName val="code HTT Thap"/>
      <sheetName val="Notes"/>
      <sheetName val="GIAVLIEU"/>
      <sheetName val="SAP"/>
      <sheetName val="Mall"/>
      <sheetName val="D&amp;W def."/>
      <sheetName val="FitOutConfCentre"/>
      <sheetName val="GVL"/>
      <sheetName val="RAB AR&amp;STR"/>
      <sheetName val="6MONTHS"/>
      <sheetName val="4-Lane bridge"/>
      <sheetName val="Z"/>
      <sheetName val="chitimc"/>
      <sheetName val="dongia (2)"/>
      <sheetName val="giathanh1"/>
      <sheetName val="t-h HA THE"/>
      <sheetName val="lam-moi"/>
      <sheetName val="THPDMoi  (2)"/>
      <sheetName val="gtrinh"/>
      <sheetName val="phuluc1"/>
      <sheetName val="DONGIA"/>
      <sheetName val="thao-go"/>
      <sheetName val="DON GIA"/>
      <sheetName val="DG"/>
      <sheetName val="dtxl"/>
      <sheetName val="CHITIET VL-NC-TT -1p"/>
      <sheetName val="TONG HOP VL-NC TT"/>
      <sheetName val="TH XL"/>
      <sheetName val="VC"/>
      <sheetName val="chitiet"/>
      <sheetName val="Tiepdia"/>
      <sheetName val="CHITIET VL-NC-TT-3p"/>
      <sheetName val="TDTKP"/>
      <sheetName val="TDTKP1"/>
      <sheetName val="KPVC-BD "/>
      <sheetName val="CHITIET VL-NC"/>
      <sheetName val="B3A - TOWER A"/>
      <sheetName val="FAB별"/>
      <sheetName val="Thuc thanh"/>
      <sheetName val="264"/>
      <sheetName val="물류최종8월7"/>
      <sheetName val="Quantity"/>
      <sheetName val="침하계"/>
      <sheetName val="SORCE1"/>
      <sheetName val="6PILE__(돌출)1"/>
      <sheetName val="1_설계조건1"/>
      <sheetName val="2_2_S-Curve"/>
      <sheetName val="1_2_1_마루높이결정"/>
      <sheetName val="3BL공동구_수량1"/>
      <sheetName val="Pier_3"/>
      <sheetName val="돌담교_상부수량1"/>
      <sheetName val="8_석축단위(H=1_5M)"/>
      <sheetName val="준검_내역서"/>
      <sheetName val="3_공통공사대비"/>
      <sheetName val="방배동내역_(총괄)"/>
      <sheetName val="PAD_TR보호대기초"/>
      <sheetName val="DI-ESTI"/>
      <sheetName val="일위대가표(유단가)"/>
      <sheetName val="Civil. Sub-Station 1"/>
      <sheetName val="Coax Designer"/>
      <sheetName val="tong du toan"/>
      <sheetName val="DAF-2"/>
      <sheetName val="TOSHIBA-Structure"/>
      <sheetName val="MAIN GATE HOUSE"/>
      <sheetName val="수리결과"/>
      <sheetName val="Rebar"/>
      <sheetName val="Bảng mã VT"/>
      <sheetName val="철거산출근거"/>
      <sheetName val="단위중량"/>
      <sheetName val="252K444"/>
      <sheetName val="기초자료"/>
      <sheetName val="암거 제원표"/>
      <sheetName val="목표세부명세"/>
      <sheetName val="수문보고"/>
      <sheetName val="BG"/>
      <sheetName val="실행내역서 "/>
      <sheetName val="접속도로"/>
      <sheetName val="汇总表"/>
      <sheetName val="7월천안현장 집계표"/>
      <sheetName val="장비.자재"/>
      <sheetName val="장비명세서"/>
      <sheetName val=" 노무집계"/>
      <sheetName val="일용노무비"/>
      <sheetName val="부대내역"/>
      <sheetName val="Multi-dims"/>
      <sheetName val="단면치수"/>
      <sheetName val="배수관산출"/>
      <sheetName val="하중계산"/>
      <sheetName val="단위수량산출"/>
      <sheetName val="기초코드"/>
      <sheetName val="간접경상비"/>
      <sheetName val="노임단가기준"/>
      <sheetName val="2.단면가정 "/>
      <sheetName val="수량산출서"/>
      <sheetName val="6.단면검토"/>
      <sheetName val="Bìa"/>
      <sheetName val="Bảng KLHT"/>
      <sheetName val="RC WORK"/>
      <sheetName val="6PILE__(돌출)2"/>
      <sheetName val="내역서_2"/>
      <sheetName val="1_설계조건2"/>
      <sheetName val="돌담교_상부수량2"/>
      <sheetName val="8_석축단위(H=1_5M)1"/>
      <sheetName val="3BL공동구_수량2"/>
      <sheetName val="준검_내역서1"/>
      <sheetName val="3_공통공사대비1"/>
      <sheetName val="방배동내역_(총괄)1"/>
      <sheetName val="설명서_1"/>
      <sheetName val="플랜트_설치1"/>
      <sheetName val="8_PILE__(돌출)1"/>
      <sheetName val="COMPARISON_TABLE1"/>
      <sheetName val="crude_SLAB_RE-bar1"/>
      <sheetName val="CRUDE_RE-bar1"/>
      <sheetName val="1_설계기준1"/>
      <sheetName val="신규_수주분(사용자_정의)1"/>
      <sheetName val="단면_(2)1"/>
      <sheetName val="1_2_1_마루높이결정1"/>
      <sheetName val="3_하중산정4_지지력1"/>
      <sheetName val="표지_(2)1"/>
      <sheetName val="2_입력sheet1"/>
      <sheetName val="DATA_입력란1"/>
      <sheetName val="1_우편집중내역서1"/>
      <sheetName val="Pier_31"/>
      <sheetName val="2_가정단면1"/>
      <sheetName val="7_PILE__(돌출)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2_2_S-Curve1"/>
      <sheetName val="PAD_TR보호대기초1"/>
      <sheetName val="(3_품질관리_시험_총괄표)1"/>
      <sheetName val="Chiet_tinh_dz35"/>
      <sheetName val="TABLE_DB"/>
      <sheetName val="쌍용_data_base"/>
      <sheetName val="code_HTT_Thap"/>
      <sheetName val="dongia_(2)"/>
      <sheetName val="RAB_AR&amp;STR"/>
      <sheetName val="Civil__Sub-Station_1"/>
      <sheetName val="실행내역서_"/>
      <sheetName val="Thuc_thanh"/>
      <sheetName val="D&amp;W_def_"/>
      <sheetName val="4-Lane_bridge"/>
      <sheetName val="PKKK"/>
      <sheetName val="Kính"/>
      <sheetName val="Bảng Phân Tích Chi Phí"/>
      <sheetName val="MTP"/>
      <sheetName val="dnc4"/>
      <sheetName val="Gia VL,NC,M"/>
      <sheetName val="Phan chung"/>
      <sheetName val="Names"/>
      <sheetName val="Tom tat gia du thau"/>
      <sheetName val="1_MV"/>
      <sheetName val="MTC"/>
      <sheetName val="Tien do TV"/>
      <sheetName val="Ts"/>
      <sheetName val="QD957"/>
      <sheetName val="Config"/>
      <sheetName val="CP Du phong"/>
      <sheetName val="THCP Lap dat"/>
      <sheetName val="THCP xay dung"/>
      <sheetName val="Tong hop kinh phi"/>
      <sheetName val="Earthwork"/>
      <sheetName val="CFS3"/>
      <sheetName val="SITE-E"/>
      <sheetName val="경비"/>
      <sheetName val="제수"/>
      <sheetName val="3련 BOX"/>
      <sheetName val="위치조서"/>
      <sheetName val="D-철근총괄"/>
      <sheetName val="BOX"/>
      <sheetName val="상세"/>
      <sheetName val="직노"/>
      <sheetName val="Sheet1_(2)1"/>
      <sheetName val="별표_1"/>
      <sheetName val="토공(우물통,기타)_1"/>
      <sheetName val="표__지1"/>
      <sheetName val="BOX(1_5X1_5)1"/>
      <sheetName val="전선_및_전선관"/>
      <sheetName val="단면__2_"/>
      <sheetName val="ENE-CAL_1"/>
      <sheetName val="ITB_COST"/>
      <sheetName val="_냉각수펌프"/>
      <sheetName val="2011_(4)"/>
      <sheetName val="설계기준_및_하중계산"/>
      <sheetName val="1062-X방향_"/>
      <sheetName val="11_자재단가"/>
      <sheetName val="역T형(H=6_0)_(2)"/>
      <sheetName val="각사별공사비분개_"/>
      <sheetName val="1__설계조건_2_단면가정_3__하중계산"/>
      <sheetName val="전차선로_물량표"/>
      <sheetName val="단가_및_재료비"/>
      <sheetName val="추정공사비_산출내역1_xlsx"/>
      <sheetName val="Dike_for_49T03_&amp;_49T04"/>
      <sheetName val="Dike_for_49T02,_05~07,_19_(1)"/>
      <sheetName val="수량산출서_갑지"/>
      <sheetName val="견적대비_견적서"/>
      <sheetName val="1호-아(오)0_4"/>
      <sheetName val="CONSTRUCTION_COMPONENT"/>
      <sheetName val="접속_SLAB,BRACKET_설계"/>
      <sheetName val="빌딩_안내"/>
      <sheetName val="공정별_수량산출서"/>
      <sheetName val="자재_및_폐기물견적(2008)"/>
      <sheetName val="화단_철거"/>
      <sheetName val="CABLE_SIZE-3"/>
      <sheetName val="cable_data1"/>
      <sheetName val="wk_prgs"/>
      <sheetName val="자재_집계표"/>
      <sheetName val="IMPEADENCE_MAP_취수장"/>
      <sheetName val="일위대가_호표_(계약)"/>
      <sheetName val="2__공원조도"/>
      <sheetName val="Contents"/>
      <sheetName val="마산월령동골조물량변경"/>
      <sheetName val="Macro(전동기)"/>
      <sheetName val="직접인건비"/>
      <sheetName val="단가산출총괄표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1.폐기물집계표"/>
      <sheetName val="PAINT (2)"/>
      <sheetName val="자재단가대비표"/>
      <sheetName val="초기화면"/>
      <sheetName val="성곽내역서"/>
      <sheetName val="EQUIP-H"/>
      <sheetName val="화산경계"/>
      <sheetName val="I.설계조건"/>
      <sheetName val="을지"/>
      <sheetName val="공동구수량"/>
      <sheetName val="96정변2"/>
      <sheetName val="BOX수량"/>
      <sheetName val="공사개요"/>
      <sheetName val="설계예시"/>
      <sheetName val="입력자료"/>
      <sheetName val="내역서1999.8최종"/>
      <sheetName val="내역서 제출"/>
      <sheetName val="FILE1"/>
      <sheetName val="견적단가"/>
      <sheetName val="CON'C"/>
      <sheetName val="I一般比"/>
      <sheetName val="건축명"/>
      <sheetName val="기계명"/>
      <sheetName val="전기명"/>
      <sheetName val="토목명"/>
      <sheetName val="내역1"/>
      <sheetName val="단중표"/>
      <sheetName val="구체"/>
      <sheetName val="좌측날개벽"/>
      <sheetName val="우측날개벽"/>
      <sheetName val="setup"/>
      <sheetName val="12호기내역서(건축분)"/>
      <sheetName val="환경기계공정표 (3)"/>
      <sheetName val="시설물단가표"/>
      <sheetName val="노무비단가표"/>
      <sheetName val="기초자료입력"/>
      <sheetName val="파형강관집계"/>
      <sheetName val="설비"/>
      <sheetName val="품셈"/>
      <sheetName val="인부임"/>
      <sheetName val="원가+내역"/>
      <sheetName val="배관배선 단가조사"/>
      <sheetName val="일위대가집계"/>
      <sheetName val="선정요령"/>
      <sheetName val="입력란"/>
      <sheetName val="97노임단가"/>
      <sheetName val="본선차로수량집계표"/>
      <sheetName val="SANBAISU"/>
      <sheetName val="96보완계획7.12"/>
      <sheetName val="중기사용료"/>
      <sheetName val="2002하반기노임기준"/>
      <sheetName val="9.정착구 보강"/>
      <sheetName val="단가 (2)"/>
      <sheetName val="심사공종"/>
      <sheetName val="절대삭제금지"/>
      <sheetName val="시운전연료"/>
      <sheetName val="b_balju"/>
      <sheetName val="수량증감표"/>
      <sheetName val="터파기운반비산출"/>
      <sheetName val="산적토운반비산출"/>
      <sheetName val="적용단가"/>
      <sheetName val="비교1"/>
      <sheetName val="구의33고"/>
      <sheetName val="연장및면적(좌측)"/>
      <sheetName val="구조물터파기수량집계"/>
      <sheetName val="배수공 시멘트 및 골재량 산출"/>
      <sheetName val="공량(1월22일)"/>
      <sheetName val="측구터파기공수량집계"/>
      <sheetName val="빗물받이(910-510-410)"/>
      <sheetName val="우수맨홀공제단위수량"/>
      <sheetName val="일반수량"/>
      <sheetName val="총집계표"/>
      <sheetName val="slurrywall설계가"/>
      <sheetName val="1차 내역서"/>
      <sheetName val="할증"/>
      <sheetName val="실행내역서"/>
      <sheetName val="확약서"/>
      <sheetName val="물가대비표"/>
      <sheetName val="Sheet2 (2)"/>
      <sheetName val="변경비교-을"/>
      <sheetName val="건축내역서 (경제상무실)"/>
      <sheetName val="수산(당)"/>
      <sheetName val="화설내"/>
      <sheetName val="본사공가현황"/>
      <sheetName val="토목검측서"/>
      <sheetName val="관급자재"/>
      <sheetName val="9811"/>
      <sheetName val="신호등일위대가"/>
      <sheetName val="흄관기초"/>
      <sheetName val="내역서단가산출용"/>
      <sheetName val="하조서"/>
      <sheetName val="현장경상비"/>
      <sheetName val="database"/>
      <sheetName val="15"/>
      <sheetName val="준공평가"/>
      <sheetName val="98NS-N"/>
      <sheetName val="200"/>
      <sheetName val="몰탈"/>
      <sheetName val="집수정(600-700)"/>
      <sheetName val="내역서01"/>
      <sheetName val="1.수인터널"/>
      <sheetName val="오수주요자재"/>
      <sheetName val="조건"/>
      <sheetName val="T13(P68~72,78)"/>
      <sheetName val="MAT"/>
      <sheetName val="연도별cash"/>
      <sheetName val="공통가설공사"/>
      <sheetName val="항목등록"/>
      <sheetName val="102역사"/>
      <sheetName val="신고조서"/>
      <sheetName val="공사비총괄표"/>
      <sheetName val="101동"/>
      <sheetName val="총괄내역"/>
      <sheetName val="97년 추정"/>
      <sheetName val="추가예산"/>
      <sheetName val="월말"/>
      <sheetName val="간접1"/>
      <sheetName val="직접공사비"/>
      <sheetName val="0506생활권구적"/>
      <sheetName val="공정코드"/>
      <sheetName val="우수내용"/>
      <sheetName val="내역_ver1.0"/>
      <sheetName val="기성내역"/>
      <sheetName val="99총공사내역서"/>
      <sheetName val="차수"/>
      <sheetName val="노무비"/>
      <sheetName val="단양 00 아파트-세부내역"/>
      <sheetName val="일위대가목록"/>
      <sheetName val="적용토목"/>
      <sheetName val="재료집계표"/>
      <sheetName val="신천3호용수로"/>
      <sheetName val="각종양식"/>
      <sheetName val="암거단위"/>
      <sheetName val="오동"/>
      <sheetName val="대조"/>
      <sheetName val="나한"/>
      <sheetName val="단가표"/>
      <sheetName val="RAMP 단면(R2)"/>
      <sheetName val="토목내역서 (도급단가)"/>
      <sheetName val="예산M11A"/>
      <sheetName val="목차 "/>
      <sheetName val="NYS"/>
      <sheetName val="도로경계단위"/>
      <sheetName val="4.2유효폭의 계산"/>
      <sheetName val="시중노임단가"/>
      <sheetName val="발주내역"/>
      <sheetName val="세골재  T2 변경 현황"/>
      <sheetName val="0.단가"/>
      <sheetName val="토공 total"/>
      <sheetName val="PSCbeam설계"/>
      <sheetName val="내역서중"/>
      <sheetName val="접지수량"/>
      <sheetName val="공사착공계"/>
      <sheetName val="EQT-ESTN"/>
      <sheetName val="실행내역"/>
      <sheetName val="양식3"/>
      <sheetName val="세부내역서(전기)"/>
      <sheetName val="CC16-내역서"/>
      <sheetName val="이토변실"/>
      <sheetName val="단위단가"/>
      <sheetName val="건축공사실행"/>
      <sheetName val="식재가격"/>
      <sheetName val="일위목록"/>
      <sheetName val="조명일위"/>
      <sheetName val="기본1"/>
      <sheetName val="수정일위대가"/>
      <sheetName val="MAIN_TABLE"/>
      <sheetName val="자재단가비교표"/>
      <sheetName val="4. 주형설계"/>
      <sheetName val="1,2공구원가계산서"/>
      <sheetName val="1공구산출내역서"/>
      <sheetName val="수량집"/>
      <sheetName val="골조"/>
      <sheetName val="2.단면가정"/>
      <sheetName val="수우미양가(Vlookup)"/>
      <sheetName val="집계표(OPTION)"/>
      <sheetName val="지중자재단가"/>
      <sheetName val="계수시트"/>
      <sheetName val="입력변수"/>
      <sheetName val="개인"/>
      <sheetName val="인수공규격"/>
      <sheetName val="노무비 근거"/>
      <sheetName val="MAIN"/>
      <sheetName val="지장물_data"/>
      <sheetName val="ATM기초철가"/>
      <sheetName val="CIVIL4"/>
      <sheetName val=" 총괄표"/>
      <sheetName val="내역서적용수량"/>
      <sheetName val="수안보-MBR1"/>
      <sheetName val="도수로수량산출"/>
      <sheetName val="단가비교표_공통1"/>
      <sheetName val="제경비"/>
      <sheetName val="Customer Databas"/>
      <sheetName val="대부예산서"/>
      <sheetName val="표준차도부연장집계-ASP"/>
      <sheetName val="종배수관면벽구"/>
      <sheetName val="종배수관위치조서"/>
      <sheetName val="1련박스"/>
      <sheetName val="조경일람"/>
      <sheetName val="일위(수원)"/>
      <sheetName val="바닥판의 설계"/>
      <sheetName val="전체제잡비"/>
      <sheetName val="미드수량"/>
      <sheetName val="보도단위"/>
      <sheetName val="배수장토목공사비"/>
      <sheetName val="건축-물가변동"/>
      <sheetName val="암거공"/>
      <sheetName val="경영상태"/>
      <sheetName val="내역서(토목)"/>
      <sheetName val="공문"/>
      <sheetName val="STRA2"/>
      <sheetName val="가감수량"/>
      <sheetName val="BLOCK(1)"/>
      <sheetName val="S.중기사용료"/>
      <sheetName val="설계"/>
      <sheetName val="수문일1"/>
      <sheetName val="대전노은1차_조적_집계표"/>
      <sheetName val="차선도색수량집계"/>
      <sheetName val="배수공BOQ"/>
      <sheetName val="우각부보강"/>
      <sheetName val="Bao cao hao hut VT-TR"/>
      <sheetName val="125x125"/>
      <sheetName val="tifico"/>
      <sheetName val="Du toan"/>
      <sheetName val="Items"/>
      <sheetName val="Detail"/>
      <sheetName val="¥ "/>
      <sheetName val="KLall"/>
      <sheetName val="DTTC CHI TIET"/>
      <sheetName val="SP10"/>
      <sheetName val="BechLab"/>
      <sheetName val="Rates"/>
      <sheetName val="당진1,2호기전선관설치및접지4차공사내역서-을지"/>
      <sheetName val="실행(ALT1)"/>
      <sheetName val="금액"/>
      <sheetName val="조직"/>
      <sheetName val="Currency Rate"/>
      <sheetName val="MTO REV.2(ARMOR)"/>
      <sheetName val="TEN CONG TRINH"/>
      <sheetName val="VXXXXXX"/>
      <sheetName val="파일의이용"/>
      <sheetName val="이름정의"/>
      <sheetName val="교대철근집계"/>
      <sheetName val="계양가시설"/>
      <sheetName val="일위단위"/>
      <sheetName val="고유코드_설계"/>
      <sheetName val="PROJECT BRIEF(EX.NEW)"/>
      <sheetName val="Site Expenses"/>
      <sheetName val="실행견적"/>
      <sheetName val="현장관리비참조"/>
      <sheetName val="다곡2교"/>
      <sheetName val="s"/>
      <sheetName val="용역비내역-진짜"/>
      <sheetName val="1000 DB구축 부표"/>
      <sheetName val="환율CHANGE"/>
      <sheetName val="EACT10"/>
      <sheetName val="현금흐름"/>
      <sheetName val="상 부"/>
      <sheetName val="9-1차이내역"/>
      <sheetName val="내역갑지"/>
      <sheetName val="D+W"/>
      <sheetName val="INFOR-ST"/>
      <sheetName val="kpxlc"/>
      <sheetName val="kpxld"/>
      <sheetName val="VTu"/>
      <sheetName val="D_MUC"/>
      <sheetName val="Unit price"/>
      <sheetName val="p"/>
      <sheetName val="Define finishing"/>
      <sheetName val="SEX"/>
      <sheetName val="BIDDING-SUM"/>
      <sheetName val="PTĐG"/>
      <sheetName val="RATE"/>
      <sheetName val="MA"/>
      <sheetName val="Tiến độ  Rev1 (phói hợp)"/>
      <sheetName val="Level 2"/>
      <sheetName val="VT190111"/>
      <sheetName val="TH-XL"/>
      <sheetName val="PNT-QUOT-#3"/>
      <sheetName val="Keothep"/>
      <sheetName val="Re-bar"/>
      <sheetName val="HS"/>
      <sheetName val="Cst Pkg-Eden"/>
      <sheetName val="Chi tiết cấu tạo giá (2)"/>
      <sheetName val="SUMMARY-HT Thô"/>
      <sheetName val="02.PHAT SINH TANG"/>
      <sheetName val="DT"/>
      <sheetName val="TONG HOP XIN GIA"/>
      <sheetName val="Bảng_mã_VT"/>
      <sheetName val="tong_du_toan"/>
      <sheetName val="Cover"/>
      <sheetName val="Sheet"/>
      <sheetName val="DANHMUC"/>
      <sheetName val="電気設備表"/>
      <sheetName val="1.R18 BF"/>
      <sheetName val="A"/>
      <sheetName val="G"/>
      <sheetName val="F-B"/>
      <sheetName val="H-J"/>
      <sheetName val="6.External works-R18"/>
      <sheetName val="May"/>
      <sheetName val="Profile"/>
      <sheetName val="bill 3 - D Wall"/>
      <sheetName val="KHOI LUONG15-4"/>
      <sheetName val="NC"/>
      <sheetName val="Tro giup"/>
      <sheetName val="Villa A"/>
      <sheetName val="Div26 - Elect"/>
      <sheetName val="CPTNo"/>
      <sheetName val="COAT&amp;WRAP-QIOT-#3"/>
      <sheetName val="Parem"/>
      <sheetName val="Ref"/>
      <sheetName val="VO"/>
      <sheetName val="Xuly Data"/>
      <sheetName val="CSVC LD"/>
      <sheetName val="Ten_NVKD"/>
      <sheetName val="Setting"/>
      <sheetName val="dtct cong"/>
      <sheetName val="Buy vs. Lease Car"/>
      <sheetName val="BQ"/>
      <sheetName val="Costmaster"/>
      <sheetName val="Cash Flow bulanan"/>
      <sheetName val="Isolasi Luar Dalam"/>
      <sheetName val="Isolasi Luar"/>
      <sheetName val="8521"/>
      <sheetName val="Y_WORK"/>
      <sheetName val="運転条件一覧"/>
      <sheetName val="97 사업추정(WEKI)"/>
      <sheetName val="농로수량집계"/>
      <sheetName val="농로토공집계"/>
      <sheetName val="입찰견적보고서"/>
      <sheetName val="4)유동표"/>
      <sheetName val="CODE1"/>
      <sheetName val="CODE2"/>
      <sheetName val="예산서"/>
      <sheetName val="판"/>
      <sheetName val="공사계약현황"/>
      <sheetName val="현황"/>
      <sheetName val="CAUDIT"/>
      <sheetName val="부재치수입력"/>
      <sheetName val="N10(미지급)_"/>
      <sheetName val="N10(미지급)_1"/>
      <sheetName val="기준Data"/>
      <sheetName val="의왕F사"/>
      <sheetName val="가공사"/>
      <sheetName val="참조영역"/>
      <sheetName val="신구계정대사표"/>
      <sheetName val="CALCULATION"/>
      <sheetName val="static.cal"/>
      <sheetName val="Total Progress (2)"/>
      <sheetName val="1.일반수량산출근거"/>
      <sheetName val="计算稿"/>
      <sheetName val="노동부"/>
      <sheetName val="구성비"/>
      <sheetName val="Financial impact"/>
      <sheetName val="Sch7a (토요일)"/>
      <sheetName val="DI_전처리 단가집(GP1 실적가)"/>
      <sheetName val="XXXXXX"/>
      <sheetName val="조도"/>
      <sheetName val="동력"/>
      <sheetName val="변압기"/>
      <sheetName val="발전기"/>
      <sheetName val="간선"/>
      <sheetName val="도체종-상수표"/>
      <sheetName val="Sheet8"/>
      <sheetName val="Sheet9"/>
      <sheetName val="Sheet11"/>
      <sheetName val="Sheet12"/>
      <sheetName val="전기자료"/>
      <sheetName val="DUT-BAT1"/>
      <sheetName val="GEN"/>
      <sheetName val="합천내역"/>
      <sheetName val="단가산출서"/>
      <sheetName val="배수관접합및부설  "/>
      <sheetName val="본장"/>
      <sheetName val="깨기수량집계"/>
      <sheetName val="계획집계"/>
      <sheetName val=""/>
      <sheetName val="내역서(우)"/>
      <sheetName val="건설성적"/>
      <sheetName val="콘크리트측구연장"/>
      <sheetName val="총괄설계내역서"/>
      <sheetName val="표 지"/>
      <sheetName val="인사자료총집계"/>
      <sheetName val="5지구단위"/>
      <sheetName val="b_balju_cho"/>
      <sheetName val="INTRO.(X)"/>
      <sheetName val="시설물"/>
      <sheetName val="식재출력용"/>
      <sheetName val="유지관리"/>
      <sheetName val="Cover (x)"/>
      <sheetName val="SORT"/>
      <sheetName val="Cor Apt"/>
      <sheetName val="DTCT"/>
      <sheetName val="2.1 受電設備棟"/>
      <sheetName val="2.2 受・防火水槽"/>
      <sheetName val="2.3 排水処理設備棟"/>
      <sheetName val="2.4 倉庫棟"/>
      <sheetName val="2.5 守衛棟"/>
      <sheetName val="daf-3(OK)"/>
      <sheetName val="daf-7(OK)"/>
      <sheetName val="Cash Flow"/>
      <sheetName val="Yield"/>
      <sheetName val="CPBTXM-THUONG"/>
      <sheetName val="Xunit (단위환산)"/>
      <sheetName val="고객사 관리 코드"/>
      <sheetName val="단"/>
      <sheetName val="연부97-1"/>
      <sheetName val="울산자동제어"/>
      <sheetName val="Xunit_(단위환산)"/>
      <sheetName val="고객사_관리_코드"/>
      <sheetName val="인상효1"/>
      <sheetName val="HE SO DIEU CHINH"/>
      <sheetName val="VCV-BE-TONG"/>
      <sheetName val="6PILE__(돌출)3"/>
      <sheetName val="내역서_3"/>
      <sheetName val="1_설계조건3"/>
      <sheetName val="2_2_S-Curve2"/>
      <sheetName val="RAB_AR&amp;STR1"/>
      <sheetName val="8_PILE__(돌출)2"/>
      <sheetName val="Chiet_tinh_dz351"/>
      <sheetName val="TABLE_DB1"/>
      <sheetName val="쌍용_data_base1"/>
      <sheetName val="플랜트_설치2"/>
      <sheetName val="단면_(2)2"/>
      <sheetName val="code_HTT_Thap1"/>
      <sheetName val="4-Lane_bridge1"/>
      <sheetName val="dongia_(2)1"/>
      <sheetName val="t-h_HA_THE"/>
      <sheetName val="THPDMoi__(2)"/>
      <sheetName val="DON_GIA"/>
      <sheetName val="CHITIET_VL-NC-TT_-1p"/>
      <sheetName val="TONG_HOP_VL-NC_TT"/>
      <sheetName val="TH_XL"/>
      <sheetName val="CHITIET_VL-NC-TT-3p"/>
      <sheetName val="KPVC-BD_"/>
      <sheetName val="CHITIET_VL-NC"/>
      <sheetName val="B3A_-_TOWER_A"/>
      <sheetName val="D&amp;W_def_1"/>
      <sheetName val="돌담교_상부수량3"/>
      <sheetName val="8_석축단위(H=1_5M)2"/>
      <sheetName val="3BL공동구_수량3"/>
      <sheetName val="준검_내역서2"/>
      <sheetName val="3_공통공사대비2"/>
      <sheetName val="방배동내역_(총괄)2"/>
      <sheetName val="설명서_2"/>
      <sheetName val="COMPARISON_TABLE2"/>
      <sheetName val="crude_SLAB_RE-bar2"/>
      <sheetName val="CRUDE_RE-bar2"/>
      <sheetName val="1_설계기준2"/>
      <sheetName val="신규_수주분(사용자_정의)2"/>
      <sheetName val="1_2_1_마루높이결정2"/>
      <sheetName val="3_하중산정4_지지력2"/>
      <sheetName val="표지_(2)2"/>
      <sheetName val="2_입력sheet2"/>
      <sheetName val="DATA_입력란2"/>
      <sheetName val="1_우편집중내역서2"/>
      <sheetName val="Pier_32"/>
      <sheetName val="2_가정단면2"/>
      <sheetName val="7_PILE__(돌출)2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Thuc_thanh1"/>
      <sheetName val="(3_품질관리_시험_총괄표)2"/>
      <sheetName val="PAD_TR보호대기초2"/>
      <sheetName val="Civil__Sub-Station_11"/>
      <sheetName val="Coax_Designer"/>
      <sheetName val="MAIN_GATE_HOUSE"/>
      <sheetName val="Gia_VL,NC,M"/>
      <sheetName val="Phan_chung"/>
      <sheetName val="Tom_tat_gia_du_thau"/>
      <sheetName val="Bảng_Phân_Tích_Chi_Phí"/>
      <sheetName val="실행내역서_1"/>
      <sheetName val="Tien_do_TV"/>
      <sheetName val="CP_Du_phong"/>
      <sheetName val="THCP_Lap_dat"/>
      <sheetName val="THCP_xay_dung"/>
      <sheetName val="Tong_hop_kinh_phi"/>
      <sheetName val="Bảng_KLHT"/>
      <sheetName val="RC_WORK"/>
      <sheetName val="배수내역_(2)"/>
      <sheetName val="Bao_cao_hao_hut_VT-TR"/>
      <sheetName val="¥_"/>
      <sheetName val="DTTC_CHI_TIET"/>
      <sheetName val="Du_toan"/>
      <sheetName val="MTO_REV_2(ARMOR)"/>
      <sheetName val="TEN_CONG_TRINH"/>
      <sheetName val="환경기계공정표_(3)"/>
      <sheetName val="배관배선_단가조사"/>
      <sheetName val="9_정착구_보강"/>
      <sheetName val="단가_(2)"/>
      <sheetName val="96보완계획7_12"/>
      <sheetName val="배수공_시멘트_및_골재량_산출"/>
      <sheetName val="1차_내역서"/>
      <sheetName val="1_수인터널"/>
      <sheetName val="Sheet2_(2)"/>
      <sheetName val="건축내역서_(경제상무실)"/>
      <sheetName val="BSD_(2)"/>
      <sheetName val="내역서1999_8최종"/>
      <sheetName val="PROJECT_BRIEF(EX_NEW)"/>
      <sheetName val="Site_Expenses"/>
      <sheetName val="1000_DB구축_부표"/>
      <sheetName val="상_부"/>
      <sheetName val="Cash_Flow_bulanan"/>
      <sheetName val="Currency_Rate"/>
      <sheetName val="MU"/>
      <sheetName val="tra VL"/>
      <sheetName val="8.3해석단면 선정"/>
      <sheetName val="Ⅴ-2.공종별내역"/>
      <sheetName val="관보호공단위수량"/>
      <sheetName val="관경결정"/>
      <sheetName val="KLDT DIEN"/>
      <sheetName val="PTVT DIEN"/>
      <sheetName val="t-h_HA_THE1"/>
      <sheetName val="THPDMoi__(2)1"/>
      <sheetName val="DON_GIA1"/>
      <sheetName val="CHITIET_VL-NC-TT_-1p1"/>
      <sheetName val="TONG_HOP_VL-NC_TT1"/>
      <sheetName val="TH_XL1"/>
      <sheetName val="CHITIET_VL-NC-TT-3p1"/>
      <sheetName val="KPVC-BD_1"/>
      <sheetName val="CHITIET_VL-NC1"/>
      <sheetName val="B3A_-_TOWER_A1"/>
      <sheetName val="Coax_Designer1"/>
      <sheetName val="MAIN_GATE_HOUSE1"/>
      <sheetName val="Bảng_Phân_Tích_Chi_Phí1"/>
      <sheetName val="tong_du_toan1"/>
      <sheetName val="Gia_VL,NC,M1"/>
      <sheetName val="Phan_chung1"/>
      <sheetName val="Tom_tat_gia_du_thau1"/>
      <sheetName val="Tien_do_TV1"/>
      <sheetName val="CP_Du_phong1"/>
      <sheetName val="THCP_Lap_dat1"/>
      <sheetName val="THCP_xay_dung1"/>
      <sheetName val="Tong_hop_kinh_phi1"/>
      <sheetName val="Bảng_mã_VT1"/>
      <sheetName val="Bao_cao_hao_hut_VT-TR1"/>
      <sheetName val="Lookups"/>
      <sheetName val="Add cost08"/>
      <sheetName val="SumBricks08"/>
      <sheetName val="SCOPE OF WORK"/>
      <sheetName val="Gia"/>
      <sheetName val="PH 5"/>
      <sheetName val="Dầm -4.7m"/>
      <sheetName val="Phu cap"/>
      <sheetName val="CE(E)"/>
      <sheetName val="CE(M)"/>
      <sheetName val="Project Data"/>
      <sheetName val="수정시산표"/>
      <sheetName val="FD"/>
      <sheetName val="GI"/>
      <sheetName val="EE (3)"/>
      <sheetName val="PAVEMENT"/>
      <sheetName val="TRAFFIC"/>
      <sheetName val="NOTE"/>
      <sheetName val="Cấu tạo giá"/>
      <sheetName val="KUNGDEVI"/>
      <sheetName val="마감사양"/>
      <sheetName val="DFA"/>
      <sheetName val="StaffList-OLD"/>
      <sheetName val="Budget Code"/>
      <sheetName val="TinhGiaNC"/>
      <sheetName val="Thiet Bi"/>
      <sheetName val="VCBo"/>
      <sheetName val="Phan tich"/>
      <sheetName val="TH Vat tu"/>
      <sheetName val="TH Kinh phi"/>
      <sheetName val="BocXep"/>
      <sheetName val="TinhGiaMTC"/>
      <sheetName val="TH MTC"/>
      <sheetName val="TH N.Cong"/>
      <sheetName val="Bang KL"/>
      <sheetName val="VCThuy"/>
      <sheetName val="Cover page"/>
      <sheetName val="Inputs_Sens"/>
      <sheetName val="IS_Sum_CM"/>
      <sheetName val="Daf 1"/>
      <sheetName val="조도계산서 (도서)"/>
      <sheetName val="대전(세창동)"/>
      <sheetName val="공사비 증감 내역서"/>
      <sheetName val="기본"/>
      <sheetName val="수주추정"/>
      <sheetName val="흙쌓기도수로설치현황"/>
      <sheetName val="시점교대"/>
      <sheetName val="소보"/>
      <sheetName val="포장면적집계"/>
      <sheetName val="수로BOX"/>
      <sheetName val="신규보류입력"/>
      <sheetName val="POL6차-PIPING"/>
      <sheetName val="토공개요C"/>
      <sheetName val="정공공사"/>
      <sheetName val="안전장치"/>
      <sheetName val="예산명세서"/>
      <sheetName val="Macro2"/>
      <sheetName val="년도별노임표"/>
      <sheetName val="중기목록표"/>
      <sheetName val="건축계약내역"/>
      <sheetName val="대전가오_견출_집계표"/>
      <sheetName val="공사"/>
      <sheetName val="도로"/>
      <sheetName val="노무비단가"/>
      <sheetName val="관급자재대"/>
      <sheetName val="2.토목공사"/>
      <sheetName val="노임,재료비"/>
      <sheetName val="골조시행"/>
      <sheetName val="건물철거"/>
      <sheetName val="기타배수구조물깨기-단위수량"/>
      <sheetName val="초"/>
      <sheetName val="관경별내역서"/>
      <sheetName val="원가&amp;하도급원가"/>
      <sheetName val="설계설명서"/>
      <sheetName val="개별직종노임단가(2003.9)"/>
      <sheetName val="청주(철골발주의뢰서)"/>
      <sheetName val="2-1. 경관조명 내역총괄표"/>
      <sheetName val="각형맨홀"/>
      <sheetName val="pier-1"/>
      <sheetName val="건축내역서"/>
      <sheetName val="설비내역서"/>
      <sheetName val="전기내역서"/>
      <sheetName val="II손익관리"/>
      <sheetName val="기본단가표"/>
      <sheetName val="노임단가 (2)"/>
      <sheetName val="적용기준"/>
      <sheetName val="내역을"/>
      <sheetName val="AS포장복구 "/>
      <sheetName val="문산방향-교대(A2)"/>
      <sheetName val="건축일위"/>
      <sheetName val="그라우팅일위"/>
      <sheetName val="설계변경총괄표(계산식)"/>
      <sheetName val="운임료"/>
      <sheetName val="작업입력"/>
      <sheetName val="2003상반기노임기준"/>
      <sheetName val="날개벽(TYPE2)"/>
      <sheetName val="보도교산출근거"/>
      <sheetName val="토공개요"/>
      <sheetName val="토공(1)"/>
      <sheetName val="공종별자재"/>
      <sheetName val="준공조서"/>
      <sheetName val="공사준공계"/>
      <sheetName val="준공검사보고서"/>
      <sheetName val="투찰"/>
      <sheetName val="L_RPTB02_01"/>
      <sheetName val="A2"/>
      <sheetName val=" 상부공통집계(총괄)"/>
      <sheetName val="방수"/>
      <sheetName val="포장자재집계표"/>
      <sheetName val="EQUIP LIST"/>
      <sheetName val="기본일위"/>
      <sheetName val="중기단가LIST"/>
      <sheetName val="산출기준"/>
      <sheetName val="개별직종노임"/>
      <sheetName val="엔지니어링노임"/>
      <sheetName val="2"/>
      <sheetName val="터파기단면도(보도)"/>
      <sheetName val="격점수량"/>
      <sheetName val="기존건물 깨기원단위"/>
      <sheetName val="시장성초안camera"/>
      <sheetName val="장비종합부표"/>
      <sheetName val="집계표_식재"/>
      <sheetName val="부표"/>
      <sheetName val="기본데이타입력"/>
      <sheetName val="단가산출2"/>
      <sheetName val="HVAC"/>
      <sheetName val="대공종"/>
      <sheetName val="실행내역(10.13)"/>
      <sheetName val="도급"/>
      <sheetName val="1구간FRP수량산출"/>
      <sheetName val="JUCKEYK"/>
      <sheetName val="노.표-조"/>
      <sheetName val="단관데이터"/>
      <sheetName val="이형관데이터"/>
      <sheetName val="가설공사비"/>
      <sheetName val="도로구조공사비"/>
      <sheetName val="도로토공공사비"/>
      <sheetName val="여수토공사비"/>
      <sheetName val="철거현황"/>
      <sheetName val="준공정산"/>
      <sheetName val="2000노임기준"/>
      <sheetName val="노무자도장2"/>
      <sheetName val="목포방향"/>
      <sheetName val="식재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토목공사일반"/>
      <sheetName val="unitpric"/>
      <sheetName val="noyim"/>
      <sheetName val="99노임단가"/>
      <sheetName val="준비공"/>
      <sheetName val="목교수량산출"/>
      <sheetName val="물가단가"/>
      <sheetName val="제표일위대가"/>
      <sheetName val="208-238"/>
      <sheetName val="철근량 산정"/>
      <sheetName val="구분표"/>
      <sheetName val="개거산출내역"/>
      <sheetName val="연동내역"/>
      <sheetName val="슬래브 -연속(3경간)"/>
      <sheetName val="고창방향"/>
      <sheetName val="토공분배표"/>
      <sheetName val="산출3-동력"/>
      <sheetName val="산출4-전등"/>
      <sheetName val="종배수단위_CON기초"/>
      <sheetName val="터널굴착단산"/>
      <sheetName val="총 원가계산"/>
      <sheetName val="위생"/>
      <sheetName val="산출2-전력"/>
      <sheetName val="산출9-TRAY"/>
      <sheetName val="DATE2001"/>
      <sheetName val="사  업  비  수  지  예  산  서"/>
      <sheetName val="배수공수집"/>
      <sheetName val="참여현황 (직원)"/>
      <sheetName val="종형증설공"/>
      <sheetName val="시노501"/>
      <sheetName val="D"/>
      <sheetName val="일위대가_가설_"/>
      <sheetName val="공사설명서"/>
      <sheetName val="PI"/>
      <sheetName val="간접"/>
      <sheetName val="원가계산하도"/>
      <sheetName val="설내역서 "/>
      <sheetName val="현장소운반"/>
      <sheetName val="관구보호몰탈"/>
      <sheetName val="청 구"/>
      <sheetName val="설계산출기초"/>
      <sheetName val="전기단가조사서"/>
      <sheetName val="토목(용인)"/>
      <sheetName val="도기류"/>
      <sheetName val="남양내역"/>
      <sheetName val="원가서"/>
      <sheetName val="출장내역"/>
      <sheetName val="연결임시"/>
      <sheetName val="11.1 단면hwp"/>
      <sheetName val="흙막이 개산견적"/>
      <sheetName val="GI-LIST"/>
      <sheetName val="음성방향"/>
      <sheetName val="산출기준자료"/>
      <sheetName val="구역화물"/>
      <sheetName val="단위목록"/>
      <sheetName val="직접경비"/>
      <sheetName val="평내중"/>
      <sheetName val="차선도색-연장,수량(1)"/>
      <sheetName val="하도급 검토"/>
      <sheetName val="3.하중계산"/>
      <sheetName val="내역(신례)"/>
      <sheetName val="호프"/>
      <sheetName val="재료비단가"/>
      <sheetName val="탄성1"/>
      <sheetName val="산수배수"/>
      <sheetName val="(당평)자재"/>
      <sheetName val="당초명세(평)"/>
      <sheetName val="A-8 PD(도로중앙)"/>
      <sheetName val="보도포장연장조서-표준차도부"/>
      <sheetName val="표준차도부연장조서-ASP"/>
      <sheetName val="감액총괄표"/>
      <sheetName val="설계가"/>
      <sheetName val="단가조정표"/>
      <sheetName val="배수공 주요자재 집계표"/>
      <sheetName val="실행간접비용"/>
      <sheetName val="옹벽공 수량집계표"/>
      <sheetName val="순공사비"/>
      <sheetName val="앵커구조계산"/>
      <sheetName val="관접합및부설"/>
      <sheetName val="사통"/>
      <sheetName val="내역_FILE"/>
      <sheetName val="계림(함평)"/>
      <sheetName val="계림(장성)"/>
      <sheetName val="인원투입"/>
      <sheetName val="포장공자재집계표"/>
      <sheetName val="슬래브수량"/>
      <sheetName val="일위대가(1)"/>
      <sheetName val="구조물공집계"/>
      <sheetName val="상행-교대(A1-A2)"/>
      <sheetName val="부표총괄"/>
      <sheetName val="VII-2현장경비"/>
      <sheetName val="출력X"/>
      <sheetName val="내역서 (2)"/>
      <sheetName val="06 일위대가목록"/>
      <sheetName val="옹벽수량집계"/>
      <sheetName val="4.내진설계"/>
      <sheetName val=" ｹ-ﾌﾞﾙ"/>
      <sheetName val="공사비"/>
      <sheetName val="연도손익"/>
      <sheetName val="회수금"/>
      <sheetName val="대체용지"/>
      <sheetName val="건자이자"/>
      <sheetName val="내부매출원가"/>
      <sheetName val="지구 리스트"/>
      <sheetName val="용지비"/>
      <sheetName val="총괄서"/>
      <sheetName val="용역단가"/>
      <sheetName val="효성CB 1P기초"/>
      <sheetName val="조견표"/>
      <sheetName val="공용(현대건설공구)"/>
      <sheetName val="현대건설공구(UNIT)"/>
      <sheetName val="상호참고자료"/>
      <sheetName val="발주처자료입력"/>
      <sheetName val="회사기본자료"/>
      <sheetName val="하자보증자료"/>
      <sheetName val="기술자관련자료"/>
      <sheetName val="시점경사로"/>
      <sheetName val="사__업__비__수__지__예__산__서"/>
      <sheetName val="1차"/>
      <sheetName val="1.CB"/>
      <sheetName val="변수"/>
      <sheetName val="교사기준면적(중)"/>
      <sheetName val="반포2차"/>
      <sheetName val="첨"/>
      <sheetName val="낙석방지수량"/>
      <sheetName val="1차설계변경내역"/>
      <sheetName val="시화점실행"/>
      <sheetName val="전 기"/>
      <sheetName val="설계내역"/>
      <sheetName val="해외(원화)"/>
      <sheetName val="토목공사"/>
      <sheetName val="포장공수량집계표"/>
      <sheetName val="사유서제출현황-2"/>
      <sheetName val="콘크리트타설집계표"/>
      <sheetName val="제경비율"/>
      <sheetName val="공사명입력"/>
      <sheetName val="근로자자료입력"/>
      <sheetName val="참고자료"/>
      <sheetName val="원유_BANK"/>
      <sheetName val="공사분석"/>
      <sheetName val="GR"/>
      <sheetName val="폐기물"/>
      <sheetName val="공사품의서"/>
      <sheetName val="45,46"/>
      <sheetName val="부대tu"/>
      <sheetName val="HRSG SMALL07220"/>
      <sheetName val="수질정화시설"/>
      <sheetName val="ELECTRIC"/>
      <sheetName val="자재"/>
      <sheetName val="공비현2"/>
      <sheetName val="도급내역"/>
      <sheetName val="물집"/>
      <sheetName val="도급금액"/>
      <sheetName val="재노경"/>
      <sheetName val="집수A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중요"/>
      <sheetName val="총내역서"/>
      <sheetName val="수량산출서-2"/>
      <sheetName val="인부노임"/>
      <sheetName val="4.2.1 마루높이 검토"/>
      <sheetName val="List"/>
      <sheetName val="단가산출서(기계)"/>
      <sheetName val="배관단가조사서"/>
      <sheetName val="참고사항"/>
      <sheetName val="설계명세서(종합)"/>
      <sheetName val="소요자재"/>
      <sheetName val="노무산출서"/>
      <sheetName val="특별교실"/>
      <sheetName val="낙찰표"/>
      <sheetName val="단 box"/>
      <sheetName val="기계"/>
      <sheetName val="sub"/>
      <sheetName val="내역전기"/>
      <sheetName val="중강당 내역"/>
      <sheetName val="단가조건(02년)"/>
      <sheetName val="05-원가계산"/>
      <sheetName val="골재집계"/>
      <sheetName val="-레미콘집계"/>
      <sheetName val="자갈,시멘트,모래산출"/>
      <sheetName val="-철근집계"/>
      <sheetName val="포장재료(1)"/>
      <sheetName val="-흄관집계"/>
      <sheetName val="안전시설"/>
      <sheetName val="세금자료"/>
      <sheetName val="가열로SW"/>
      <sheetName val="청_구"/>
      <sheetName val="공사비_증감_내역서"/>
      <sheetName val="Customer_Databas"/>
      <sheetName val="기존포장깨기"/>
      <sheetName val="석축헐기"/>
      <sheetName val="sst,stl창호"/>
      <sheetName val="ETC"/>
      <sheetName val="A4"/>
      <sheetName val="연속벽현황"/>
      <sheetName val="산근(1)"/>
      <sheetName val="2_단면가정"/>
      <sheetName val="맨홀수량산출(A-LINE)"/>
      <sheetName val="03전반노무비"/>
      <sheetName val="08-공사비총괄표"/>
      <sheetName val="01-적용기준"/>
      <sheetName val="지장물 철거 물량 산출서"/>
      <sheetName val="민감도"/>
      <sheetName val="달서천-대비"/>
      <sheetName val="소방"/>
      <sheetName val="공통비(전체)"/>
      <sheetName val="노면및방향"/>
      <sheetName val="A4288"/>
      <sheetName val="포장공수량집계"/>
      <sheetName val="일위_파일"/>
      <sheetName val="P4-C"/>
      <sheetName val="J형측구단위수량"/>
      <sheetName val="설-원가"/>
      <sheetName val="일위대가-1"/>
      <sheetName val="협력업체"/>
      <sheetName val="지급(1)"/>
      <sheetName val="산출내역(K2)"/>
      <sheetName val="이음개소"/>
      <sheetName val="견적대비표"/>
      <sheetName val="기계경비및산출근거서"/>
      <sheetName val="집행안"/>
      <sheetName val="7-2"/>
      <sheetName val="중기손료집계(1209)"/>
      <sheetName val="가계부"/>
      <sheetName val="제품목록"/>
      <sheetName val="매입매출관리"/>
      <sheetName val="골막이(야매)"/>
      <sheetName val="말뚝기초(안정검토)-외측"/>
      <sheetName val="기흥하도용"/>
      <sheetName val="가격조사서"/>
      <sheetName val="암거"/>
      <sheetName val="총괄-1"/>
      <sheetName val="암거 제원표-1단계"/>
      <sheetName val="분뇨"/>
      <sheetName val="C.배수관공"/>
      <sheetName val="상-교대(A1-A2)"/>
      <sheetName val="집기손료"/>
      <sheetName val="WING3"/>
      <sheetName val="수요개발과판매량"/>
      <sheetName val="지질조사"/>
      <sheetName val="소도3교"/>
      <sheetName val="2.건축"/>
      <sheetName val="연돌일위집계"/>
      <sheetName val="여과지동"/>
      <sheetName val="교량"/>
      <sheetName val="제잡비"/>
      <sheetName val="문학간접"/>
      <sheetName val="보증수수료산출"/>
      <sheetName val="건축기계설비표선정수장"/>
      <sheetName val="지점별강우량"/>
      <sheetName val="절대지우지말것"/>
      <sheetName val="남양시작동자105노65기1.3화1.2"/>
      <sheetName val="工程量计算书"/>
      <sheetName val="카니발(자105노60)"/>
      <sheetName val="TRE TABLE"/>
      <sheetName val="Hydrant"/>
      <sheetName val="폐기물집계표"/>
      <sheetName val="백암비스타내역"/>
      <sheetName val="laroux"/>
      <sheetName val="H-P규격"/>
      <sheetName val="S-P규격"/>
      <sheetName val="H-P＋토류판 수량산출"/>
      <sheetName val="S-P수량산출"/>
      <sheetName val="H-P수량집계"/>
      <sheetName val="총괄H-P수량집계 "/>
      <sheetName val="S-P수량집계"/>
      <sheetName val="총괄S-P수량집계"/>
      <sheetName val="평균h"/>
      <sheetName val="지반개량"/>
      <sheetName val="산거각호표"/>
      <sheetName val="재료집계(분수관)"/>
      <sheetName val="지장물조서"/>
      <sheetName val="FAB"/>
      <sheetName val="Data&amp;Result"/>
      <sheetName val="2000_x0000__x0000__x0005__x0000_"/>
      <sheetName val="TOWER 12TON"/>
      <sheetName val="JIB CRANE,HOIST"/>
      <sheetName val="TOWER 10TON"/>
      <sheetName val="삼홍테크"/>
      <sheetName val="2BOX본체"/>
      <sheetName val="Alat"/>
      <sheetName val="Analisa Gabungan"/>
      <sheetName val="bar"/>
      <sheetName val="table1"/>
      <sheetName val="SGC RATE"/>
      <sheetName val="KINH PHI TONG HOP"/>
      <sheetName val="Dinh muc CP KTCB khac"/>
      <sheetName val="TEN HANG MUC "/>
      <sheetName val="Cash2"/>
      <sheetName val="SLAB"/>
      <sheetName val="당초토량산출서"/>
      <sheetName val="변경토량산출서"/>
      <sheetName val="봉양~조차장간고하개명(신설)"/>
      <sheetName val="조은나오스빌"/>
      <sheetName val="설산1.나"/>
      <sheetName val="본사S"/>
      <sheetName val="2. 2공구"/>
      <sheetName val="정화조"/>
      <sheetName val="수량이동"/>
      <sheetName val="내역- CCTV"/>
      <sheetName val="설비공사(4)"/>
      <sheetName val="5수지"/>
      <sheetName val="4차원가계산서"/>
      <sheetName val="Sheet22"/>
      <sheetName val="화전내"/>
      <sheetName val="투찰추정"/>
      <sheetName val="전기혼잡제경비(45)"/>
      <sheetName val="일위집계표"/>
      <sheetName val="BJJIN"/>
      <sheetName val="계측제어설비"/>
      <sheetName val="법면단"/>
      <sheetName val="견적1"/>
      <sheetName val="인부신상자료"/>
      <sheetName val="001"/>
      <sheetName val="2F 회의실견적(5_14 일대)"/>
      <sheetName val="총_구조물공"/>
      <sheetName val="DHEQSUPT"/>
      <sheetName val="(X)품셈집계"/>
      <sheetName val="대3류 "/>
      <sheetName val="아파트"/>
      <sheetName val="부대시설"/>
      <sheetName val="설치조서"/>
      <sheetName val="배수공집계표"/>
      <sheetName val="예정공정표"/>
      <sheetName val="포장집계"/>
      <sheetName val="포장연장"/>
      <sheetName val="학습율"/>
      <sheetName val="건설사업관리 공제요율"/>
      <sheetName val="건설공사 감리원 배치기준"/>
      <sheetName val="책임감리 공제요율"/>
      <sheetName val="단가비교표"/>
      <sheetName val="실적"/>
      <sheetName val="입력(K0)"/>
      <sheetName val="장비"/>
      <sheetName val="단가산출1"/>
      <sheetName val="지수"/>
      <sheetName val="인제내역"/>
      <sheetName val="1~9 하중계산"/>
      <sheetName val="PL단가산정"/>
      <sheetName val="그림"/>
      <sheetName val="그림2"/>
      <sheetName val="전등수량산출"/>
      <sheetName val="단가산출서 (2)"/>
      <sheetName val="산정표"/>
      <sheetName val="캔개발배경"/>
      <sheetName val="캔판매목표"/>
      <sheetName val="시장"/>
      <sheetName val="손익"/>
      <sheetName val="일정표"/>
      <sheetName val="마케팅"/>
      <sheetName val="추정손익"/>
      <sheetName val="할당"/>
      <sheetName val="제목"/>
      <sheetName val="원가,목표"/>
      <sheetName val="판매"/>
      <sheetName val="판촉"/>
      <sheetName val="협조"/>
      <sheetName val="정의"/>
      <sheetName val="대구은행"/>
      <sheetName val="CONCRETE"/>
      <sheetName val="견적갑지"/>
      <sheetName val="물량내역"/>
      <sheetName val="소요자재명세서"/>
      <sheetName val="예산"/>
      <sheetName val="자재테이블"/>
      <sheetName val="토공정보"/>
      <sheetName val="횡배수관집현황(2공구)"/>
      <sheetName val="신축(단위)"/>
      <sheetName val="배수관토공산출"/>
      <sheetName val="아파트 내역"/>
      <sheetName val="노임 및 중기단가"/>
      <sheetName val="투입비"/>
      <sheetName val="쇠(1)"/>
      <sheetName val="가격(3)"/>
      <sheetName val="금호"/>
      <sheetName val="3"/>
      <sheetName val="4"/>
      <sheetName val="6"/>
      <sheetName val="단가목록"/>
      <sheetName val="공정data"/>
      <sheetName val="1공구내역서(1)"/>
      <sheetName val="2.대외공문"/>
      <sheetName val="이름"/>
      <sheetName val="급여표"/>
      <sheetName val="직원투입계획"/>
      <sheetName val="pier(각형)"/>
      <sheetName val="소방사항"/>
      <sheetName val="약전설비"/>
      <sheetName val="인건비 "/>
      <sheetName val="설계내역2"/>
      <sheetName val="공종단가"/>
      <sheetName val="증감대비"/>
      <sheetName val="품종별월계"/>
      <sheetName val="전신환매도율"/>
      <sheetName val="배지거총재료집계표"/>
      <sheetName val="자재비"/>
      <sheetName val="가로등설치"/>
      <sheetName val="형질변경"/>
      <sheetName val="1_CB"/>
      <sheetName val="옹벽공_수량집계표"/>
      <sheetName val="A-8_PD(도로중앙)"/>
      <sheetName val="Flaer_Area"/>
      <sheetName val="설내역서_"/>
      <sheetName val="일위산출"/>
      <sheetName val="적용(기계)"/>
      <sheetName val="1-1평균터파기고(1)"/>
      <sheetName val="내역서_제출"/>
      <sheetName val="2_토목공사"/>
      <sheetName val="3련_BOX"/>
      <sheetName val="2-1__경관조명_내역총괄표"/>
      <sheetName val="4_2유효폭의_계산"/>
      <sheetName val="_상부공통집계(총괄)"/>
      <sheetName val="AS포장복구_"/>
      <sheetName val="실행내역(10_13)"/>
      <sheetName val="개별직종노임단가(2003_9)"/>
      <sheetName val="총_원가계산"/>
      <sheetName val="EQUIP_LIST"/>
      <sheetName val="기존건물_깨기원단위"/>
      <sheetName val="철근량_산정"/>
      <sheetName val="슬래브_-연속(3경간)"/>
      <sheetName val="노임단가_(2)"/>
      <sheetName val="참여현황_(직원)"/>
      <sheetName val="노_표-조"/>
      <sheetName val="2F_회의실견적(5_14_일대)"/>
      <sheetName val="대3류_"/>
      <sheetName val="내역-_CCTV"/>
      <sheetName val="건설사업관리_공제요율"/>
      <sheetName val="건설공사_감리원_배치기준"/>
      <sheetName val="책임감리_공제요율"/>
      <sheetName val="1~9_하중계산"/>
      <sheetName val="단가산출서_(2)"/>
      <sheetName val="9_정착구_보강1"/>
      <sheetName val="단가_(2)1"/>
      <sheetName val="환경기계공정표_(3)1"/>
      <sheetName val="전선_및_전선관1"/>
      <sheetName val="1차_내역서1"/>
      <sheetName val="1__설계조건_2_단면가정_3__하중계산1"/>
      <sheetName val="BSD_(2)1"/>
      <sheetName val="배관배선_단가조사1"/>
      <sheetName val="옹벽공_수량집계표1"/>
      <sheetName val="배수공_시멘트_및_골재량_산출1"/>
      <sheetName val="96보완계획7_121"/>
      <sheetName val="사__업__비__수__지__예__산__서1"/>
      <sheetName val="11_1_단면hwp"/>
      <sheetName val="Sheet2_(2)1"/>
      <sheetName val="Customer_Databas1"/>
      <sheetName val="상_부1"/>
      <sheetName val="A-8_PD(도로중앙)1"/>
      <sheetName val="단양_00_아파트-세부내역"/>
      <sheetName val="청_구1"/>
      <sheetName val="설내역서_1"/>
      <sheetName val="건축내역서_(경제상무실)1"/>
      <sheetName val="1_수인터널1"/>
      <sheetName val="배수공_주요자재_집계표"/>
      <sheetName val="내역서1999_8최종1"/>
      <sheetName val="06_일위대가목록"/>
      <sheetName val="PROJECT_BRIEF(EX_NEW)1"/>
      <sheetName val="Site_Expenses1"/>
      <sheetName val="내역서_(2)"/>
      <sheetName val="전_기"/>
      <sheetName val="공사비_증감_내역서1"/>
      <sheetName val="단가_및_재료비1"/>
      <sheetName val="Ⅴ-2_공종별내역"/>
      <sheetName val="4_내진설계"/>
      <sheetName val="_ｹ-ﾌﾞﾙ"/>
      <sheetName val="지구_리스트"/>
      <sheetName val="효성CB_1P기초"/>
      <sheetName val="1_CB1"/>
      <sheetName val="Flaer_Area1"/>
      <sheetName val="하도급_검토"/>
      <sheetName val="지장물_철거_물량_산출서"/>
      <sheetName val="4_2_1_마루높이_검토"/>
      <sheetName val="3_하중계산"/>
      <sheetName val="단_box"/>
      <sheetName val="중강당_내역"/>
      <sheetName val="HRSG_SMALL07220"/>
      <sheetName val="아파트_내역"/>
      <sheetName val="노임_및_중기단가"/>
      <sheetName val="2_대외공문"/>
      <sheetName val="인건비_"/>
      <sheetName val="주공 갑지"/>
      <sheetName val="잡비계산"/>
      <sheetName val="3-구교-오리지날"/>
      <sheetName val="기초수량자료"/>
      <sheetName val="본문"/>
      <sheetName val="노임DB"/>
      <sheetName val="1.토공"/>
      <sheetName val="노임자재단가"/>
      <sheetName val="내역서(도급)"/>
      <sheetName val="BS2"/>
      <sheetName val="1.견적보고서"/>
      <sheetName val="분전반계산서(석관)"/>
      <sheetName val="검사원"/>
      <sheetName val="준공조서갑지"/>
      <sheetName val="단가(자재)"/>
      <sheetName val="단가(노임)"/>
      <sheetName val="기초목록"/>
      <sheetName val="자재단가_사급"/>
      <sheetName val="중기적산목록"/>
      <sheetName val="01노임적용기준"/>
      <sheetName val="경율산정.XLS"/>
      <sheetName val="GT 1050x650"/>
      <sheetName val="총정리"/>
      <sheetName val="INPUTDATA"/>
      <sheetName val="산출3-유도등"/>
      <sheetName val="산출2-동력"/>
      <sheetName val="산출2-피뢰침"/>
      <sheetName val="노임단가(직종번호 순)"/>
      <sheetName val="간이(갑)"/>
      <sheetName val="노임단가표"/>
      <sheetName val="Bldg Brkdown"/>
      <sheetName val="상부수량"/>
      <sheetName val="대창토공"/>
      <sheetName val="검측감리공제요율"/>
      <sheetName val="시공감리공제요율"/>
      <sheetName val="책임감리공제요율"/>
      <sheetName val="가로등"/>
      <sheetName val="기초수량산출서"/>
      <sheetName val="설계서(동안동)"/>
      <sheetName val="5사남"/>
      <sheetName val="과거자료"/>
      <sheetName val="단위집계표"/>
      <sheetName val="15)VE제안서(유형1)"/>
      <sheetName val="12)아이디어 목록 및 개략평가"/>
      <sheetName val="11)VE 예비검토서"/>
      <sheetName val="15-3)VE제안서(가치향상 등)"/>
      <sheetName val="15-2)VE제안서(유형3)"/>
      <sheetName val="공사일위대가"/>
      <sheetName val="산출서-1"/>
      <sheetName val="산출서-수식"/>
      <sheetName val="수토공단위당"/>
      <sheetName val="난방방식분류"/>
      <sheetName val="공사정보입력"/>
      <sheetName val="어음수표추가테스트"/>
      <sheetName val="90.03실행 "/>
      <sheetName val="1차기성"/>
      <sheetName val="코스모공장 (어음)"/>
      <sheetName val="공사비_NDE"/>
      <sheetName val="교대(A1-A2)"/>
      <sheetName val="화해(함평)"/>
      <sheetName val="화해(장성)"/>
      <sheetName val="업무처리전"/>
      <sheetName val="노단"/>
      <sheetName val="단산"/>
      <sheetName val="명세"/>
      <sheetName val="일대"/>
      <sheetName val="A 견적"/>
      <sheetName val="앵커설치(590)"/>
      <sheetName val="포집"/>
      <sheetName val="원가계산서 "/>
      <sheetName val="(2)자금(신용)"/>
      <sheetName val="개별직종노임단가(2005.1)"/>
      <sheetName val="細目"/>
      <sheetName val="15-1)VE제안서(유형2,4)"/>
      <sheetName val="공통가설(기준안)"/>
      <sheetName val="지장물헐기조서"/>
      <sheetName val="입출재고현황 (2)"/>
      <sheetName val="가설"/>
      <sheetName val="일람표"/>
      <sheetName val="보안등"/>
      <sheetName val="자재표"/>
      <sheetName val="계정"/>
      <sheetName val="비품"/>
      <sheetName val="새공통(96임금인상기준)"/>
      <sheetName val="심사물량"/>
      <sheetName val="1.1설계기준"/>
      <sheetName val="DATA입력"/>
      <sheetName val="하도급계획"/>
      <sheetName val="토공(본관-토사)"/>
      <sheetName val="토공(분기관-토사)"/>
      <sheetName val="토공(분기관-암)"/>
      <sheetName val="토공(본관-암)"/>
      <sheetName val="단가조사표"/>
      <sheetName val="설계내역서(기계)"/>
      <sheetName val="1.3.1절점좌표"/>
      <sheetName val="6차2회변경내역서"/>
      <sheetName val="중단원본"/>
      <sheetName val="업체별담당"/>
      <sheetName val="4 공통갑지"/>
      <sheetName val="제경비최종"/>
      <sheetName val="사본 _ b_balju"/>
      <sheetName val="공사설계"/>
      <sheetName val="교통대책내역"/>
      <sheetName val="gyun"/>
      <sheetName val="관일"/>
      <sheetName val="포장면적산출"/>
      <sheetName val="포장수량집계"/>
      <sheetName val="토공사B동추가"/>
      <sheetName val="1.RAMP-A"/>
      <sheetName val="대총괄"/>
      <sheetName val="중기조종사 단위단가"/>
      <sheetName val="암거단위-1련"/>
      <sheetName val="견적보고"/>
      <sheetName val="기초계산(Pmax)"/>
      <sheetName val="쌍송교"/>
      <sheetName val="방화도료"/>
      <sheetName val="BOJUNGGM"/>
      <sheetName val="공정추가"/>
      <sheetName val="금전출납"/>
      <sheetName val="직영명부"/>
      <sheetName val="계약내역서"/>
      <sheetName val="공통자료"/>
      <sheetName val="입력장소"/>
      <sheetName val="지수980731이후"/>
      <sheetName val="ESC (공정표기준)"/>
      <sheetName val="10동"/>
      <sheetName val="36+45-113-18+19+20I"/>
      <sheetName val="지하시설물작성"/>
      <sheetName val="허용전류"/>
      <sheetName val="동원(3)"/>
      <sheetName val="P.M 별"/>
      <sheetName val="일반수량총괄집계표"/>
      <sheetName val="L_RPTB16_05"/>
      <sheetName val="공사원가"/>
      <sheetName val="작성"/>
      <sheetName val="안정성검토"/>
      <sheetName val="도장수량"/>
      <sheetName val="견적및기타"/>
      <sheetName val="단가산출목록"/>
      <sheetName val="배수관공"/>
      <sheetName val="Actual data"/>
      <sheetName val="4.경비 5.영업외수지"/>
      <sheetName val="화재 탐지 설비"/>
      <sheetName val="Item-DATA"/>
      <sheetName val="NSA fr Revit"/>
      <sheetName val="PTdam"/>
      <sheetName val="Bang gia"/>
      <sheetName val="HRG BHN"/>
      <sheetName val="조선용암면"/>
      <sheetName val="INDEX"/>
      <sheetName val="Matls"/>
      <sheetName val="Labor"/>
      <sheetName val="DTICH_OLD"/>
      <sheetName val="07.HT PODIUM"/>
      <sheetName val="04.KC HAM"/>
      <sheetName val="05.KC THAN_OK"/>
      <sheetName val="08.HT CANHO_OK"/>
      <sheetName val="DMVT"/>
      <sheetName val="Loose"/>
      <sheetName val="Main_Mech"/>
      <sheetName val="Sub_Mech"/>
      <sheetName val="負荷集計（断熱不燃）"/>
      <sheetName val="LEGEND"/>
      <sheetName val="BAOCHE A"/>
      <sheetName val="Takeoff"/>
      <sheetName val="Đơn Giá "/>
      <sheetName val="Para"/>
      <sheetName val="Duc_bk"/>
      <sheetName val="Drop Down"/>
      <sheetName val="EFR30696"/>
      <sheetName val="Hệ số"/>
      <sheetName val="Động cơ"/>
      <sheetName val="DATA-2 장비LIST"/>
      <sheetName val="전체 내역서(통합)"/>
      <sheetName val="ESTI."/>
      <sheetName val="학생내역"/>
      <sheetName val="入力作成表"/>
      <sheetName val="Ma TP"/>
      <sheetName val="2_1_受電設備棟"/>
      <sheetName val="2_2_受・防火水槽"/>
      <sheetName val="2_3_排水処理設備棟"/>
      <sheetName val="2_4_倉庫棟"/>
      <sheetName val="2_5_守衛棟"/>
      <sheetName val="Xunit_(단위환산)1"/>
      <sheetName val="고객사_관리_코드1"/>
      <sheetName val="SCOPE_OF_WORK"/>
      <sheetName val="Dầm_-4_7m"/>
      <sheetName val="PH_5"/>
      <sheetName val="ESTI_"/>
      <sheetName val="Internal Finish"/>
      <sheetName val="Bill2-Sum-A"/>
      <sheetName val="Bill4-Sum-A"/>
      <sheetName val="Bill5-Sum-A"/>
      <sheetName val="EARTH WORKS"/>
      <sheetName val="Level_2"/>
      <sheetName val="Cst_Pkg-Eden"/>
      <sheetName val="Define_finishing"/>
      <sheetName val="Tiến_độ__Rev1_(phói_hợp)"/>
      <sheetName val="Chi_tiết_cấu_tạo_giá_(2)"/>
      <sheetName val="SUMMARY-HT_Thô"/>
      <sheetName val="02_PHAT_SINH_TANG"/>
      <sheetName val="Unit_price"/>
      <sheetName val="TONG_HOP_XIN_GIA"/>
      <sheetName val="1_R18_BF"/>
      <sheetName val="6_External_works-R18"/>
      <sheetName val="bill_3_-_D_Wall"/>
      <sheetName val="KHOI_LUONG15-4"/>
      <sheetName val="Tro_giup"/>
      <sheetName val="Villa_A"/>
      <sheetName val="Div26_-_Elect"/>
      <sheetName val="Xuly_Data"/>
      <sheetName val="CSVC_LD"/>
      <sheetName val="dtct_cong"/>
      <sheetName val="Buy_vs__Lease_Car"/>
      <sheetName val="tra_VL"/>
      <sheetName val="8_3해석단면_선정"/>
      <sheetName val="Bill No.01"/>
      <sheetName val="Breakdown (B)"/>
      <sheetName val="THVT"/>
      <sheetName val="현장별"/>
      <sheetName val="IBASE"/>
      <sheetName val="NKC6"/>
      <sheetName val="DeluxeVilla 4"/>
      <sheetName val="공사원가 (3)"/>
      <sheetName val="내역서-2"/>
      <sheetName val="Summary - Budget"/>
      <sheetName val="Khoi luong"/>
      <sheetName val="BQ-E20-02(Rp)"/>
      <sheetName val="기계내역서"/>
      <sheetName val="Project, methods &amp; costs"/>
      <sheetName val="Ind. costs. &amp; Closing"/>
      <sheetName val="Main risks"/>
      <sheetName val="Markup"/>
      <sheetName val="PHG"/>
      <sheetName val="7. 교좌받침부검토(연속교)"/>
      <sheetName val="공조"/>
      <sheetName val="맨홀토_x0000__x0000__x0005_"/>
      <sheetName val="IW-LIST"/>
      <sheetName val="8. 안정검토"/>
      <sheetName val="Table"/>
      <sheetName val="PROCURE"/>
      <sheetName val="중기목록"/>
      <sheetName val="간지1"/>
      <sheetName val="1.사유서"/>
      <sheetName val="간지2"/>
      <sheetName val="간지3"/>
      <sheetName val="부재별집계표"/>
      <sheetName val="도면"/>
      <sheetName val="COA-17"/>
      <sheetName val="C-18"/>
      <sheetName val="목공사품의서"/>
      <sheetName val="광통신 견적내역서1"/>
      <sheetName val="투찰(하수)"/>
      <sheetName val="케이블수량재료"/>
      <sheetName val="Tool"/>
      <sheetName val="수량분개내역"/>
      <sheetName val="Variable"/>
      <sheetName val="값"/>
      <sheetName val="금속및금속창호"/>
      <sheetName val="일위대가 "/>
      <sheetName val="투입비분석표"/>
      <sheetName val="경비2내역"/>
      <sheetName val="공사개요-C"/>
      <sheetName val="6PILE__(돌출)4"/>
      <sheetName val="내역서_4"/>
      <sheetName val="1_설계조건4"/>
      <sheetName val="2_2_S-Curve3"/>
      <sheetName val="8_PILE__(돌출)3"/>
      <sheetName val="Chiet_tinh_dz352"/>
      <sheetName val="TABLE_DB2"/>
      <sheetName val="쌍용_data_base2"/>
      <sheetName val="플랜트_설치3"/>
      <sheetName val="단면_(2)3"/>
      <sheetName val="dongia_(2)2"/>
      <sheetName val="t-h_HA_THE2"/>
      <sheetName val="THPDMoi__(2)2"/>
      <sheetName val="DON_GIA2"/>
      <sheetName val="CHITIET_VL-NC-TT_-1p2"/>
      <sheetName val="TONG_HOP_VL-NC_TT2"/>
      <sheetName val="TH_XL2"/>
      <sheetName val="CHITIET_VL-NC-TT-3p2"/>
      <sheetName val="KPVC-BD_2"/>
      <sheetName val="CHITIET_VL-NC2"/>
      <sheetName val="code_HTT_Thap2"/>
      <sheetName val="B3A_-_TOWER_A2"/>
      <sheetName val="RAB_AR&amp;STR2"/>
      <sheetName val="D&amp;W_def_2"/>
      <sheetName val="COMPARISON_TABLE3"/>
      <sheetName val="crude_SLAB_RE-bar3"/>
      <sheetName val="CRUDE_RE-bar3"/>
      <sheetName val="1_설계기준3"/>
      <sheetName val="신규_수주분(사용자_정의)3"/>
      <sheetName val="설명서_3"/>
      <sheetName val="1_2_1_마루높이결정3"/>
      <sheetName val="3_하중산정4_지지력3"/>
      <sheetName val="표지_(2)3"/>
      <sheetName val="3BL공동구_수량4"/>
      <sheetName val="2_입력sheet3"/>
      <sheetName val="DATA_입력란3"/>
      <sheetName val="1_우편집중내역서3"/>
      <sheetName val="Pier_33"/>
      <sheetName val="2_가정단면3"/>
      <sheetName val="7_PILE__(돌출)3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돌담교_상부수량4"/>
      <sheetName val="8_석축단위(H=1_5M)3"/>
      <sheetName val="준검_내역서3"/>
      <sheetName val="3_공통공사대비3"/>
      <sheetName val="방배동내역_(총괄)3"/>
      <sheetName val="MAIN_GATE_HOUSE2"/>
      <sheetName val="4-Lane_bridge2"/>
      <sheetName val="Coax_Designer2"/>
      <sheetName val="tong_du_toan2"/>
      <sheetName val="(3_품질관리_시험_총괄표)3"/>
      <sheetName val="별표_2"/>
      <sheetName val="토공(우물통,기타)_2"/>
      <sheetName val="PAD_TR보호대기초3"/>
      <sheetName val="Civil__Sub-Station_12"/>
      <sheetName val="실행내역서_2"/>
      <sheetName val="Thuc_thanh2"/>
      <sheetName val="Bảng_Phân_Tích_Chi_Phí2"/>
      <sheetName val="Gia_VL,NC,M2"/>
      <sheetName val="Phan_chung2"/>
      <sheetName val="Tom_tat_gia_du_thau2"/>
      <sheetName val="Tien_do_TV2"/>
      <sheetName val="CP_Du_phong2"/>
      <sheetName val="THCP_Lap_dat2"/>
      <sheetName val="THCP_xay_dung2"/>
      <sheetName val="Tong_hop_kinh_phi2"/>
      <sheetName val="Bảng_mã_VT2"/>
      <sheetName val="Bảng_KLHT1"/>
      <sheetName val="RC_WORK1"/>
      <sheetName val="_냉각수펌프1"/>
      <sheetName val="1062-X방향_1"/>
      <sheetName val="Sheet1_(2)2"/>
      <sheetName val="BOX(1_5X1_5)2"/>
      <sheetName val="표__지2"/>
      <sheetName val="단면__2_1"/>
      <sheetName val="ENE-CAL_11"/>
      <sheetName val="ITB_COST1"/>
      <sheetName val="2011_(4)1"/>
      <sheetName val="11_자재단가1"/>
      <sheetName val="Dike_for_49T03_&amp;_49T041"/>
      <sheetName val="Dike_for_49T02,_05~07,_19_(1)1"/>
      <sheetName val="설계기준_및_하중계산1"/>
      <sheetName val="역T형(H=6_0)_(2)1"/>
      <sheetName val="각사별공사비분개_1"/>
      <sheetName val="전차선로_물량표1"/>
      <sheetName val="배수내역_(2)1"/>
      <sheetName val="Bao_cao_hao_hut_VT-TR2"/>
      <sheetName val="¥_1"/>
      <sheetName val="DTTC_CHI_TIET1"/>
      <sheetName val="Du_toan1"/>
      <sheetName val="MTO_REV_2(ARMOR)1"/>
      <sheetName val="TEN_CONG_TRINH1"/>
      <sheetName val="1000_DB구축_부표1"/>
      <sheetName val="Currency_Rate1"/>
      <sheetName val="Cash_Flow_bulanan1"/>
      <sheetName val="Isolasi_Luar_Dalam"/>
      <sheetName val="Isolasi_Luar"/>
      <sheetName val="Cash_Flow"/>
      <sheetName val="수량산출서_갑지1"/>
      <sheetName val="CONSTRUCTION_COMPONENT1"/>
      <sheetName val="공정별_수량산출서1"/>
      <sheetName val="자재_및_폐기물견적(2008)1"/>
      <sheetName val="cable_data11"/>
      <sheetName val="화단_철거1"/>
      <sheetName val="1호-아(오)0_41"/>
      <sheetName val="추정공사비_산출내역1_xlsx1"/>
      <sheetName val="견적대비_견적서1"/>
      <sheetName val="CABLE_SIZE-31"/>
      <sheetName val="접속_SLAB,BRACKET_설계1"/>
      <sheetName val="IMPEADENCE_MAP_취수장1"/>
      <sheetName val="wk_prgs1"/>
      <sheetName val="현장별계약현황('98_10_31)"/>
      <sheetName val="일위대가_호표_(계약)1"/>
      <sheetName val="97년_추정"/>
      <sheetName val="내역_ver1_0"/>
      <sheetName val="RAMP_단면(R2)"/>
      <sheetName val="토목내역서_(도급단가)"/>
      <sheetName val="목차_"/>
      <sheetName val="세골재__T2_변경_현황"/>
      <sheetName val="0_단가"/>
      <sheetName val="토공_total"/>
      <sheetName val="4__주형설계"/>
      <sheetName val="노무비_근거"/>
      <sheetName val="_총괄표"/>
      <sheetName val="바닥판의_설계"/>
      <sheetName val="HE_SO_DIEU_CHINH"/>
      <sheetName val="Cover_(x)"/>
      <sheetName val="Cor_Apt"/>
      <sheetName val="Cấu_tạo_giá"/>
      <sheetName val="Cover_page"/>
      <sheetName val="Add_cost08"/>
      <sheetName val="Phu_cap"/>
      <sheetName val="Project_Data"/>
      <sheetName val="EE_(3)"/>
      <sheetName val="중간간지_(2)"/>
      <sheetName val="6_단면검토"/>
      <sheetName val="암거_제원표"/>
      <sheetName val="2_단면가정_"/>
      <sheetName val="7월천안현장_집계표"/>
      <sheetName val="장비_자재"/>
      <sheetName val="_노무집계"/>
      <sheetName val="KLDT_DIEN"/>
      <sheetName val="PTVT_DIEN"/>
      <sheetName val="Budget_Code"/>
      <sheetName val="Thiet_Bi"/>
      <sheetName val="Phan_tich"/>
      <sheetName val="TH_Vat_tu"/>
      <sheetName val="TH_Kinh_phi"/>
      <sheetName val="TH_MTC"/>
      <sheetName val="TH_N_Cong"/>
      <sheetName val="Bang_KL"/>
      <sheetName val="Daf_1"/>
      <sheetName val="6PILE__(돌출)5"/>
      <sheetName val="내역서_5"/>
      <sheetName val="1_설계조건5"/>
      <sheetName val="2_2_S-Curve4"/>
      <sheetName val="돌담교_상부수량5"/>
      <sheetName val="8_석축단위(H=1_5M)4"/>
      <sheetName val="3BL공동구_수량5"/>
      <sheetName val="준검_내역서4"/>
      <sheetName val="3_공통공사대비4"/>
      <sheetName val="방배동내역_(총괄)4"/>
      <sheetName val="설명서_4"/>
      <sheetName val="플랜트_설치4"/>
      <sheetName val="8_PILE__(돌출)4"/>
      <sheetName val="COMPARISON_TABLE4"/>
      <sheetName val="crude_SLAB_RE-bar4"/>
      <sheetName val="CRUDE_RE-bar4"/>
      <sheetName val="1_설계기준4"/>
      <sheetName val="신규_수주분(사용자_정의)4"/>
      <sheetName val="단면_(2)4"/>
      <sheetName val="1_2_1_마루높이결정4"/>
      <sheetName val="3_하중산정4_지지력4"/>
      <sheetName val="표지_(2)4"/>
      <sheetName val="2_입력sheet4"/>
      <sheetName val="DATA_입력란4"/>
      <sheetName val="1_우편집중내역서4"/>
      <sheetName val="Pier_34"/>
      <sheetName val="2_가정단면4"/>
      <sheetName val="7_PILE__(돌출)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(3_품질관리_시험_총괄표)4"/>
      <sheetName val="별표_3"/>
      <sheetName val="토공(우물통,기타)_3"/>
      <sheetName val="Chiet_tinh_dz353"/>
      <sheetName val="TABLE_DB3"/>
      <sheetName val="쌍용_data_base3"/>
      <sheetName val="PAD_TR보호대기초4"/>
      <sheetName val="code_HTT_Thap3"/>
      <sheetName val="RAB_AR&amp;STR3"/>
      <sheetName val="dongia_(2)3"/>
      <sheetName val="Civil__Sub-Station_13"/>
      <sheetName val="실행내역서_3"/>
      <sheetName val="Thuc_thanh3"/>
      <sheetName val="D&amp;W_def_3"/>
      <sheetName val="4-Lane_bridge3"/>
      <sheetName val="t-h_HA_THE3"/>
      <sheetName val="THPDMoi__(2)3"/>
      <sheetName val="DON_GIA3"/>
      <sheetName val="CHITIET_VL-NC-TT_-1p3"/>
      <sheetName val="TONG_HOP_VL-NC_TT3"/>
      <sheetName val="TH_XL3"/>
      <sheetName val="CHITIET_VL-NC-TT-3p3"/>
      <sheetName val="KPVC-BD_3"/>
      <sheetName val="CHITIET_VL-NC3"/>
      <sheetName val="B3A_-_TOWER_A3"/>
      <sheetName val="Coax_Designer3"/>
      <sheetName val="MAIN_GATE_HOUSE3"/>
      <sheetName val="_냉각수펌프2"/>
      <sheetName val="1062-X방향_2"/>
      <sheetName val="Sheet1_(2)3"/>
      <sheetName val="BOX(1_5X1_5)3"/>
      <sheetName val="전선_및_전선관2"/>
      <sheetName val="표__지3"/>
      <sheetName val="단면__2_2"/>
      <sheetName val="ENE-CAL_12"/>
      <sheetName val="ITB_COST2"/>
      <sheetName val="2011_(4)2"/>
      <sheetName val="11_자재단가2"/>
      <sheetName val="Dike_for_49T03_&amp;_49T042"/>
      <sheetName val="Dike_for_49T02,_05~07,_19_(1)2"/>
      <sheetName val="설계기준_및_하중계산2"/>
      <sheetName val="역T형(H=6_0)_(2)2"/>
      <sheetName val="1__설계조건_2_단면가정_3__하중계산2"/>
      <sheetName val="단가_및_재료비2"/>
      <sheetName val="각사별공사비분개_2"/>
      <sheetName val="전차선로_물량표2"/>
      <sheetName val="Bảng_KLHT2"/>
      <sheetName val="RC_WORK2"/>
      <sheetName val="배수내역_(2)2"/>
      <sheetName val="tong_du_toan3"/>
      <sheetName val="Bảng_Phân_Tích_Chi_Phí3"/>
      <sheetName val="Tien_do_TV3"/>
      <sheetName val="CP_Du_phong3"/>
      <sheetName val="THCP_Lap_dat3"/>
      <sheetName val="THCP_xay_dung3"/>
      <sheetName val="Tong_hop_kinh_phi3"/>
      <sheetName val="Gia_VL,NC,M3"/>
      <sheetName val="Phan_chung3"/>
      <sheetName val="Tom_tat_gia_du_thau3"/>
      <sheetName val="Bảng_mã_VT3"/>
      <sheetName val="Bao_cao_hao_hut_VT-TR3"/>
      <sheetName val="Currency_Rate2"/>
      <sheetName val="TEN_CONG_TRINH2"/>
      <sheetName val="¥_2"/>
      <sheetName val="DTTC_CHI_TIET2"/>
      <sheetName val="Du_toan2"/>
      <sheetName val="Cash_Flow_bulanan2"/>
      <sheetName val="수량산출서_갑지2"/>
      <sheetName val="CONSTRUCTION_COMPONENT2"/>
      <sheetName val="추정공사비_산출내역1_xlsx2"/>
      <sheetName val="견적대비_견적서2"/>
      <sheetName val="접속_SLAB,BRACKET_설계2"/>
      <sheetName val="공정별_수량산출서2"/>
      <sheetName val="자재_및_폐기물견적(2008)2"/>
      <sheetName val="IMPEADENCE_MAP_취수장2"/>
      <sheetName val="화단_철거2"/>
      <sheetName val="1호-아(오)0_42"/>
      <sheetName val="MTO_REV_2(ARMOR)2"/>
      <sheetName val="Isolasi_Luar_Dalam1"/>
      <sheetName val="Isolasi_Luar1"/>
      <sheetName val="환경기계공정표_(3)2"/>
      <sheetName val="배관배선_단가조사2"/>
      <sheetName val="9_정착구_보강2"/>
      <sheetName val="단가_(2)2"/>
      <sheetName val="96보완계획7_122"/>
      <sheetName val="배수공_시멘트_및_골재량_산출2"/>
      <sheetName val="1차_내역서2"/>
      <sheetName val="1_수인터널2"/>
      <sheetName val="Sheet2_(2)2"/>
      <sheetName val="건축내역서_(경제상무실)2"/>
      <sheetName val="BSD_(2)2"/>
      <sheetName val="내역서1999_8최종2"/>
      <sheetName val="PROJECT_BRIEF(EX_NEW)2"/>
      <sheetName val="Site_Expenses2"/>
      <sheetName val="1000_DB구축_부표2"/>
      <sheetName val="상_부2"/>
      <sheetName val="Cash_Flow1"/>
      <sheetName val="Unit_price1"/>
      <sheetName val="Define_finishing1"/>
      <sheetName val="Tiến_độ__Rev1_(phói_hợp)1"/>
      <sheetName val="Level_21"/>
      <sheetName val="Cst_Pkg-Eden1"/>
      <sheetName val="Chi_tiết_cấu_tạo_giá_(2)1"/>
      <sheetName val="SUMMARY-HT_Thô1"/>
      <sheetName val="02_PHAT_SINH_TANG1"/>
      <sheetName val="TONG_HOP_XIN_GIA1"/>
      <sheetName val="1_R18_BF1"/>
      <sheetName val="6_External_works-R181"/>
      <sheetName val="bill_3_-_D_Wall1"/>
      <sheetName val="KHOI_LUONG15-41"/>
      <sheetName val="Tro_giup1"/>
      <sheetName val="Villa_A1"/>
      <sheetName val="Div26_-_Elect1"/>
      <sheetName val="Xuly_Data1"/>
      <sheetName val="CSVC_LD1"/>
      <sheetName val="HE_SO_DIEU_CHINH1"/>
      <sheetName val="dtct_cong1"/>
      <sheetName val="Buy_vs__Lease_Car1"/>
      <sheetName val="2_1_受電設備棟1"/>
      <sheetName val="2_2_受・防火水槽1"/>
      <sheetName val="2_3_排水処理設備棟1"/>
      <sheetName val="2_4_倉庫棟1"/>
      <sheetName val="2_5_守衛棟1"/>
      <sheetName val="cable_data12"/>
      <sheetName val="자재_집계표1"/>
      <sheetName val="CABLE_SIZE-32"/>
      <sheetName val="2__공원조도1"/>
      <sheetName val="wk_prgs2"/>
      <sheetName val="현장별계약현황('98_10_31)1"/>
      <sheetName val="빌딩_안내1"/>
      <sheetName val="일위대가_호표_(계약)2"/>
      <sheetName val="내역서_제출1"/>
      <sheetName val="97년_추정1"/>
      <sheetName val="내역_ver1_01"/>
      <sheetName val="단양_00_아파트-세부내역1"/>
      <sheetName val="RAMP_단면(R2)1"/>
      <sheetName val="토목내역서_(도급단가)1"/>
      <sheetName val="목차_1"/>
      <sheetName val="4_2유효폭의_계산1"/>
      <sheetName val="세골재__T2_변경_현황1"/>
      <sheetName val="0_단가1"/>
      <sheetName val="토공_total1"/>
      <sheetName val="3련_BOX1"/>
      <sheetName val="4__주형설계1"/>
      <sheetName val="2_단면가정1"/>
      <sheetName val="노무비_근거1"/>
      <sheetName val="_총괄표1"/>
      <sheetName val="바닥판의_설계1"/>
      <sheetName val="Cover_(x)1"/>
      <sheetName val="Cor_Apt1"/>
      <sheetName val="Cấu_tạo_giá1"/>
      <sheetName val="Cover_page1"/>
      <sheetName val="tra_VL1"/>
      <sheetName val="8_3해석단면_선정1"/>
      <sheetName val="Ⅴ-2_공종별내역1"/>
      <sheetName val="Add_cost081"/>
      <sheetName val="SCOPE_OF_WORK1"/>
      <sheetName val="Xunit_(단위환산)2"/>
      <sheetName val="고객사_관리_코드2"/>
      <sheetName val="PH_51"/>
      <sheetName val="Dầm_-4_7m1"/>
      <sheetName val="Phu_cap1"/>
      <sheetName val="Project_Data1"/>
      <sheetName val="EE_(3)1"/>
      <sheetName val="중간간지_(2)1"/>
      <sheetName val="6_단면검토1"/>
      <sheetName val="암거_제원표1"/>
      <sheetName val="2_단면가정_1"/>
      <sheetName val="7월천안현장_집계표1"/>
      <sheetName val="장비_자재1"/>
      <sheetName val="_노무집계1"/>
      <sheetName val="KLDT_DIEN1"/>
      <sheetName val="PTVT_DIEN1"/>
      <sheetName val="Budget_Code1"/>
      <sheetName val="Thiet_Bi1"/>
      <sheetName val="Phan_tich1"/>
      <sheetName val="TH_Vat_tu1"/>
      <sheetName val="TH_Kinh_phi1"/>
      <sheetName val="TH_MTC1"/>
      <sheetName val="TH_N_Cong1"/>
      <sheetName val="Bang_KL1"/>
      <sheetName val="Daf_11"/>
      <sheetName val="DI_전처리_단가집(GP1_실적가)"/>
      <sheetName val="PAINT_(2)"/>
      <sheetName val="자재(원원+원대)"/>
      <sheetName val="Take-Off"/>
      <sheetName val="IMPEADENCE H_x0000_Ԁ_x0000_怀ȅ㨍"/>
      <sheetName val="IMPEADENCE é_x0000_Ԁ_x0000__x0000_ᛅ_xde17_"/>
      <sheetName val="5CHBDC"/>
      <sheetName val="터널전기"/>
      <sheetName val="노무DB"/>
      <sheetName val="FAB4생산"/>
      <sheetName val="N10(미지급)_2"/>
      <sheetName val="간지03_)"/>
      <sheetName val="1_레미콘"/>
      <sheetName val="2_관집계"/>
      <sheetName val="3_제수밸브"/>
      <sheetName val="4_각종주철제"/>
      <sheetName val="5_유량계"/>
      <sheetName val="1_골재집계"/>
      <sheetName val="2_철근집계"/>
      <sheetName val="3_관세척"/>
      <sheetName val="4_분기관"/>
      <sheetName val="상수공_토공집계표"/>
      <sheetName val="1_폐기물집계표"/>
      <sheetName val="S_중기사용료"/>
      <sheetName val="I_설계조건"/>
      <sheetName val="Project_Brief"/>
      <sheetName val="static_cal"/>
      <sheetName val="Total_Progress_(2)"/>
      <sheetName val="1_일반수량산출근거"/>
      <sheetName val="Financial_impact"/>
      <sheetName val="Sch7a_(토요일)"/>
      <sheetName val="남양시작동자105노65기1_3화1_2"/>
      <sheetName val="TRE_TABLE"/>
      <sheetName val="흙막이_개산견적"/>
      <sheetName val="암거_제원표-1단계"/>
      <sheetName val="C_배수관공"/>
      <sheetName val="2_건축"/>
      <sheetName val="97_사업추정(WEKI)"/>
      <sheetName val="MATRLDATA"/>
      <sheetName val="INPUT_TABLE"/>
      <sheetName val="name"/>
      <sheetName val="PC, G.Slab"/>
      <sheetName val="F4-F7"/>
      <sheetName val="토공계산서(부체도로)"/>
      <sheetName val="산근(목록)"/>
      <sheetName val="이형관중량"/>
      <sheetName val="RCMinput"/>
      <sheetName val="D200"/>
      <sheetName val="율촌법률사무소2내역"/>
      <sheetName val="중기근거"/>
      <sheetName val="특별땅고르기"/>
      <sheetName val="일위-1"/>
      <sheetName val="노무비명세서"/>
      <sheetName val="교수설계"/>
      <sheetName val="연결관수량 (2)"/>
      <sheetName val="사다리"/>
      <sheetName val="철집"/>
      <sheetName val="재료할증"/>
      <sheetName val="원가계산서구조조정"/>
      <sheetName val="영창26"/>
      <sheetName val="상수도토공집계표"/>
      <sheetName val="봉방동근생"/>
      <sheetName val="라멘수량"/>
      <sheetName val="부경대총괄내역서"/>
      <sheetName val="주차장(T4)"/>
      <sheetName val="산출근거1"/>
      <sheetName val="40총괄"/>
      <sheetName val="40집계"/>
      <sheetName val="변경내역"/>
      <sheetName val="보도공제면적"/>
      <sheetName val="수습"/>
      <sheetName val="노임,기계경비"/>
      <sheetName val="토공집계(rp)"/>
      <sheetName val="앵커(3안)"/>
      <sheetName val="차압계산"/>
      <sheetName val="1.수량집계"/>
      <sheetName val="AIR SHOWER(3인용)"/>
      <sheetName val="포장공사"/>
      <sheetName val="합계"/>
      <sheetName val="archi(본사)"/>
      <sheetName val="알맹이"/>
      <sheetName val="총공사내역서"/>
      <sheetName val="공사직종별노임"/>
      <sheetName val="48전력선로일위"/>
      <sheetName val="면적산출근거(실측)"/>
      <sheetName val="내역기준"/>
      <sheetName val="유효폭의 계산"/>
      <sheetName val="암거날개벽"/>
      <sheetName val="전기일위목록"/>
      <sheetName val="국도접속 차도부수량"/>
      <sheetName val="입상내역"/>
      <sheetName val="기타 정보통신공사"/>
      <sheetName val="직원자료입력"/>
      <sheetName val="재료단가"/>
      <sheetName val="기존단가 (2)"/>
      <sheetName val="우수공,맨홀,집수정"/>
      <sheetName val="집계표(용역원실배기)"/>
      <sheetName val="실정보사유서"/>
      <sheetName val="원가계산서 과기원"/>
      <sheetName val="0.내역서  갑지"/>
      <sheetName val="1.내역서 "/>
      <sheetName val="2-1.수량산출근거"/>
      <sheetName val="2-2.노무비산출근거"/>
      <sheetName val="3.단가조사표"/>
      <sheetName val="3.단가대비표"/>
      <sheetName val="4.설변사유"/>
      <sheetName val="2-7.인건비산출근거"/>
      <sheetName val="3-1.설변사유"/>
      <sheetName val="3-2.공사비증감"/>
      <sheetName val="3-3.내역서"/>
      <sheetName val="3-4.단가대비표(기존)"/>
      <sheetName val="3-5.단가대비표(신규)"/>
      <sheetName val="3-6.일위대가목록"/>
      <sheetName val="3-7.일위대가"/>
      <sheetName val="3-8.물량산출근거"/>
      <sheetName val="3-9.인건비산출근거"/>
      <sheetName val="고강도 지수판 스리브업체선정"/>
      <sheetName val="업체구매견적서"/>
      <sheetName val="3.단가대비표 "/>
      <sheetName val="3.단가적용현황"/>
      <sheetName val="기성청구서"/>
      <sheetName val="기성검사원"/>
      <sheetName val="노면표시단위수량(안전지대및노상장애물)"/>
      <sheetName val="노면표시단위수량(방향및방면지시)"/>
      <sheetName val="노면표시단위수량(문자및기타기호)"/>
      <sheetName val="노면표시단위수량(차선)"/>
      <sheetName val="노면표시단위수량(횡단보도)"/>
      <sheetName val="계약서"/>
      <sheetName val="수량산출표"/>
      <sheetName val="포장(수량)-관로부"/>
      <sheetName val="공기압축기실"/>
      <sheetName val="도근좌표"/>
      <sheetName val="자재일람"/>
      <sheetName val="환율"/>
      <sheetName val="백호우계수"/>
      <sheetName val="건축원가계산서"/>
      <sheetName val="현장설명"/>
      <sheetName val="환경보전비B"/>
      <sheetName val="가옥철거(지장물조서)"/>
      <sheetName val="종배수관설치현황"/>
      <sheetName val="증감대비표"/>
      <sheetName val="4.하중산정"/>
      <sheetName val="6월 출고 일일보고"/>
      <sheetName val="기성부분 내역집계표-기계공사"/>
      <sheetName val="1호토공"/>
      <sheetName val="1Month+Sheet2!"/>
      <sheetName val="수량분배표"/>
      <sheetName val="DATA 입력부"/>
      <sheetName val="내역서(중수)"/>
      <sheetName val="8설7발"/>
      <sheetName val="BOX 본체"/>
      <sheetName val="제수변 수량집계표(보통)"/>
      <sheetName val="양수장(기계)"/>
      <sheetName val="중간"/>
      <sheetName val="접합수량(피벗)"/>
      <sheetName val="Toolbox"/>
      <sheetName val="신림자금"/>
      <sheetName val="하도급원가계산총괄표(식재)"/>
      <sheetName val="단가파주4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7-1.인건비"/>
      <sheetName val="지하"/>
      <sheetName val="7급줄떼공"/>
      <sheetName val="당정동공통이수"/>
      <sheetName val="당정동경상이수"/>
      <sheetName val="지역"/>
      <sheetName val="CABLE"/>
      <sheetName val="건축공사집계"/>
      <sheetName val="오수공수량집계표"/>
      <sheetName val="B"/>
      <sheetName val="전기내역"/>
      <sheetName val="상부집계표"/>
      <sheetName val="관급"/>
      <sheetName val="초기화면1"/>
      <sheetName val="유별자산배수"/>
      <sheetName val="2.2.2입적표"/>
      <sheetName val="Sheet17"/>
      <sheetName val="시설국장자료"/>
      <sheetName val="교대"/>
      <sheetName val="가시설(TYPE-A)"/>
      <sheetName val="포장수량"/>
      <sheetName val="산출집계표"/>
      <sheetName val="참조자료"/>
      <sheetName val="기계경비산출기준"/>
      <sheetName val="기계경비목록"/>
      <sheetName val="건설기계가격1"/>
      <sheetName val="회사기초자료"/>
      <sheetName val="부대공수량산출"/>
      <sheetName val="공통갑지"/>
      <sheetName val="기성청구조서"/>
      <sheetName val="수량간지코드"/>
      <sheetName val="수량목차코드"/>
      <sheetName val="한일양산"/>
      <sheetName val="서울대규장각(가시설흙막이)"/>
      <sheetName val="2.관대집계표"/>
      <sheetName val="수불계획서(전체)"/>
      <sheetName val="형식 - 1-2-3"/>
      <sheetName val="정부노임"/>
      <sheetName val="일위(PN)"/>
      <sheetName val="203"/>
      <sheetName val="99노임단_x0007_"/>
      <sheetName val="99노임단쌇"/>
      <sheetName val="documentation"/>
      <sheetName val="정보매체A동"/>
      <sheetName val="HSA"/>
      <sheetName val="VXXXXXXX"/>
      <sheetName val="토공유동표"/>
      <sheetName val="SGC_RATE"/>
      <sheetName val="Bang_gia"/>
      <sheetName val="HRG_BHN"/>
      <sheetName val="NSA_fr_Revit"/>
      <sheetName val="BXLDL"/>
      <sheetName val="DM.ChiPhi"/>
      <sheetName val="May TC"/>
      <sheetName val="Nhan cong"/>
      <sheetName val="Area Cal"/>
      <sheetName val="DTICH (Full)"/>
      <sheetName val="DGG"/>
      <sheetName val="DTICH(FDC)"/>
      <sheetName val="CP3-DI"/>
      <sheetName val="Bldg"/>
      <sheetName val="출하생산일보"/>
      <sheetName val="CAP"/>
      <sheetName val="Var."/>
      <sheetName val="R"/>
      <sheetName val="정리"/>
      <sheetName val="dV&amp;Cl"/>
      <sheetName val="견"/>
      <sheetName val="말뚝물량"/>
      <sheetName val="CB"/>
      <sheetName val="XZLC004_PART2"/>
      <sheetName val="확산동"/>
      <sheetName val="SPEC"/>
      <sheetName val="운반"/>
      <sheetName val="제출계산서"/>
      <sheetName val="위치"/>
      <sheetName val="무근깨기"/>
      <sheetName val="Macr_x0000__x0000__x0005__x0000_纠瀝"/>
      <sheetName val="중기(목록)"/>
      <sheetName val="일위대가(목록)"/>
      <sheetName val="관전식시설제원"/>
      <sheetName val="구조물공(집계)"/>
      <sheetName val="인원계획-미화"/>
      <sheetName val="공통부대"/>
      <sheetName val="견적의뢰"/>
      <sheetName val="CONSTRUCTION Cၒ_x0000__x0000__x0000__x0000__x0000_Ā_x0000_"/>
      <sheetName val="입력그림"/>
      <sheetName val=" "/>
      <sheetName val="첨부2"/>
      <sheetName val="CostDB"/>
      <sheetName val="총중목"/>
      <sheetName val="버스운행안내"/>
      <sheetName val="근태계획서"/>
      <sheetName val="C_DATA"/>
      <sheetName val="계산중"/>
      <sheetName val="횡배위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 refreshError="1"/>
      <sheetData sheetId="369" refreshError="1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 refreshError="1"/>
      <sheetData sheetId="556" refreshError="1"/>
      <sheetData sheetId="557" refreshError="1"/>
      <sheetData sheetId="558" refreshError="1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/>
      <sheetData sheetId="771" refreshError="1"/>
      <sheetData sheetId="772" refreshError="1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/>
      <sheetData sheetId="1272"/>
      <sheetData sheetId="1273"/>
      <sheetData sheetId="1274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/>
      <sheetData sheetId="1350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/>
      <sheetData sheetId="1558"/>
      <sheetData sheetId="1559" refreshError="1"/>
      <sheetData sheetId="1560" refreshError="1"/>
      <sheetData sheetId="1561"/>
      <sheetData sheetId="1562" refreshError="1"/>
      <sheetData sheetId="1563" refreshError="1"/>
      <sheetData sheetId="1564"/>
      <sheetData sheetId="1565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/>
      <sheetData sheetId="1815"/>
      <sheetData sheetId="1816"/>
      <sheetData sheetId="1817"/>
      <sheetData sheetId="1818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/>
      <sheetData sheetId="1847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/>
      <sheetData sheetId="1924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/>
      <sheetData sheetId="2460"/>
      <sheetData sheetId="2461"/>
      <sheetData sheetId="2462"/>
      <sheetData sheetId="2463"/>
      <sheetData sheetId="2464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/>
      <sheetData sheetId="3133"/>
      <sheetData sheetId="3134"/>
      <sheetData sheetId="3135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인물설치내역 (2)"/>
      <sheetName val="나주혁신 가설사인물(최종)"/>
    </sheetNames>
    <definedNames>
      <definedName name="DSFGB" refersTo="#REF!"/>
      <definedName name="기계견적" refersTo="#REF!"/>
      <definedName name="마동" refersTo="#REF!"/>
      <definedName name="본부3" refersTo="#REF!"/>
      <definedName name="안주" refersTo="#REF!"/>
      <definedName name="원가절감1" refersTo="#REF!"/>
      <definedName name="추진전략3" refersTo="#REF!"/>
    </definedNames>
    <sheetDataSet>
      <sheetData sheetId="0" refreshError="1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울진군수해복구공사"/>
      <sheetName val="깨기집계"/>
      <sheetName val="프랜트면허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데이타"/>
      <sheetName val="조도"/>
      <sheetName val="DATA"/>
      <sheetName val="Sheet1"/>
      <sheetName val="Sheet2"/>
      <sheetName val="노임단가"/>
      <sheetName val="단가조사"/>
      <sheetName val="노임"/>
      <sheetName val="단가 "/>
      <sheetName val="일위총괄표"/>
      <sheetName val="일위대가목차"/>
      <sheetName val="터파기및재료"/>
      <sheetName val="경산"/>
      <sheetName val="소비자가"/>
      <sheetName val="일위대가"/>
      <sheetName val="코드표"/>
      <sheetName val="일위목록"/>
      <sheetName val="요율"/>
      <sheetName val="7단가"/>
      <sheetName val="터널조도"/>
      <sheetName val="건축내역"/>
      <sheetName val="ILLU"/>
      <sheetName val="토사(PE)"/>
      <sheetName val="EQ-R1"/>
      <sheetName val="4-7.중앙전기실(노임단가)"/>
      <sheetName val="종배수관면벽신"/>
      <sheetName val="적용단위길이"/>
      <sheetName val="G.R300경비"/>
      <sheetName val="증감대비"/>
      <sheetName val="건축"/>
      <sheetName val="식재가격"/>
      <sheetName val="식재총괄"/>
      <sheetName val="수목표준대가"/>
      <sheetName val="노무비"/>
      <sheetName val="담장산출"/>
      <sheetName val="단위일위"/>
      <sheetName val="Y-WORK"/>
      <sheetName val="TEL"/>
      <sheetName val="9509"/>
      <sheetName val="비탈면보호공수량산출"/>
      <sheetName val="제잡비1"/>
      <sheetName val="#REF"/>
      <sheetName val="내역서"/>
      <sheetName val="BID"/>
      <sheetName val="전기"/>
      <sheetName val="전기일위대가"/>
      <sheetName val="A갑지"/>
      <sheetName val="내역"/>
      <sheetName val="???"/>
      <sheetName val="단락전류-A"/>
      <sheetName val="MATERIAL"/>
      <sheetName val="BQ(실행)"/>
      <sheetName val="기계경비"/>
      <sheetName val="일반자재"/>
      <sheetName val="배수공"/>
      <sheetName val="진주방향"/>
      <sheetName val="DATE"/>
      <sheetName val="점수계산1-2"/>
      <sheetName val="설계조건"/>
      <sheetName val="안정계산"/>
      <sheetName val="단면검토"/>
      <sheetName val="COPING"/>
      <sheetName val="포장복구집계"/>
      <sheetName val="인건비 "/>
      <sheetName val="COST"/>
      <sheetName val="COVER"/>
      <sheetName val="NEGO"/>
      <sheetName val="입찰안"/>
      <sheetName val="I一般比"/>
      <sheetName val="N賃率-職"/>
      <sheetName val="기계경비(시간당)"/>
      <sheetName val="램머"/>
      <sheetName val="Sheet3"/>
      <sheetName val="대비"/>
      <sheetName val="File_관급"/>
      <sheetName val="공정집계"/>
      <sheetName val="직노"/>
      <sheetName val="전산망"/>
      <sheetName val="2000년1차"/>
      <sheetName val="6공구(당초)"/>
      <sheetName val="개요"/>
      <sheetName val="µ¥ÀÌÅ¸"/>
      <sheetName val="Á¶µµ"/>
      <sheetName val="³ëÀÓ"/>
      <sheetName val="G.R300°æºñ"/>
      <sheetName val="ºñÅ»¸éº¸È£°ø¼ö·®»êÃâ"/>
      <sheetName val="³ëÀÓ´Ü°¡"/>
      <sheetName val="ÀÏÀ§¸ñ·Ï"/>
      <sheetName val="¿äÀ²"/>
      <sheetName val="ÀÏÀ§´ë°¡"/>
      <sheetName val="ÅÍ³ÎÁ¶µµ"/>
      <sheetName val="ÄÚµåÇ¥"/>
      <sheetName val="´Ü°¡Á¶»ç"/>
      <sheetName val="노임9월"/>
      <sheetName val="무산소조"/>
      <sheetName val="11.1 단면hwp"/>
      <sheetName val="b_balju"/>
      <sheetName val="자료"/>
      <sheetName val="MOTOR"/>
      <sheetName val="CABdata"/>
      <sheetName val="데리네이타현황"/>
      <sheetName val="공주-교대(A1)"/>
      <sheetName val="수안보-MBR1"/>
      <sheetName val="냉천부속동"/>
      <sheetName val="자재단가"/>
      <sheetName val="비교1"/>
      <sheetName val="첨부1"/>
      <sheetName val="전기산출"/>
      <sheetName val="단가"/>
      <sheetName val="기성내역서표지"/>
      <sheetName val="손익분석"/>
      <sheetName val="calculation"/>
      <sheetName val="공통가설"/>
      <sheetName val="1-1"/>
      <sheetName val="wall"/>
      <sheetName val="일위대가(가설)"/>
      <sheetName val="1단계"/>
      <sheetName val="ⴭⴭⴭⴭⴭ"/>
      <sheetName val="산수배수"/>
      <sheetName val="°æ»ê"/>
      <sheetName val="Customer Databas"/>
      <sheetName val="산업"/>
      <sheetName val="내역서(기계)"/>
      <sheetName val="NEYOK"/>
      <sheetName val="을"/>
      <sheetName val="설비"/>
      <sheetName val="단가산출2"/>
      <sheetName val="단가 및 재료비"/>
      <sheetName val="단가산출1"/>
      <sheetName val="집계표"/>
      <sheetName val="설비내역서"/>
      <sheetName val="건축내역서"/>
      <sheetName val="전기내역서"/>
      <sheetName val="남양주부대"/>
      <sheetName val="내역서(총)"/>
      <sheetName val="01상노임"/>
      <sheetName val="DATA 입력부"/>
      <sheetName val="경비_원본"/>
      <sheetName val="수량-가로등"/>
      <sheetName val="자재"/>
      <sheetName val="1.설계조건"/>
      <sheetName val="제잡비 산출내역(실적공사비)"/>
      <sheetName val="날개벽"/>
      <sheetName val="단가산출"/>
      <sheetName val="인건비"/>
      <sheetName val="수량산출서"/>
      <sheetName val="단가비교"/>
      <sheetName val="b_balju_cho"/>
      <sheetName val="교각1"/>
      <sheetName val="토목"/>
      <sheetName val="시중노임(공사)"/>
      <sheetName val="주공기준"/>
      <sheetName val="AS복구"/>
      <sheetName val="중기터파기"/>
      <sheetName val="변수값"/>
      <sheetName val="중기상차"/>
      <sheetName val="공종구간"/>
      <sheetName val="노무"/>
      <sheetName val="SLAB&quot;1&quot;"/>
      <sheetName val="변압기 및 발전기 용량"/>
      <sheetName val="INFO"/>
      <sheetName val="2.냉난방설비공사"/>
      <sheetName val="7.자동제어공사"/>
      <sheetName val="일위집계(기존)"/>
      <sheetName val="토공계산서(부체도로)"/>
      <sheetName val="CODE"/>
      <sheetName val="Sheet1 (2)"/>
      <sheetName val="도급"/>
      <sheetName val="조명율표"/>
      <sheetName val="CATCH BASIN"/>
      <sheetName val="대로근거"/>
      <sheetName val="내역서(갑)"/>
      <sheetName val="단위중량"/>
      <sheetName val="제품"/>
      <sheetName val="산출근거"/>
      <sheetName val="횡배수관"/>
      <sheetName val="중간부"/>
      <sheetName val="예산변경사항"/>
      <sheetName val="공통가설비"/>
      <sheetName val="부표총괄"/>
      <sheetName val="조도계산"/>
      <sheetName val="기자재대비표"/>
      <sheetName val="Sheet15"/>
      <sheetName val="기계내역"/>
      <sheetName val="사용성검토"/>
      <sheetName val="Front"/>
      <sheetName val="6호기"/>
      <sheetName val="EACT10"/>
      <sheetName val="사급자재"/>
      <sheetName val="인부노임"/>
      <sheetName val="노단"/>
      <sheetName val="수량인공"/>
      <sheetName val="자동차폐수처리장"/>
      <sheetName val="노원열병합  건축공사기성내역서"/>
      <sheetName val="1차 내역서"/>
      <sheetName val="예산명세서"/>
      <sheetName val="설계명세서"/>
      <sheetName val="자료입력"/>
      <sheetName val="원가계산서"/>
      <sheetName val="7´Ü°¡"/>
      <sheetName val="¼ö¸ñÇ¥ÁØ´ë°¡"/>
      <sheetName val="IìéÚõÝï"/>
      <sheetName val="NìüëÒ-òÅ"/>
      <sheetName val="°ÇÃà³»¿ª"/>
      <sheetName val="Áõ°¨´ëºñ"/>
      <sheetName val="³»¿ª¼­"/>
      <sheetName val="A°©Áö"/>
      <sheetName val="4-7.Áß¾ÓÀü±â½Ç(³ëÀÓ´Ü°¡)"/>
      <sheetName val="°ÇÃà"/>
      <sheetName val="½ÄÀç°¡°Ý"/>
      <sheetName val="½ÄÀçÃÑ°ý"/>
      <sheetName val="Àü±â"/>
      <sheetName val="´ãÀå»êÃâ"/>
      <sheetName val="Åä»ç(PE)"/>
      <sheetName val="11.1 ´Ü¸éhwp"/>
      <sheetName val="6È£±â"/>
      <sheetName val="ÀÎ°Çºñ "/>
      <sheetName val="´ëºñ"/>
      <sheetName val="BQ(½ÇÇà)"/>
      <sheetName val="Á¡¼ö°è»ê1-2"/>
      <sheetName val="³ë¹«ºñ"/>
      <sheetName val="±â°è°æºñ(½Ã°£´ç)"/>
      <sheetName val="·¥¸Ó"/>
      <sheetName val="Àü±âÀÏÀ§´ë°¡"/>
      <sheetName val="File_°ü±Þ"/>
      <sheetName val="°øÁ¤Áý°è"/>
      <sheetName val="ÀÔÂû¾È"/>
      <sheetName val="³»¿ª"/>
      <sheetName val="Æ÷Àåº¹±¸Áý°è"/>
      <sheetName val="1Â÷ ³»¿ª¼­"/>
      <sheetName val="°øÅë°¡¼³"/>
      <sheetName val="01»ó³ëÀÓ"/>
      <sheetName val="½ÃÁß³ëÀÓ(°ø»ç)"/>
      <sheetName val="³ëÀÓ9¿ù"/>
      <sheetName val="¹«»ê¼ÒÁ¶"/>
      <sheetName val="¼³°èÁ¶°Ç"/>
      <sheetName val="¾ÈÁ¤°è»ê"/>
      <sheetName val="´Ü¸é°ËÅä"/>
      <sheetName val="ÅÍÆÄ±â¹×Àç·á"/>
      <sheetName val="Àü»ê¸Á"/>
      <sheetName val="µ¥¸®³×ÀÌÅ¸ÇöÈ²"/>
      <sheetName val="Á÷³ë"/>
      <sheetName val="Á¾¹è¼ö°ü¸éº®½Å"/>
      <sheetName val="Àû¿ë´ÜÀ§±æÀÌ"/>
      <sheetName val="2000³â1Â÷"/>
      <sheetName val="6°ø±¸(´çÃÊ)"/>
      <sheetName val="°³¿ä"/>
      <sheetName val="ÀÚ·á"/>
      <sheetName val="´Ü¶ôÀü·ù-A"/>
      <sheetName val="±â°è°æºñ"/>
      <sheetName val="ÀÏ¹ÝÀÚÀç"/>
      <sheetName val="¹è¼ö°ø"/>
      <sheetName val="ÁøÁÖ¹æÇâ"/>
      <sheetName val="¼ö¾Èº¸-MBR1"/>
      <sheetName val="°øÁÖ-±³´ë(A1)"/>
      <sheetName val="³ÃÃµºÎ¼Óµ¿"/>
      <sheetName val="´Ü°¡"/>
      <sheetName val="ÀÎ°Çºñ"/>
      <sheetName val="¿¹»ê¸í¼¼¼­"/>
      <sheetName val="¼³°è¸í¼¼¼­"/>
      <sheetName val="ÀÚ·áÀÔ·Â"/>
      <sheetName val="À»"/>
      <sheetName val="´Ü°¡ºñ±³"/>
      <sheetName val="°æºñ_¿øº»"/>
      <sheetName val="¼ö·®-°¡·Îµî"/>
      <sheetName val="´ÜÀ§ÀÏÀ§"/>
      <sheetName val="¿ø°¡°è»ê¼­"/>
      <sheetName val="¼³ºñ"/>
      <sheetName val="°ÇÃàÁý°èÇ¥"/>
      <sheetName val="»ê¾÷"/>
      <sheetName val="ÀÚÀç´Ü°¡"/>
      <sheetName val="¼ÒºñÀÚ°¡"/>
      <sheetName val="´Ü°¡ "/>
      <sheetName val="ÀÏÀ§ÃÑ°ýÇ¥"/>
      <sheetName val="1´Ü°è"/>
      <sheetName val="¼ö·®»êÃâ¼­"/>
      <sheetName val="³ë¹«"/>
      <sheetName val="Åä¸ñ"/>
      <sheetName val="건축집계표"/>
      <sheetName val="TRE TABLE"/>
      <sheetName val="노임이"/>
      <sheetName val="장비"/>
      <sheetName val="LIST"/>
      <sheetName val="WORK"/>
      <sheetName val="(A)내역서"/>
      <sheetName val="기둥(원형)"/>
      <sheetName val="단면 (2)"/>
      <sheetName val="4동급수"/>
      <sheetName val="경  비 "/>
      <sheetName val="재료비"/>
      <sheetName val="차수"/>
      <sheetName val="96노임기준"/>
      <sheetName val="신규 수주분(사용자 정의)"/>
      <sheetName val="비용"/>
      <sheetName val="시설물"/>
      <sheetName val="식재출력용"/>
      <sheetName val="식재"/>
      <sheetName val="유지관리"/>
      <sheetName val="갑지(추정)"/>
      <sheetName val="6PILE  (돌출)"/>
      <sheetName val="옹벽"/>
      <sheetName val="원형1호맨홀토공수량"/>
      <sheetName val="2.가정단면"/>
      <sheetName val="9811"/>
      <sheetName val="실행내역"/>
      <sheetName val="맨홀수량산출"/>
      <sheetName val="하수급견적대비"/>
      <sheetName val="차도조도계산"/>
      <sheetName val="ASEM내역"/>
      <sheetName val="수량산출"/>
      <sheetName val="2경간"/>
      <sheetName val="방송일위대가"/>
      <sheetName val="3련 BOX"/>
      <sheetName val="출력-내역서"/>
      <sheetName val="견적서세부내용"/>
      <sheetName val="견적내용입력"/>
      <sheetName val="발신정보"/>
      <sheetName val="토 적 표"/>
      <sheetName val="2009노임(공사)"/>
      <sheetName val="공문"/>
      <sheetName val="토공1"/>
      <sheetName val="교통대책내역"/>
      <sheetName val="유류사용"/>
      <sheetName val="자재단가-1"/>
      <sheetName val="단가대비"/>
      <sheetName val="내부부하"/>
      <sheetName val="CIVIL"/>
      <sheetName val="재집"/>
      <sheetName val="직재"/>
      <sheetName val="일위대가표"/>
      <sheetName val="성곽내역서"/>
      <sheetName val="금융비용"/>
      <sheetName val="조건표"/>
      <sheetName val="세부내역"/>
      <sheetName val="간선계산"/>
      <sheetName val="AC포장수량"/>
      <sheetName val="난간벽단위"/>
      <sheetName val="교각별수량"/>
      <sheetName val="플랜트 설치"/>
      <sheetName val="월별손익"/>
      <sheetName val="금액집계"/>
      <sheetName val="철콘공사"/>
      <sheetName val="실행내역 "/>
      <sheetName val="부대대비"/>
      <sheetName val="냉연집계"/>
      <sheetName val="단 box"/>
      <sheetName val="내역(2000년)"/>
      <sheetName val="도급정산"/>
      <sheetName val="계수시트"/>
      <sheetName val="말뚝지지력산정"/>
      <sheetName val="관급"/>
      <sheetName val="2001년 건설노임"/>
      <sheetName val="비용display"/>
      <sheetName val="지급자재"/>
      <sheetName val="자재단가표"/>
      <sheetName val="부대내역"/>
      <sheetName val="말고개터널조명전압강하"/>
      <sheetName val="단가코드"/>
      <sheetName val="INPUT(덕도방향-시점)"/>
      <sheetName val="총괄표"/>
      <sheetName val="인공산출"/>
      <sheetName val="3.하중산정4.지지력"/>
      <sheetName val="내역분기"/>
      <sheetName val="Macro(전선)"/>
      <sheetName val="XL4Poppy"/>
      <sheetName val="옹벽기초자료"/>
      <sheetName val="현황산출서"/>
      <sheetName val="안정검토"/>
      <sheetName val="공사설명서"/>
      <sheetName val="공사계획서"/>
      <sheetName val="설계산출기초"/>
      <sheetName val="설계산출표지"/>
      <sheetName val="도급예산내역서총괄표"/>
      <sheetName val="을부담운반비"/>
      <sheetName val="운반비산출"/>
      <sheetName val="직공비"/>
      <sheetName val="원가계산서 "/>
      <sheetName val="건축내역(도급)"/>
      <sheetName val="우수토적(진입도로)"/>
      <sheetName val="예정(3)"/>
      <sheetName val="동원(3)"/>
      <sheetName val="현장관리비"/>
      <sheetName val="공통가설공사"/>
      <sheetName val="일위대가(건축)"/>
      <sheetName val="전장품(관리용)"/>
      <sheetName val="견적업체"/>
      <sheetName val="제출내역 (2)"/>
      <sheetName val="소총괄표1"/>
      <sheetName val="갑지"/>
      <sheetName val="관로내역원"/>
      <sheetName val="정부노임단가"/>
      <sheetName val="기초일위"/>
      <sheetName val="시설일위"/>
      <sheetName val="조명일위"/>
      <sheetName val="견적서"/>
      <sheetName val="과천MAIN"/>
      <sheetName val="중기조종사 단위단가"/>
      <sheetName val="교대시점"/>
      <sheetName val="노임단가표"/>
      <sheetName val="단가조사서"/>
      <sheetName val="총2000실2000연"/>
      <sheetName val="실행대비"/>
      <sheetName val="건축(충일분)"/>
      <sheetName val="비목군단가비교표"/>
      <sheetName val="교각계산"/>
      <sheetName val="일위목차"/>
      <sheetName val="G_R300경비"/>
      <sheetName val="단가_"/>
      <sheetName val="4-7_중앙전기실(노임단가)"/>
      <sheetName val="2004,상노임"/>
      <sheetName val="시설물일위"/>
      <sheetName val="input"/>
      <sheetName val="DATA(광속)"/>
      <sheetName val="노무비 "/>
      <sheetName val="기본일위"/>
      <sheetName val="NEWDRAW"/>
      <sheetName val="TB-내역서"/>
      <sheetName val="을지"/>
      <sheetName val="고창터널(고창방향)"/>
      <sheetName val="내2"/>
      <sheetName val="기초자료"/>
      <sheetName val="일위"/>
      <sheetName val="상부공"/>
      <sheetName val="발주설계서(당초)"/>
      <sheetName val="원가"/>
      <sheetName val="공내역"/>
      <sheetName val="아스.노면절삭"/>
      <sheetName val="각종장비전압강하계산"/>
      <sheetName val="수량명세서"/>
      <sheetName val="개소별수량산출"/>
      <sheetName val="내역표지"/>
      <sheetName val="가격조사"/>
      <sheetName val="일위대가 (100%)"/>
      <sheetName val="투찰(하수)"/>
      <sheetName val="배선DATA"/>
      <sheetName val="전동기DATA"/>
      <sheetName val="공종목록표"/>
      <sheetName val="WEIGHT LIST"/>
      <sheetName val="POL6차-PIPING"/>
      <sheetName val="산#2-1 (2)"/>
      <sheetName val="산#3-1"/>
      <sheetName val="공내역서"/>
      <sheetName val="견"/>
      <sheetName val="중기사용료산출근거"/>
      <sheetName val="8.2TON"/>
      <sheetName val="돈암사업"/>
      <sheetName val="자재단가비교표"/>
      <sheetName val="상반기손익차2총괄"/>
      <sheetName val="Noname 1"/>
      <sheetName val="통합"/>
      <sheetName val="ABUT수량-A1"/>
      <sheetName val="남대문빌딩"/>
      <sheetName val="부하계산서"/>
      <sheetName val="적용률"/>
      <sheetName val="관기성공.내"/>
      <sheetName val="토공수량산출"/>
      <sheetName val="토적계산서"/>
      <sheetName val="전선 및 전선관"/>
      <sheetName val="관리비"/>
      <sheetName val="sheets"/>
      <sheetName val="배수장토목공사비"/>
      <sheetName val="공조기"/>
      <sheetName val="수목데이타 "/>
      <sheetName val="SIL98"/>
      <sheetName val="견적"/>
      <sheetName val="1"/>
      <sheetName val="102역사"/>
      <sheetName val="일위집계"/>
      <sheetName val="2. 공원조도(전통공원)"/>
      <sheetName val="DESIGN CRITERIA"/>
      <sheetName val="Mc1"/>
      <sheetName val="일위_파일"/>
      <sheetName val="h-013211-2"/>
      <sheetName val="평가데이터"/>
      <sheetName val="토공유동표"/>
      <sheetName val="type-F"/>
      <sheetName val="문산방향-교대(A2)"/>
      <sheetName val="연결임시"/>
      <sheetName val="일위노임단가"/>
      <sheetName val="2000,9월 일위"/>
      <sheetName val="쌍송교"/>
      <sheetName val="Total"/>
      <sheetName val="guard(mac)"/>
      <sheetName val="실행내역서 "/>
      <sheetName val="Sheet5"/>
      <sheetName val="danga"/>
      <sheetName val="ilch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첨부파일"/>
      <sheetName val="eq_data"/>
      <sheetName val="소업1교"/>
      <sheetName val="실적원가"/>
      <sheetName val="예산M2"/>
      <sheetName val="2_냉난방설비공사"/>
      <sheetName val="물가"/>
      <sheetName val="노임단"/>
      <sheetName val="부대공"/>
      <sheetName val="운반공"/>
      <sheetName val="자재단"/>
      <sheetName val="장비단"/>
      <sheetName val="dt0301"/>
      <sheetName val="dtt0301"/>
      <sheetName val="품셈표"/>
      <sheetName val="Imp-Data"/>
      <sheetName val="IN"/>
      <sheetName val="참고자료"/>
      <sheetName val="기둥"/>
      <sheetName val="저판(버림100)"/>
      <sheetName val="실행철강하도"/>
      <sheetName val="10.공통-노임단가"/>
      <sheetName val="ITEM"/>
      <sheetName val="토공"/>
      <sheetName val="자단"/>
      <sheetName val="토목주소"/>
      <sheetName val="예산M12A"/>
      <sheetName val="95WBS"/>
      <sheetName val="지주토목내역서"/>
      <sheetName val="계산근거"/>
      <sheetName val="수량집계"/>
      <sheetName val="총괄집계표"/>
      <sheetName val="납부서"/>
      <sheetName val="금광1터널"/>
      <sheetName val="총괄"/>
      <sheetName val="효성CB 1P기초"/>
      <sheetName val="현장경비"/>
      <sheetName val="부하계산"/>
      <sheetName val="단가비교표"/>
      <sheetName val="BSD (2)"/>
      <sheetName val="첨부1-1"/>
      <sheetName val="발전기"/>
      <sheetName val="간선"/>
      <sheetName val="부하"/>
      <sheetName val="협조전"/>
      <sheetName val="배수장공사비명세서"/>
      <sheetName val="작성"/>
      <sheetName val="갈현동"/>
      <sheetName val="2"/>
      <sheetName val="대운반(신설-관급)"/>
      <sheetName val="WO"/>
      <sheetName val="Macro(차단기)"/>
      <sheetName val="단가표"/>
      <sheetName val="내역서2안"/>
      <sheetName val="Manual Valve List"/>
      <sheetName val="설변물량"/>
      <sheetName val="노임목록"/>
      <sheetName val="자재목록"/>
      <sheetName val="중기목록"/>
      <sheetName val="토공(우물통,기타) "/>
      <sheetName val="전체현황"/>
      <sheetName val="경비2내역"/>
      <sheetName val="공사원가계산서"/>
      <sheetName val="빌딩 안내"/>
      <sheetName val="동해title"/>
      <sheetName val="백암비스타내역"/>
      <sheetName val="골조시행"/>
      <sheetName val="건축2"/>
      <sheetName val="원가계산서(공사)"/>
      <sheetName val="9902"/>
      <sheetName val="TOTAL_BOQ"/>
      <sheetName val="목차"/>
      <sheetName val="송라터널총괄"/>
      <sheetName val="중로근거"/>
      <sheetName val="1안"/>
      <sheetName val="예산내역서"/>
      <sheetName val="기계경비산출기준"/>
      <sheetName val="견적을지"/>
      <sheetName val="건축원가계산서"/>
      <sheetName val="공량예산"/>
      <sheetName val="Sheet10"/>
      <sheetName val="목록1"/>
      <sheetName val="목록2"/>
      <sheetName val="중기"/>
      <sheetName val="역T형옹벽단위수량"/>
      <sheetName val="기본"/>
      <sheetName val="순공사비"/>
      <sheetName val="sub"/>
      <sheetName val="22-2M단"/>
      <sheetName val="22-1소단"/>
      <sheetName val="준공사진"/>
      <sheetName val="SUMMARYMCA"/>
      <sheetName val="남양구조시험동"/>
      <sheetName val="견적내역"/>
      <sheetName val="원가기준정보"/>
      <sheetName val="원가배부작업시간"/>
      <sheetName val="Macro1"/>
      <sheetName val="공사내역"/>
      <sheetName val="식재인부"/>
      <sheetName val="JUCKEYK"/>
      <sheetName val="단"/>
      <sheetName val="일위대가표(무)"/>
      <sheetName val="일위대가산출기초"/>
      <sheetName val="G_R300경비1"/>
      <sheetName val="4-7_중앙전기실(노임단가)1"/>
      <sheetName val="토공2"/>
      <sheetName val="구조물토공1"/>
      <sheetName val="토공3"/>
      <sheetName val="6. 직접경비"/>
      <sheetName val="견적990322"/>
      <sheetName val="일위대가(1)"/>
      <sheetName val="정산노무"/>
      <sheetName val="정산재료"/>
      <sheetName val="SP"/>
      <sheetName val="가도공"/>
      <sheetName val="단가조건(02년)"/>
      <sheetName val="인건비_"/>
      <sheetName val="G_R300°æºñ"/>
      <sheetName val="11_1_단면hwp"/>
      <sheetName val="TRE_TABLE"/>
      <sheetName val="Customer_Databas"/>
      <sheetName val="7_자동제어공사"/>
      <sheetName val="DATA_입력부"/>
      <sheetName val="1_설계조건"/>
      <sheetName val="제잡비_산출내역(실적공사비)"/>
      <sheetName val="단가_및_재료비"/>
      <sheetName val="변압기_및_발전기_용량"/>
      <sheetName val="Sheet1_(2)"/>
      <sheetName val="토_적_표"/>
      <sheetName val="노원열병합__건축공사기성내역서"/>
      <sheetName val="변경현황"/>
      <sheetName val="총괄내역서"/>
      <sheetName val="관접합및부설"/>
      <sheetName val="품셈집계표"/>
      <sheetName val="__MAIN"/>
      <sheetName val="총 괄 표"/>
      <sheetName val="산근1"/>
      <sheetName val="참고 1"/>
      <sheetName val="00000"/>
      <sheetName val="CON'C"/>
      <sheetName val="기초공"/>
      <sheetName val="산출"/>
      <sheetName val="중갑지"/>
      <sheetName val="Tables"/>
      <sheetName val="토공사"/>
      <sheetName val="부하LOAD"/>
      <sheetName val="TYPE-A"/>
      <sheetName val="본부소개"/>
      <sheetName val="1련박스"/>
      <sheetName val="표지"/>
      <sheetName val="재료"/>
      <sheetName val="hvac(제어동)"/>
      <sheetName val="1호인버트수량"/>
      <sheetName val="내역서(교량)전체"/>
      <sheetName val="철콘-부대"/>
      <sheetName val="노무단가"/>
      <sheetName val="노임표"/>
      <sheetName val="도급전체"/>
      <sheetName val="2공구산출내역"/>
      <sheetName val="공량산출서"/>
      <sheetName val="일위산출"/>
      <sheetName val="기초자료입력"/>
      <sheetName val="2010노임(공사)"/>
      <sheetName val="공종"/>
      <sheetName val="I.설계조건"/>
      <sheetName val="경비"/>
      <sheetName val="ECOD10"/>
      <sheetName val="Sheet14"/>
      <sheetName val="Sheet13"/>
      <sheetName val="패널"/>
      <sheetName val="양산물금"/>
      <sheetName val="11"/>
      <sheetName val="당초"/>
      <sheetName val="36신설수량"/>
      <sheetName val="11.자재단가"/>
      <sheetName val="이토변실(A3-LINE)"/>
      <sheetName val="ZONE.1"/>
      <sheetName val="TOTAL3"/>
      <sheetName val="총투입계"/>
      <sheetName val="남양시작동자105노65기1.3화1.2"/>
      <sheetName val="콘크리트타설입력"/>
      <sheetName val="레미콘입고현황"/>
      <sheetName val="DATA1"/>
      <sheetName val="archi(본사)"/>
      <sheetName val="여과지동"/>
      <sheetName val="2000전체분"/>
      <sheetName val="대치판정"/>
      <sheetName val="설계내역(2001)"/>
      <sheetName val="단 부"/>
      <sheetName val="MOTOR3"/>
      <sheetName val="감액총괄표"/>
      <sheetName val="가설공사내역"/>
      <sheetName val="401"/>
      <sheetName val="제경비율"/>
      <sheetName val="횡배수관토공수량"/>
      <sheetName val="960318-1"/>
      <sheetName val="기계실냉난방"/>
      <sheetName val="기타경비"/>
      <sheetName val="복구경비"/>
      <sheetName val="KMT물량"/>
      <sheetName val="000000"/>
      <sheetName val="FD"/>
      <sheetName val="LD"/>
      <sheetName val="LOPCALC"/>
      <sheetName val="측량노임단가"/>
      <sheetName val="토공집계"/>
      <sheetName val="감가상각"/>
      <sheetName val="기준단가"/>
      <sheetName val="산출단가"/>
      <sheetName val="기존단가 (2)"/>
      <sheetName val="참조"/>
      <sheetName val="물가대비표"/>
      <sheetName val="전체"/>
      <sheetName val="가로등기초"/>
      <sheetName val="공정코드"/>
      <sheetName val="견적조건"/>
      <sheetName val="PAD TR보호대기초"/>
      <sheetName val="노임데이터"/>
      <sheetName val="방음벽 기초 일반수량"/>
      <sheetName val="기둥(하중)"/>
      <sheetName val="원형맨홀수량"/>
      <sheetName val="1.동력공사"/>
      <sheetName val="YM-IL1"/>
      <sheetName val="단면가정"/>
      <sheetName val=" 냉각수펌프"/>
      <sheetName val="본사업"/>
      <sheetName val="배수통관(좌)"/>
      <sheetName val="Sheet9"/>
      <sheetName val="도"/>
      <sheetName val="36단가"/>
      <sheetName val="36수량"/>
      <sheetName val="조명시설"/>
      <sheetName val="입력"/>
      <sheetName val="Macro3"/>
      <sheetName val="Macro2"/>
      <sheetName val="신우"/>
      <sheetName val="산출내역서"/>
      <sheetName val="기술자료 (광화문)"/>
      <sheetName val="산출내역서집계표"/>
      <sheetName val="표준차도부연장집계-ASP"/>
      <sheetName val="보도포장연장조서-표준차도부"/>
      <sheetName val="표준차도부연장조서-ASP"/>
      <sheetName val="우수공"/>
      <sheetName val="계정"/>
      <sheetName val="가로등내역서"/>
      <sheetName val="S0"/>
      <sheetName val="8.PILE  (돌출)"/>
      <sheetName val="자 110% &amp; 노 70%"/>
      <sheetName val="70%"/>
      <sheetName val="T6-6(2)"/>
      <sheetName val="회로내역(승인)"/>
      <sheetName val="집계장(대목_실행)"/>
      <sheetName val="다심-cable"/>
      <sheetName val="1C-cable"/>
      <sheetName val="소운반"/>
      <sheetName val="총괄갑 "/>
      <sheetName val="주방동력"/>
      <sheetName val="재료단가"/>
      <sheetName val="공조기휀"/>
      <sheetName val="AHU집계"/>
      <sheetName val="단위단가"/>
      <sheetName val="교대(A1)"/>
      <sheetName val="예산M5A"/>
      <sheetName val="Config"/>
      <sheetName val="1.우편집중내역서"/>
      <sheetName val="외주가공"/>
      <sheetName val="전등"/>
      <sheetName val="기본단가"/>
      <sheetName val="말뚝물량"/>
      <sheetName val="수원역(전체분)설계서"/>
      <sheetName val="11.우각부 보강"/>
      <sheetName val="SG"/>
      <sheetName val="내역1"/>
      <sheetName val="CAT_5"/>
      <sheetName val="간접비내역-1"/>
      <sheetName val="일위대가목록"/>
      <sheetName val="가시설단위수량"/>
      <sheetName val="02하반기노임"/>
      <sheetName val="옹벽1"/>
      <sheetName val="기자재단가조사서"/>
      <sheetName val="견적서-골조공사"/>
      <sheetName val="___"/>
      <sheetName val="내역(입찰)"/>
      <sheetName val="Summary Sheets"/>
      <sheetName val="전기집계표"/>
      <sheetName val="산출서"/>
      <sheetName val="2008년상반기"/>
      <sheetName val="GAEYO"/>
      <sheetName val="제경비적용기준"/>
      <sheetName val="1.설계기준"/>
      <sheetName val="4)유동표"/>
      <sheetName val="VXXXXXXX"/>
      <sheetName val="건축원가"/>
      <sheetName val="목록"/>
      <sheetName val="ITB COST"/>
      <sheetName val="XXXXXX"/>
      <sheetName val="YOEMAGUM"/>
      <sheetName val="설계예산서"/>
      <sheetName val="21301동"/>
      <sheetName val="단면설계"/>
      <sheetName val="기준액"/>
      <sheetName val="견적집계표"/>
      <sheetName val="C3"/>
      <sheetName val="철근단면적"/>
      <sheetName val="말뚝기초"/>
      <sheetName val="진접"/>
      <sheetName val="수도일위대가"/>
      <sheetName val="국별인원"/>
      <sheetName val="인건-측정"/>
      <sheetName val="_x0000_pY&lt;u_x0000__x0000__x0000__x0000__x0000__x0000__x0000__x0000_ô+_x001f__x0000_I}0_x0012__x0004__x0000__x0000__x0001_"/>
      <sheetName val="소일위대가코드표"/>
      <sheetName val="시설C"/>
      <sheetName val="CRUDE RE-bar"/>
      <sheetName val="가감수량"/>
      <sheetName val="재무가정"/>
      <sheetName val="바닥판"/>
      <sheetName val="입력DATA"/>
      <sheetName val="제수"/>
      <sheetName val="工완성공사율"/>
      <sheetName val="철탑"/>
      <sheetName val="제철"/>
      <sheetName val="수리계산(2016)"/>
      <sheetName val="용량(1-2)"/>
      <sheetName val="배수내역"/>
      <sheetName val="건축공사 집계표"/>
      <sheetName val="골조"/>
      <sheetName val="RAHMEN"/>
      <sheetName val="장비비"/>
      <sheetName val="계장 집계"/>
      <sheetName val="금액결정"/>
      <sheetName val="crude.SLAB RE-bar"/>
      <sheetName val="01_ 원가계산서"/>
      <sheetName val="TEST1"/>
      <sheetName val="품셈(기초)"/>
      <sheetName val="Main"/>
      <sheetName val="BUS제원1"/>
      <sheetName val="공사비명세서"/>
      <sheetName val="신리"/>
      <sheetName val="SORCE1"/>
      <sheetName val="단위수량"/>
      <sheetName val="시추주상도"/>
      <sheetName val="G2설비도급"/>
      <sheetName val="철거산출근거"/>
      <sheetName val="기술자료 (연수)"/>
      <sheetName val="삼성전기"/>
      <sheetName val="토목공종세부집계"/>
      <sheetName val="내역(전체)"/>
      <sheetName val="ET2TOT"/>
      <sheetName val="차액보증"/>
      <sheetName val="산출2-기기동력"/>
      <sheetName val="전기자료"/>
      <sheetName val="원가계산서(남측)"/>
      <sheetName val="동원인원"/>
      <sheetName val="7.노임단가"/>
      <sheetName val="도장수량(하1)"/>
      <sheetName val="주형"/>
      <sheetName val="노임조서"/>
      <sheetName val="gr_val"/>
      <sheetName val="gr_sum"/>
      <sheetName val="LEGEND"/>
      <sheetName val="sw1"/>
      <sheetName val="NOMUBI"/>
      <sheetName val="예산작성기준(전기)"/>
      <sheetName val="IMPEADENCE MAP 취수장"/>
      <sheetName val="전직종(노임단가)"/>
      <sheetName val="노임단가(2006하)"/>
      <sheetName val="2호맨홀공제수량"/>
      <sheetName val="부안일위"/>
      <sheetName val="구조물공"/>
      <sheetName val="계약내력"/>
      <sheetName val="공사비증감"/>
      <sheetName val="VXXXXX"/>
      <sheetName val="네고율"/>
      <sheetName val="배관"/>
      <sheetName val="슬래브(유곡)"/>
      <sheetName val="공문(신)"/>
      <sheetName val="단가산출서(기계)"/>
      <sheetName val="도장"/>
      <sheetName val="마감"/>
      <sheetName val="파일의이용"/>
      <sheetName val="plan&amp;section of foundation"/>
      <sheetName val="pile bearing capa &amp; arrenge"/>
      <sheetName val="design load"/>
      <sheetName val="working load at the btm ft."/>
      <sheetName val="stability check"/>
      <sheetName val="구의33고"/>
      <sheetName val="토공(완충)"/>
      <sheetName val="부대tu"/>
      <sheetName val="예산서"/>
      <sheetName val="대전21토목내역서"/>
      <sheetName val="구역화물"/>
      <sheetName val="9GNG운반"/>
      <sheetName val="총공사내역서"/>
      <sheetName val="화전내"/>
      <sheetName val="수로단위수량"/>
      <sheetName val="공사요율"/>
      <sheetName val="단가(1)"/>
      <sheetName val="7.단가조사서"/>
      <sheetName val="5.일위대가목록"/>
      <sheetName val="R&amp;D"/>
      <sheetName val="자재테이블"/>
      <sheetName val="전제"/>
      <sheetName val="단가대비표"/>
      <sheetName val="각종양식"/>
      <sheetName val="BOX규격및 설계조건입력"/>
      <sheetName val="예산M11A"/>
      <sheetName val="UNIT"/>
      <sheetName val="총요약서"/>
      <sheetName val="90.03실행 "/>
      <sheetName val="기기리스트"/>
      <sheetName val="장부(05상)"/>
      <sheetName val="TB_내역서"/>
      <sheetName val="물량산출근거"/>
      <sheetName val="FANDBS"/>
      <sheetName val="GRDATA"/>
      <sheetName val="SHAFTDBSE"/>
      <sheetName val="참조(X)"/>
      <sheetName val="Inputs"/>
      <sheetName val="Cost Inputs"/>
      <sheetName val="내역서을지"/>
      <sheetName val="성남여성복지내역"/>
      <sheetName val="스포회원매출"/>
      <sheetName val="기본단가표"/>
      <sheetName val="품셈1-17"/>
      <sheetName val="기초단가"/>
      <sheetName val="기계경비일람"/>
      <sheetName val="조경일람"/>
      <sheetName val="DHEQSUPT"/>
      <sheetName val="98수문일위"/>
      <sheetName val="정렬"/>
      <sheetName val="G_R300경비2"/>
      <sheetName val="4-7_중앙전기실(노임단가)2"/>
      <sheetName val="인건비_1"/>
      <sheetName val="11_1_단면hwp1"/>
      <sheetName val="Customer_Databas1"/>
      <sheetName val="노원열병합__건축공사기성내역서1"/>
      <sheetName val="G_R300°æºñ1"/>
      <sheetName val="단가_1"/>
      <sheetName val="DATA_입력부1"/>
      <sheetName val="1차_내역서"/>
      <sheetName val="TRE_TABLE1"/>
      <sheetName val="2_냉난방설비공사1"/>
      <sheetName val="7_자동제어공사1"/>
      <sheetName val="신규_수주분(사용자_정의)"/>
      <sheetName val="단가_및_재료비1"/>
      <sheetName val="1_설계조건1"/>
      <sheetName val="제잡비_산출내역(실적공사비)1"/>
      <sheetName val="4-7_Áß¾ÓÀü±â½Ç(³ëÀÓ´Ü°¡)"/>
      <sheetName val="11_1_´Ü¸éhwp"/>
      <sheetName val="ÀÎ°Çºñ_"/>
      <sheetName val="1Â÷_³»¿ª¼­"/>
      <sheetName val="´Ü°¡_"/>
      <sheetName val="단_box"/>
      <sheetName val="변압기_및_발전기_용량1"/>
      <sheetName val="CATCH_BASIN"/>
      <sheetName val="2_가정단면"/>
      <sheetName val="플랜트_설치"/>
      <sheetName val="Sheet1_(2)1"/>
      <sheetName val="단면_(2)"/>
      <sheetName val="3_하중산정4_지지력"/>
      <sheetName val="토_적_표1"/>
      <sheetName val="제출내역_(2)"/>
      <sheetName val="중기조종사_단위단가"/>
      <sheetName val="관기성공_내"/>
      <sheetName val="2000,9월_일위"/>
      <sheetName val="실행내역서_"/>
      <sheetName val="BSD_(2)"/>
      <sheetName val="일위대가_(100%)"/>
      <sheetName val="WEIGHT_LIST"/>
      <sheetName val="산#2-1_(2)"/>
      <sheetName val="8_2TON"/>
      <sheetName val="6PILE__(돌출)"/>
      <sheetName val="3련_BOX"/>
      <sheetName val="경__비_"/>
      <sheetName val="실행내역_"/>
      <sheetName val="전선_및_전선관"/>
      <sheetName val="2001년_건설노임"/>
      <sheetName val="수목데이타_"/>
      <sheetName val="효성CB_1P기초"/>
      <sheetName val="DESIGN_CRITERIA"/>
      <sheetName val="토공(우물통,기타)_"/>
      <sheetName val="노무비_"/>
      <sheetName val="2__공원조도(전통공원)"/>
      <sheetName val="아스_노면절삭"/>
      <sheetName val="10_공통-노임단가"/>
      <sheetName val="원가계산서_"/>
      <sheetName val="6__직접경비"/>
      <sheetName val="Manual_Valve_List"/>
      <sheetName val="Noname_1"/>
      <sheetName val="총_괄_표"/>
      <sheetName val="참고_1"/>
      <sheetName val="ZONE_1"/>
      <sheetName val="기존단가_(2)"/>
      <sheetName val="11_자재단가"/>
      <sheetName val="빌딩_안내"/>
      <sheetName val="남양시작동자105노65기1_3화1_2"/>
      <sheetName val="매매"/>
      <sheetName val="설계내역2"/>
      <sheetName val="bearing"/>
      <sheetName val="가압장구체수량산출서"/>
      <sheetName val="견적대비 견적서"/>
      <sheetName val="산출근거1"/>
      <sheetName val="설변내역서"/>
      <sheetName val="FACTOR"/>
      <sheetName val="22수량"/>
      <sheetName val="48신설수량"/>
      <sheetName val="NAI"/>
      <sheetName val="5지구단위"/>
      <sheetName val="내촌육교방음벽수량집계표"/>
      <sheetName val="전체공사"/>
      <sheetName val="평당원가"/>
      <sheetName val="Eq. Mobilization"/>
      <sheetName val="공무2과"/>
      <sheetName val="나뚜루"/>
      <sheetName val="9,10월신제품 (2)"/>
      <sheetName val="AS포장복구 "/>
      <sheetName val="소방"/>
      <sheetName val="견적단가"/>
      <sheetName val="공종집계"/>
      <sheetName val="시행예산"/>
      <sheetName val="단가일람"/>
      <sheetName val="공사원가계산서(8공구)"/>
      <sheetName val="Sheet6"/>
      <sheetName val="C1"/>
      <sheetName val="남양주댠가표"/>
      <sheetName val="연습"/>
      <sheetName val="갑지1"/>
      <sheetName val="연부97-1"/>
      <sheetName val="단가표 (2)"/>
      <sheetName val="견적대비"/>
      <sheetName val="단면치수"/>
      <sheetName val="MCC제원"/>
      <sheetName val="H-PILE수량집계"/>
      <sheetName val="DATA (2)"/>
      <sheetName val="기별명세"/>
      <sheetName val="98태백"/>
      <sheetName val="보도공제면적"/>
      <sheetName val="전기설계변경"/>
      <sheetName val="ELECTRIC"/>
      <sheetName val="SHEET PILE단가"/>
      <sheetName val="약품공급2"/>
      <sheetName val="가정조건"/>
      <sheetName val="기계경비산출기_x0000_"/>
      <sheetName val="-배수구조_x0005__x0000__x0000_"/>
      <sheetName val="2002상반기노임기준"/>
      <sheetName val="장비집계"/>
      <sheetName val="VENDOR LIST"/>
      <sheetName val="공통비"/>
      <sheetName val="LANGUAGE"/>
      <sheetName val="공통단가"/>
      <sheetName val="운반비"/>
      <sheetName val="5차설계"/>
      <sheetName val="E01-02(EV-1-LBS)"/>
      <sheetName val="노무비단가"/>
      <sheetName val="밸브설치"/>
      <sheetName val="설계가"/>
      <sheetName val="자판실행"/>
      <sheetName val="제경비율조정계수"/>
      <sheetName val="원가 계산서"/>
      <sheetName val="조작대(1연)"/>
      <sheetName val="3CHBDC"/>
      <sheetName val="1. 설계조건 2.단면가정 3. 하중계산"/>
      <sheetName val="DATA 입력란"/>
      <sheetName val="일위단가"/>
      <sheetName val="CTEMCOST"/>
      <sheetName val="SCHEDULE"/>
      <sheetName val="일일근태현황"/>
      <sheetName val="10월장비가동월보"/>
      <sheetName val="3.현장배치"/>
      <sheetName val="FCU (2)"/>
      <sheetName val="TABLE"/>
      <sheetName val="공사비 내역 (가)"/>
      <sheetName val="PumpSpec"/>
      <sheetName val="조경"/>
      <sheetName val="단가_및__x0000__x0000_Ԁ"/>
      <sheetName val="FOB발"/>
      <sheetName val="FAB별"/>
      <sheetName val="전기내역"/>
      <sheetName val="154TW"/>
      <sheetName val="b_yesan"/>
      <sheetName val="재료비노무비"/>
      <sheetName val="36+45-113-18+19+20I"/>
      <sheetName val="직접경비호표"/>
      <sheetName val="총괄집계(2차)"/>
      <sheetName val="AV시스템"/>
      <sheetName val="노임기준"/>
      <sheetName val="총괄변경내역서"/>
      <sheetName val="가설개략"/>
      <sheetName val="버스운행안내"/>
      <sheetName val="예방접종계획"/>
      <sheetName val="근태계획서"/>
      <sheetName val="집계"/>
      <sheetName val="허용전류-IEC DATA"/>
      <sheetName val="허용전류-IEC"/>
      <sheetName val="선로정수"/>
      <sheetName val="BLOCK(1)"/>
      <sheetName val="품셈TABLE"/>
      <sheetName val="공기"/>
      <sheetName val="설계서을"/>
      <sheetName val="열린교실"/>
      <sheetName val="품의서"/>
      <sheetName val="7.단가비교표"/>
      <sheetName val="낙찰표"/>
      <sheetName val="2. 공원조도"/>
      <sheetName val="투찰판"/>
      <sheetName val="5"/>
      <sheetName val="KPI sheet"/>
      <sheetName val="FREIGHT DE COPACKERS"/>
      <sheetName val="DVS-1"/>
      <sheetName val="Sch7a (토요일)"/>
      <sheetName val="stdd costBPCS"/>
      <sheetName val="Movement of TB"/>
      <sheetName val="BS Export"/>
      <sheetName val=" new Codes used"/>
      <sheetName val="Code Tables"/>
      <sheetName val="전차선로 물량표"/>
      <sheetName val="출입구총집계"/>
      <sheetName val="설계서"/>
      <sheetName val="99노임기준"/>
      <sheetName val="공사비집계"/>
      <sheetName val="산출근거 (세도)"/>
      <sheetName val="대비2"/>
      <sheetName val="기본입력"/>
      <sheetName val="단가현황"/>
      <sheetName val="준검 내역서"/>
      <sheetName val="03년상반기장비부표"/>
      <sheetName val="FRP배관단가(만수)"/>
      <sheetName val="만수배관단가"/>
      <sheetName val="물가시세"/>
      <sheetName val="계약내역서"/>
      <sheetName val="설계명세"/>
      <sheetName val="2010공임"/>
      <sheetName val="기중"/>
      <sheetName val="용수량(생활용수)"/>
      <sheetName val="2@ BOX"/>
      <sheetName val="통신물량"/>
      <sheetName val="CPM챠트"/>
      <sheetName val="제경비"/>
      <sheetName val="기계경비_시간당_"/>
      <sheetName val="출력X"/>
      <sheetName val="표지 (2)"/>
      <sheetName val="인구"/>
      <sheetName val="SLAB"/>
      <sheetName val="민감도"/>
      <sheetName val="하부철근수량"/>
      <sheetName val="발전嚰"/>
      <sheetName val="발전多"/>
      <sheetName val="발전멫"/>
      <sheetName val="매크로"/>
      <sheetName val="방음벽기초"/>
      <sheetName val="명곡교 강교"/>
      <sheetName val="날개벽(시점좌측)"/>
      <sheetName val="현북"/>
      <sheetName val="공사비 증감 내역서"/>
      <sheetName val="1.2.1 마루높이결정"/>
      <sheetName val="wing"/>
      <sheetName val="역T형"/>
      <sheetName val="HVAC"/>
      <sheetName val="기본사항"/>
      <sheetName val="유림골조"/>
      <sheetName val=" 내역"/>
      <sheetName val="소상 &quot;1&quot;"/>
      <sheetName val="FxExchangeRatesBudget"/>
      <sheetName val="설계"/>
      <sheetName val="COA-17"/>
      <sheetName val="C-18"/>
      <sheetName val="기본DATA"/>
      <sheetName val="Paint,Fire-Proof,Insul(48)"/>
      <sheetName val="시중노임단가"/>
      <sheetName val="대가호표"/>
      <sheetName val="법면"/>
      <sheetName val="중기일위대가"/>
      <sheetName val="배수공1"/>
      <sheetName val="제잡비(본선)"/>
      <sheetName val="부하(반월)"/>
      <sheetName val="6.콘덴서"/>
      <sheetName val="포장_x0000_"/>
      <sheetName val="시공계획"/>
      <sheetName val="견적정보"/>
      <sheetName val="제직재"/>
      <sheetName val="산출기준자료"/>
      <sheetName val="출력표"/>
      <sheetName val="총괄내역단가"/>
      <sheetName val="001"/>
      <sheetName val="자  재"/>
      <sheetName val="건축외주"/>
      <sheetName val="CAB_OD"/>
      <sheetName val="Tender Summary"/>
      <sheetName val="고압허용전류(KS)"/>
      <sheetName val="전선관굵기산정"/>
      <sheetName val="접지선의정의"/>
      <sheetName val="저압허용전류(IEC)"/>
      <sheetName val="케이블(6)"/>
      <sheetName val="삭제금지단가"/>
      <sheetName val="일집"/>
      <sheetName val="일위대가목록표"/>
      <sheetName val="단가조사표"/>
      <sheetName val="자萘"/>
      <sheetName val="자砨"/>
      <sheetName val="기숙사본건물도급내역"/>
      <sheetName val="기준단가현황"/>
      <sheetName val="공사개요(입력)"/>
      <sheetName val="실행간접비용"/>
      <sheetName val="공조¹"/>
      <sheetName val="SILICATE"/>
      <sheetName val="PART_DISCOUNT"/>
      <sheetName val="공감비"/>
      <sheetName val="증감내역서"/>
      <sheetName val="투찰추정"/>
      <sheetName val="단가산출서"/>
      <sheetName val="tggwan(mac)"/>
      <sheetName val="sc0314 Index"/>
      <sheetName val="Macro"/>
      <sheetName val="견적 세부내역서"/>
      <sheetName val="인제내역"/>
      <sheetName val="간접"/>
      <sheetName val="실행비교"/>
      <sheetName val="화산경계"/>
      <sheetName val="대림경상68억"/>
      <sheetName val="1.취수장"/>
      <sheetName val="건설기계_목록"/>
      <sheetName val="단가산출_목록"/>
      <sheetName val="실적공사 단가"/>
      <sheetName val="일위대가_목록"/>
      <sheetName val="REACTION(USE평시)"/>
      <sheetName val="REACTION(USD지진시)"/>
      <sheetName val="화재 탐지 설비"/>
      <sheetName val="토공집계표"/>
      <sheetName val="최종총괄"/>
      <sheetName val="세부산출내역서"/>
      <sheetName val="A"/>
      <sheetName val="심사계산"/>
      <sheetName val="심사물량"/>
      <sheetName val="건축공사"/>
      <sheetName val="자재대"/>
      <sheetName val="측량요율"/>
      <sheetName val="가BM"/>
      <sheetName val="CAL(1)."/>
      <sheetName val="암거단위-1련"/>
      <sheetName val="암거단위"/>
      <sheetName val="횡 연장"/>
      <sheetName val="96보완계획7.12"/>
      <sheetName val="도체종-상수표"/>
      <sheetName val="단위수량-2"/>
      <sheetName val="원가입력"/>
      <sheetName val="실행"/>
      <sheetName val="인원"/>
      <sheetName val="수입"/>
      <sheetName val="CAL."/>
      <sheetName val="중간_____기착지"/>
      <sheetName val="고상실행"/>
      <sheetName val="FND3"/>
      <sheetName val="UG1"/>
      <sheetName val="TRENCH"/>
      <sheetName val="횡배수관㦬⊄㰀"/>
      <sheetName val="모래기초"/>
      <sheetName val="2.대외공문"/>
      <sheetName val="시중96"/>
      <sheetName val="기계경_x0000__x0000_Ԁ_x0000_退"/>
      <sheetName val="cable-data"/>
      <sheetName val="잡철물"/>
      <sheetName val="실행(ALT1)"/>
      <sheetName val="견적대비표"/>
      <sheetName val="00내역서"/>
      <sheetName val="Baby일위대가"/>
      <sheetName val="PI"/>
      <sheetName val="장비경비"/>
      <sheetName val="c_balju"/>
      <sheetName val="APT내역"/>
      <sheetName val="공사별 가중치 산출근거(건축)"/>
      <sheetName val="공사별 가중치 산출근거(토목)"/>
      <sheetName val="가중치근거(조경)"/>
      <sheetName val="낙석방지책"/>
      <sheetName val="흄관수량D600"/>
      <sheetName val="맨홀수량산출(1.0×1.0×2.5)"/>
      <sheetName val="1.2 동력설비 부하계산서"/>
      <sheetName val="1.1 부하집계표"/>
      <sheetName val="7.PILE  (돌출)"/>
      <sheetName val="정sw(원)"/>
      <sheetName val="Macro(전기)"/>
      <sheetName val="8.수량산출 (2)"/>
      <sheetName val="품목"/>
      <sheetName val="금액내역서"/>
      <sheetName val="부표총괄표"/>
      <sheetName val="물가자료"/>
      <sheetName val="명세서"/>
      <sheetName val="수문일1"/>
      <sheetName val="기계공사"/>
      <sheetName val="투찰가"/>
      <sheetName val="마산방향철근집계"/>
      <sheetName val="마산방향"/>
      <sheetName val="집계장(대목_실º"/>
      <sheetName val="기안"/>
      <sheetName val="PANEL가격"/>
      <sheetName val="DS기성최종"/>
      <sheetName val="DS설변내역서"/>
      <sheetName val="OCT"/>
      <sheetName val="노임대장"/>
      <sheetName val="JUCK"/>
      <sheetName val="6차2회변경내역서"/>
      <sheetName val="DIAPHRAGM"/>
      <sheetName val="공사원가계산서(총괄)"/>
      <sheetName val="2.1중기사용목차"/>
      <sheetName val="토공A"/>
      <sheetName val="보험료산출"/>
      <sheetName val="J"/>
      <sheetName val="산출내역(4월)"/>
      <sheetName val="산출내역(5월) (2)"/>
      <sheetName val="기계설비"/>
      <sheetName val="건축공사실행"/>
      <sheetName val="원본"/>
      <sheetName val="J直材4"/>
      <sheetName val="덕전리"/>
      <sheetName val="일위대가집계표"/>
      <sheetName val="6.입력자료"/>
      <sheetName val="10.공통-노ԯ_x0000_缀"/>
      <sheetName val="10.공통-노頀亁_xdc00_"/>
      <sheetName val="견적을Ԁ"/>
      <sheetName val="견적을_x0000_"/>
      <sheetName val="전직종(노임က_x0000_䠀"/>
      <sheetName val="노집"/>
      <sheetName val="EQUIP-H"/>
      <sheetName val="CAP"/>
      <sheetName val="dV&amp;Cl"/>
      <sheetName val="Var."/>
      <sheetName val="R"/>
      <sheetName val="예산내역"/>
      <sheetName val="총괄수지표"/>
      <sheetName val="포장면적산출"/>
      <sheetName val="건설산출"/>
      <sheetName val="유효폭의 계산"/>
      <sheetName val="전직종(노임딈㩧0"/>
      <sheetName val="전직종(노임딊㩧0"/>
      <sheetName val="전직종(노임堌᬴怀"/>
      <sheetName val="전직종(노임堌᬴堀"/>
      <sheetName val="건축집계"/>
      <sheetName val="전㑈ď鎀"/>
      <sheetName val="주방"/>
      <sheetName val="작업시작"/>
      <sheetName val="본선부단위수량"/>
      <sheetName val="#2_일위대가목록"/>
      <sheetName val="3.공통공사대비"/>
      <sheetName val="수도连Ｊ_x0000_"/>
      <sheetName val="수도킳辌Ｊ_x0000_"/>
      <sheetName val="수도킳쿣锼_x0000_"/>
      <sheetName val="수도삳맥꣠_x0000_"/>
      <sheetName val="첨부킳馌㍭"/>
      <sheetName val="3BL공동구 수량"/>
      <sheetName val="내역집계표_소방"/>
      <sheetName val="동원인원계획표"/>
      <sheetName val="견적-내역"/>
      <sheetName val="2차분공정표"/>
      <sheetName val="공사대장"/>
      <sheetName val="단위량당중기"/>
      <sheetName val="부전지"/>
      <sheetName val="A-4"/>
      <sheetName val="Sheet1(X)"/>
      <sheetName val="보차도경계석"/>
      <sheetName val="BOX"/>
      <sheetName val="물량산출"/>
      <sheetName val="내역전기"/>
      <sheetName val="수량산출(AFC)"/>
      <sheetName val="수량산출(CCTV)"/>
      <sheetName val="수량_작성"/>
      <sheetName val="수량산출(방송)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Data&amp;Result"/>
      <sheetName val="Data &amp; Result"/>
      <sheetName val="sum"/>
      <sheetName val="중기(목록)"/>
      <sheetName val="일위대가(목록)"/>
      <sheetName val="산근(목록)"/>
      <sheetName val="설계카드"/>
      <sheetName val="관로공사"/>
      <sheetName val="본장"/>
      <sheetName val="매입가격"/>
      <sheetName val="공사기본내용입력"/>
      <sheetName val="UR2-Calculation"/>
      <sheetName val="적현로"/>
      <sheetName val="날개벽(TYPE3)"/>
      <sheetName val="계산서(곡선부)"/>
      <sheetName val="-치수표(곡선부)"/>
      <sheetName val="CABLE"/>
      <sheetName val="Carepack"/>
      <sheetName val="OPT"/>
      <sheetName val="SV"/>
      <sheetName val="2000상반기노임"/>
      <sheetName val="6차실행(승인)"/>
      <sheetName val="총계"/>
      <sheetName val="CABLE SIZE-3"/>
      <sheetName val="참조(2)"/>
      <sheetName val="골막이(야매)"/>
      <sheetName val="청주(철골발주의뢰서)"/>
      <sheetName val="G_R300경비3"/>
      <sheetName val="4-7_중앙전기실(노임단가)3"/>
      <sheetName val="인건비_2"/>
      <sheetName val="1차_내역서1"/>
      <sheetName val="11_1_단면hwp2"/>
      <sheetName val="G_R300°æºñ2"/>
      <sheetName val="Customer_Databas2"/>
      <sheetName val="단가_2"/>
      <sheetName val="4-7_Áß¾ÓÀü±â½Ç(³ëÀÓ´Ü°¡)1"/>
      <sheetName val="11_1_´Ü¸éhwp1"/>
      <sheetName val="ÀÎ°Çºñ_1"/>
      <sheetName val="1Â÷_³»¿ª¼­1"/>
      <sheetName val="´Ü°¡_1"/>
      <sheetName val="DATA_입력부2"/>
      <sheetName val="단면_(2)1"/>
      <sheetName val="경__비_1"/>
      <sheetName val="단가_및_재료비2"/>
      <sheetName val="1_설계조건2"/>
      <sheetName val="제잡비_산출내역(실적공사비)2"/>
      <sheetName val="신규_수주분(사용자_정의)1"/>
      <sheetName val="CATCH_BASIN1"/>
      <sheetName val="노원열병합__건축공사기성내역서2"/>
      <sheetName val="TRE_TABLE2"/>
      <sheetName val="변압기_및_발전기_용량2"/>
      <sheetName val="3련_BOX1"/>
      <sheetName val="2_가정단면1"/>
      <sheetName val="토_적_표2"/>
      <sheetName val="Sheet1_(2)2"/>
      <sheetName val="2_냉난방설비공사2"/>
      <sheetName val="7_자동제어공사2"/>
      <sheetName val="단_box1"/>
      <sheetName val="플랜트_설치1"/>
      <sheetName val="관기성공_내1"/>
      <sheetName val="전선_및_전선관1"/>
      <sheetName val="수목데이타_1"/>
      <sheetName val="2001년_건설노임1"/>
      <sheetName val="실행내역_1"/>
      <sheetName val="3_하중산정4_지지력1"/>
      <sheetName val="6PILE__(돌출)1"/>
      <sheetName val="노무비_1"/>
      <sheetName val="DESIGN_CRITERIA1"/>
      <sheetName val="제출내역_(2)1"/>
      <sheetName val="중기조종사_단위단가1"/>
      <sheetName val="Manual_Valve_List1"/>
      <sheetName val="효성CB_1P기초1"/>
      <sheetName val="2000,9월_일위1"/>
      <sheetName val="WEIGHT_LIST1"/>
      <sheetName val="산#2-1_(2)1"/>
      <sheetName val="아스_노면절삭1"/>
      <sheetName val="실행내역서_1"/>
      <sheetName val="BSD_(2)1"/>
      <sheetName val="일위대가_(100%)1"/>
      <sheetName val="8_2TON1"/>
      <sheetName val="2__공원조도(전통공원)1"/>
      <sheetName val="ZONE_11"/>
      <sheetName val="원가계산서_1"/>
      <sheetName val="I_설계조건"/>
      <sheetName val="6__직접경비1"/>
      <sheetName val="총_괄_표1"/>
      <sheetName val="참고_11"/>
      <sheetName val="건축공사_집계표"/>
      <sheetName val="10_공통-노임단가1"/>
      <sheetName val="남양시작동자105노65기1_3화1_21"/>
      <sheetName val="1_설계기준"/>
      <sheetName val="Noname_11"/>
      <sheetName val="토공(우물통,기타)_1"/>
      <sheetName val="PAD_TR보호대기초"/>
      <sheetName val="기술자료_(연수)"/>
      <sheetName val="기존단가_(2)1"/>
      <sheetName val="빌딩_안내1"/>
      <sheetName val="방음벽_기초_일반수량"/>
      <sheetName val="ITB_COST"/>
      <sheetName val="총괄갑_"/>
      <sheetName val="11_자재단가1"/>
      <sheetName val="7_노임단가"/>
      <sheetName val="pY&lt;uô+I}0"/>
      <sheetName val="Eq__Mobilization"/>
      <sheetName val="1_우편집중내역서"/>
      <sheetName val="11_우각부_보강"/>
      <sheetName val="1_동력공사"/>
      <sheetName val="9,10월신제품_(2)"/>
      <sheetName val="01__원가계산서"/>
      <sheetName val="VENDOR_LIST"/>
      <sheetName val="8_PILE__(돌출)"/>
      <sheetName val="자_110%_&amp;_노_70%"/>
      <sheetName val="단_부"/>
      <sheetName val="Cost_Inputs"/>
      <sheetName val="IMPEADENCE_MAP_취수장"/>
      <sheetName val="90_03실행_"/>
      <sheetName val="Summary_Sheets"/>
      <sheetName val="기술자료_(광화문)"/>
      <sheetName val="CRUDE_RE-bar"/>
      <sheetName val="plan&amp;section_of_foundation"/>
      <sheetName val="pile_bearing_capa_&amp;_arrenge"/>
      <sheetName val="design_load"/>
      <sheetName val="working_load_at_the_btm_ft_"/>
      <sheetName val="stability_check"/>
      <sheetName val="소상_&quot;1&quot;"/>
      <sheetName val="_냉각수펌프"/>
      <sheetName val="crude_SLAB_RE-bar"/>
      <sheetName val="허용전류-IEC_DATA"/>
      <sheetName val="KPI_sheet"/>
      <sheetName val="FREIGHT_DE_COPACKERS"/>
      <sheetName val="Sch7a_(토요일)"/>
      <sheetName val="stdd_costBPCS"/>
      <sheetName val="Movement_of_TB"/>
      <sheetName val="BS_Export"/>
      <sheetName val="_new_Codes_used"/>
      <sheetName val="Code_Tables"/>
      <sheetName val="단가표_(2)"/>
      <sheetName val="1__설계조건_2_단면가정_3__하중계산"/>
      <sheetName val="DATA_입력란"/>
      <sheetName val="전차선로_물량표"/>
      <sheetName val="원가_계산서"/>
      <sheetName val="계장_집계"/>
      <sheetName val="7_단가조사서"/>
      <sheetName val="5_일위대가목록"/>
      <sheetName val="BOX규격및_설계조건입력"/>
      <sheetName val="견적대비_견적서"/>
      <sheetName val="산출근거_(세도)"/>
      <sheetName val="SHEET_PILE단가"/>
      <sheetName val="견적_세부내역서"/>
      <sheetName val="DATA_(2)"/>
      <sheetName val="7_단가비교표"/>
      <sheetName val="2__공원조도"/>
      <sheetName val="1_취수장"/>
      <sheetName val="실적공사_단가"/>
      <sheetName val="준검_내역서"/>
      <sheetName val="1_2_1_마루높이결정"/>
      <sheetName val="화재_탐지_설비"/>
      <sheetName val="sc0314_Index"/>
      <sheetName val="-배수구조"/>
      <sheetName val="자__재"/>
      <sheetName val="2_1중기사용목차"/>
      <sheetName val="3_현장배치"/>
      <sheetName val="FCU_(2)"/>
      <sheetName val="표지_(2)"/>
      <sheetName val="_내역"/>
      <sheetName val="8_수량산출_(2)"/>
      <sheetName val="공사비_내역_(가)"/>
      <sheetName val="명곡교_강교"/>
      <sheetName val="유효폭의_계산"/>
      <sheetName val="10_공통-노ԯ缀"/>
      <sheetName val="10_공통-노頀亁"/>
      <sheetName val="3_공통공사대비"/>
      <sheetName val="본사공가현황"/>
      <sheetName val="Macro(전동기)"/>
      <sheetName val="전신환매도율"/>
      <sheetName val="11_1㢬ꗸࠎ_x0019__x0000_"/>
      <sheetName val="11_1_xd8ac_逇䠤ᖚᬂ⺤"/>
      <sheetName val="11_1チ㎤’뚱_x0019__x0000_"/>
      <sheetName val="11_1⃁䏑Ḃ㔹倀ᖹ"/>
      <sheetName val="11_1€曑Ḃ堹저륅"/>
      <sheetName val="11_1肬햻㠣鶗_x001d__x0000_"/>
      <sheetName val="일반공사"/>
      <sheetName val="CAL"/>
      <sheetName val="선정요령"/>
      <sheetName val="관급자재"/>
      <sheetName val="변경관급자재"/>
      <sheetName val="재1"/>
      <sheetName val="중기솔뇨"/>
      <sheetName val="S&amp;R"/>
      <sheetName val="PROJECT BRIEF(EX.NEW)"/>
      <sheetName val="단면A-A(TR)"/>
      <sheetName val="기계"/>
      <sheetName val="FRP내역서"/>
      <sheetName val="년도별실"/>
      <sheetName val="업무처리전"/>
      <sheetName val="분석"/>
      <sheetName val="포장茨"/>
      <sheetName val="본실행경비"/>
      <sheetName val="콘크리트측구연ე"/>
      <sheetName val="콘크리트측구연_x0006_"/>
      <sheetName val="암거날개벽"/>
      <sheetName val="Deduction"/>
      <sheetName val="other"/>
      <sheetName val="2003상반기노임기준"/>
      <sheetName val="계화배수"/>
      <sheetName val="_x005f_x0000_pY&lt;u_x005f_x0000__x005f_x0000__x0000"/>
      <sheetName val="수지예산"/>
      <sheetName val="1차분내역-2"/>
      <sheetName val="DATA(BAC)"/>
      <sheetName val="민감도분석"/>
      <sheetName val="ROI"/>
      <sheetName val="ENG_prog"/>
      <sheetName val="인사자료총집계"/>
      <sheetName val="토공정보"/>
      <sheetName val="단가조사-2"/>
      <sheetName val="기초노무비"/>
      <sheetName val="준공조서갑지"/>
      <sheetName val="입적표"/>
      <sheetName val="우각부보강"/>
      <sheetName val="C_DATA"/>
      <sheetName val="기초input"/>
      <sheetName val="5.단면검토"/>
      <sheetName val="효성CBÇ_x0000_Ԁ_x0000_怀"/>
      <sheetName val="효성CB쳇☃_x001f_풷ᄁ"/>
      <sheetName val="효성CBÇ_x0000_Ԁ_x0000_퀀"/>
      <sheetName val="효성CBÇ_x0000_Ԁ_x0000_瀀"/>
      <sheetName val="효성CBÇ_x0000_Ԁ_x0000_耀"/>
      <sheetName val="효성CBÇ_x0000_Ԁ_x0000_　"/>
      <sheetName val="_x0000_pY&lt;u_x0000__x0000__x0000__x0000__x0000__x0000__x0000__x0000_ô+_x001f__x0000_IŒ}0_x0012__x0004__x0000__x0000__x0001_"/>
      <sheetName val="노무자데이터"/>
      <sheetName val="5. 차단기 용량계산"/>
      <sheetName val="매설지선굴착"/>
      <sheetName val="건ﻯ"/>
      <sheetName val="건伐"/>
      <sheetName val="건轗"/>
      <sheetName val="건㠵"/>
      <sheetName val="건䞕"/>
      <sheetName val="건뾙"/>
      <sheetName val="건豯"/>
      <sheetName val="건╏"/>
      <sheetName val="건蠶"/>
      <sheetName val="건檸"/>
      <sheetName val="건"/>
      <sheetName val="건_xdff0_"/>
      <sheetName val="메인거더-크로스빔200연결부"/>
      <sheetName val="조㽟Ĵ_x0000_"/>
      <sheetName val="날개벽수량표"/>
      <sheetName val="물량표"/>
      <sheetName val="단위세대"/>
      <sheetName val="기계경Çྑ_xdb8c__x0000_切"/>
      <sheetName val="시설_x0000__x0000__x0005_"/>
      <sheetName val="1.설계조건(NEW)"/>
      <sheetName val="여성복지회관(통신)"/>
      <sheetName val="수목단가"/>
      <sheetName val="시설수량표"/>
      <sheetName val="식재수량표"/>
      <sheetName val="8.4전기트레이"/>
      <sheetName val="8.5계측트레이"/>
      <sheetName val="2.부하본문"/>
      <sheetName val="3.3간선계산"/>
      <sheetName val="1.수인터널"/>
      <sheetName val="설계조서"/>
      <sheetName val="설계요율표"/>
      <sheetName val="관로공집계표"/>
      <sheetName val="건_xdbe0_類"/>
      <sheetName val="건_xdf80_ꋏ"/>
      <sheetName val="예산璘"/>
      <sheetName val="집수정"/>
      <sheetName val="조정율"/>
      <sheetName val="건_x0000__x0000_"/>
      <sheetName val="TOEC"/>
      <sheetName val="내역을"/>
      <sheetName val="dtxl"/>
      <sheetName val="접속도로1"/>
      <sheetName val="_산근2_"/>
      <sheetName val="_산근4_"/>
      <sheetName val="_산근5_"/>
      <sheetName val="자재일람"/>
      <sheetName val="금융"/>
      <sheetName val="가설공사"/>
      <sheetName val="신당동집계표"/>
      <sheetName val="기계경"/>
      <sheetName val="단가_및_"/>
      <sheetName val="-배수구조_x0005_"/>
      <sheetName val="전직종(노임က"/>
      <sheetName val="10.공통-노ԯ"/>
      <sheetName val="10.공통-노頀亁?"/>
      <sheetName val="단가조정"/>
      <sheetName val="간접비"/>
      <sheetName val="소요자재"/>
      <sheetName val="거동"/>
      <sheetName val="공조焸F"/>
      <sheetName val="공조沈4"/>
      <sheetName val="공조軰_x0014_"/>
      <sheetName val="공조鉐_x001e_"/>
      <sheetName val="공조_x001e_"/>
      <sheetName val="공조議_x001e_"/>
      <sheetName val="공조滘C"/>
      <sheetName val="공조_x0005__x0000_"/>
      <sheetName val="공조닑⿱"/>
      <sheetName val="공조滘0"/>
      <sheetName val=" 입력 DATA"/>
      <sheetName val="포장수량집계"/>
      <sheetName val="일위대가(계측기설치)"/>
      <sheetName val="FB25JN"/>
      <sheetName val="L_RPTA05_목록"/>
      <sheetName val="산근"/>
      <sheetName val="조명율데이타"/>
      <sheetName val="노임단가조정율"/>
      <sheetName val="20관리비율"/>
      <sheetName val="중기손료"/>
      <sheetName val="단가내역서"/>
      <sheetName val="시설물기초"/>
      <sheetName val="계산서(ჺ_x0000_䀀៵"/>
      <sheetName val="계산서(ჺ_x0000_쀀贸"/>
      <sheetName val="계산서(჏"/>
      <sheetName val="커튼월(pfg)"/>
      <sheetName val="H-pile(298x299)"/>
      <sheetName val="H-pile(250x250)"/>
      <sheetName val="11_1_x0000__x0000__x0005__x0000_澀໘"/>
      <sheetName val="11_1"/>
      <sheetName val="제-노임"/>
      <sheetName val="설직재-1"/>
      <sheetName val="비용di蠻埿㤁ᮄ쐀"/>
    </sheetNames>
    <sheetDataSet>
      <sheetData sheetId="0" refreshError="1"/>
      <sheetData sheetId="1" refreshError="1">
        <row r="23">
          <cell r="R23">
            <v>0</v>
          </cell>
          <cell r="S23" t="str">
            <v>J</v>
          </cell>
          <cell r="U23" t="str">
            <v>FCL 20W</v>
          </cell>
          <cell r="V23">
            <v>900</v>
          </cell>
        </row>
        <row r="24">
          <cell r="R24">
            <v>0.7</v>
          </cell>
          <cell r="S24" t="str">
            <v>I</v>
          </cell>
          <cell r="U24" t="str">
            <v>FCL 30W</v>
          </cell>
          <cell r="V24">
            <v>1370</v>
          </cell>
        </row>
        <row r="25">
          <cell r="R25">
            <v>0.9</v>
          </cell>
          <cell r="S25" t="str">
            <v>H</v>
          </cell>
          <cell r="U25" t="str">
            <v>FCL 32W</v>
          </cell>
          <cell r="V25">
            <v>1690</v>
          </cell>
        </row>
        <row r="26">
          <cell r="R26">
            <v>1.1200000000000001</v>
          </cell>
          <cell r="S26" t="str">
            <v>G</v>
          </cell>
          <cell r="U26" t="str">
            <v>FCL 40W</v>
          </cell>
          <cell r="V26">
            <v>2310</v>
          </cell>
        </row>
        <row r="27">
          <cell r="R27">
            <v>1.38</v>
          </cell>
          <cell r="S27" t="str">
            <v>F</v>
          </cell>
          <cell r="U27" t="str">
            <v>FL 1/20W</v>
          </cell>
          <cell r="V27">
            <v>1010</v>
          </cell>
        </row>
        <row r="28">
          <cell r="R28">
            <v>1.75</v>
          </cell>
          <cell r="S28" t="str">
            <v>E</v>
          </cell>
          <cell r="U28" t="str">
            <v>FL 1/32W</v>
          </cell>
          <cell r="V28">
            <v>2860</v>
          </cell>
        </row>
        <row r="29">
          <cell r="R29">
            <v>2.25</v>
          </cell>
          <cell r="S29" t="str">
            <v>D</v>
          </cell>
          <cell r="U29" t="str">
            <v>FL 1/40W</v>
          </cell>
          <cell r="V29">
            <v>2610</v>
          </cell>
        </row>
        <row r="30">
          <cell r="R30">
            <v>2.75</v>
          </cell>
          <cell r="S30" t="str">
            <v>C</v>
          </cell>
          <cell r="U30" t="str">
            <v>FL 2/20W</v>
          </cell>
          <cell r="V30">
            <v>2020</v>
          </cell>
        </row>
        <row r="31">
          <cell r="R31">
            <v>3.5</v>
          </cell>
          <cell r="S31" t="str">
            <v>B</v>
          </cell>
          <cell r="U31" t="str">
            <v>FL 2/32W</v>
          </cell>
          <cell r="V31">
            <v>5720</v>
          </cell>
        </row>
        <row r="32">
          <cell r="R32">
            <v>4.5</v>
          </cell>
          <cell r="S32" t="str">
            <v>A</v>
          </cell>
          <cell r="U32" t="str">
            <v>FL 2/40W</v>
          </cell>
          <cell r="V32">
            <v>5220</v>
          </cell>
        </row>
        <row r="33">
          <cell r="U33" t="str">
            <v>FUL 13W</v>
          </cell>
          <cell r="V33">
            <v>800</v>
          </cell>
        </row>
        <row r="34">
          <cell r="U34" t="str">
            <v>FUL 17W</v>
          </cell>
          <cell r="V34">
            <v>1070</v>
          </cell>
        </row>
        <row r="35">
          <cell r="U35" t="str">
            <v>FUL 27W</v>
          </cell>
          <cell r="V35">
            <v>1550</v>
          </cell>
        </row>
        <row r="36">
          <cell r="U36" t="str">
            <v>IL 100W</v>
          </cell>
          <cell r="V36">
            <v>1250</v>
          </cell>
        </row>
        <row r="37">
          <cell r="U37" t="str">
            <v>IL 150W</v>
          </cell>
          <cell r="V37">
            <v>2090</v>
          </cell>
        </row>
        <row r="38">
          <cell r="U38" t="str">
            <v>IL 200W</v>
          </cell>
          <cell r="V38">
            <v>2920</v>
          </cell>
        </row>
        <row r="39">
          <cell r="U39" t="str">
            <v>IL 20W</v>
          </cell>
          <cell r="V39">
            <v>130</v>
          </cell>
        </row>
        <row r="40">
          <cell r="U40" t="str">
            <v>IL 30W</v>
          </cell>
          <cell r="V40">
            <v>240</v>
          </cell>
        </row>
        <row r="41">
          <cell r="U41" t="str">
            <v>IL 40W</v>
          </cell>
          <cell r="V41">
            <v>350</v>
          </cell>
        </row>
        <row r="42">
          <cell r="U42" t="str">
            <v>IL 60W</v>
          </cell>
          <cell r="V42">
            <v>630</v>
          </cell>
        </row>
        <row r="43">
          <cell r="U43" t="str">
            <v>MH 100W</v>
          </cell>
          <cell r="V43">
            <v>6500</v>
          </cell>
        </row>
        <row r="44">
          <cell r="U44" t="str">
            <v>MH 175W</v>
          </cell>
          <cell r="V44">
            <v>14000</v>
          </cell>
        </row>
        <row r="45">
          <cell r="U45" t="str">
            <v>MH 250W</v>
          </cell>
          <cell r="V45">
            <v>20500</v>
          </cell>
        </row>
        <row r="46">
          <cell r="U46" t="str">
            <v>MH 400W</v>
          </cell>
          <cell r="V46">
            <v>34000</v>
          </cell>
        </row>
        <row r="47">
          <cell r="U47" t="str">
            <v>NH 100W</v>
          </cell>
          <cell r="V47">
            <v>9000</v>
          </cell>
        </row>
        <row r="48">
          <cell r="U48" t="str">
            <v>NH 150W</v>
          </cell>
          <cell r="V48">
            <v>14000</v>
          </cell>
        </row>
        <row r="49">
          <cell r="U49" t="str">
            <v>NH 200W</v>
          </cell>
          <cell r="V49">
            <v>25000</v>
          </cell>
        </row>
        <row r="50">
          <cell r="U50" t="str">
            <v>NH 70W</v>
          </cell>
          <cell r="V50">
            <v>6200</v>
          </cell>
        </row>
      </sheetData>
      <sheetData sheetId="2" refreshError="1"/>
      <sheetData sheetId="3" refreshError="1">
        <row r="6">
          <cell r="E6" t="str">
            <v>A</v>
          </cell>
          <cell r="F6">
            <v>0.82</v>
          </cell>
        </row>
        <row r="7">
          <cell r="E7" t="str">
            <v>B</v>
          </cell>
          <cell r="F7">
            <v>0.79</v>
          </cell>
        </row>
        <row r="8">
          <cell r="E8" t="str">
            <v>C</v>
          </cell>
          <cell r="F8">
            <v>0.76</v>
          </cell>
        </row>
        <row r="9">
          <cell r="E9" t="str">
            <v>D</v>
          </cell>
          <cell r="F9">
            <v>0.72</v>
          </cell>
        </row>
        <row r="10">
          <cell r="E10" t="str">
            <v>E</v>
          </cell>
          <cell r="F10">
            <v>0.68</v>
          </cell>
        </row>
        <row r="11">
          <cell r="E11" t="str">
            <v>F</v>
          </cell>
          <cell r="F11">
            <v>0.62</v>
          </cell>
        </row>
        <row r="12">
          <cell r="E12" t="str">
            <v>G</v>
          </cell>
          <cell r="F12">
            <v>0.56999999999999995</v>
          </cell>
        </row>
        <row r="13">
          <cell r="E13" t="str">
            <v>H</v>
          </cell>
          <cell r="F13">
            <v>0.49</v>
          </cell>
        </row>
        <row r="14">
          <cell r="E14" t="str">
            <v>I</v>
          </cell>
          <cell r="F14">
            <v>0.42</v>
          </cell>
        </row>
        <row r="15">
          <cell r="E15" t="str">
            <v>J</v>
          </cell>
          <cell r="F15">
            <v>0.33</v>
          </cell>
        </row>
        <row r="17">
          <cell r="E17" t="str">
            <v>A</v>
          </cell>
          <cell r="F17">
            <v>0.74</v>
          </cell>
        </row>
        <row r="18">
          <cell r="E18" t="str">
            <v>B</v>
          </cell>
          <cell r="F18">
            <v>0.71</v>
          </cell>
        </row>
        <row r="19">
          <cell r="E19" t="str">
            <v>C</v>
          </cell>
          <cell r="F19">
            <v>0.67</v>
          </cell>
        </row>
        <row r="20">
          <cell r="E20" t="str">
            <v>D</v>
          </cell>
          <cell r="F20">
            <v>0.64</v>
          </cell>
        </row>
        <row r="21">
          <cell r="E21" t="str">
            <v>E</v>
          </cell>
          <cell r="F21">
            <v>0.59</v>
          </cell>
        </row>
        <row r="22">
          <cell r="E22" t="str">
            <v>F</v>
          </cell>
          <cell r="F22">
            <v>0.53</v>
          </cell>
        </row>
        <row r="23">
          <cell r="E23" t="str">
            <v>G</v>
          </cell>
          <cell r="F23">
            <v>0.49</v>
          </cell>
        </row>
        <row r="24">
          <cell r="E24" t="str">
            <v>H</v>
          </cell>
          <cell r="F24">
            <v>0.42</v>
          </cell>
        </row>
        <row r="25">
          <cell r="E25" t="str">
            <v>I</v>
          </cell>
          <cell r="F25">
            <v>0.36</v>
          </cell>
        </row>
        <row r="26">
          <cell r="E26" t="str">
            <v>J</v>
          </cell>
          <cell r="F26">
            <v>0.28000000000000003</v>
          </cell>
        </row>
        <row r="50">
          <cell r="E50" t="str">
            <v>A</v>
          </cell>
          <cell r="F50">
            <v>0.72</v>
          </cell>
        </row>
        <row r="51">
          <cell r="E51" t="str">
            <v>B</v>
          </cell>
          <cell r="F51">
            <v>0.68</v>
          </cell>
        </row>
        <row r="52">
          <cell r="E52" t="str">
            <v>C</v>
          </cell>
          <cell r="F52">
            <v>0.63</v>
          </cell>
        </row>
        <row r="53">
          <cell r="E53" t="str">
            <v>D</v>
          </cell>
          <cell r="F53">
            <v>0.59</v>
          </cell>
        </row>
        <row r="54">
          <cell r="E54" t="str">
            <v>E</v>
          </cell>
          <cell r="F54">
            <v>0.54</v>
          </cell>
        </row>
        <row r="55">
          <cell r="E55" t="str">
            <v>F</v>
          </cell>
          <cell r="F55">
            <v>0.48</v>
          </cell>
        </row>
        <row r="56">
          <cell r="E56" t="str">
            <v>G</v>
          </cell>
          <cell r="F56">
            <v>0.43</v>
          </cell>
        </row>
        <row r="57">
          <cell r="E57" t="str">
            <v>H</v>
          </cell>
          <cell r="F57">
            <v>0.39</v>
          </cell>
        </row>
        <row r="58">
          <cell r="E58" t="str">
            <v>I</v>
          </cell>
          <cell r="F58">
            <v>0.31</v>
          </cell>
        </row>
        <row r="59">
          <cell r="E59" t="str">
            <v>J</v>
          </cell>
          <cell r="F59">
            <v>0.24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/>
      <sheetData sheetId="1011" refreshError="1"/>
      <sheetData sheetId="1012" refreshError="1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/>
      <sheetData sheetId="1573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표"/>
      <sheetName val="원가계산"/>
      <sheetName val="내역서"/>
      <sheetName val="단가표"/>
      <sheetName val="단가"/>
      <sheetName val="수량산출서"/>
      <sheetName val="차액보증"/>
      <sheetName val="CTEMCO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&amp;P"/>
      <sheetName val="결재판"/>
      <sheetName val="#REF"/>
      <sheetName val="E-TOTAL"/>
      <sheetName val="Total"/>
      <sheetName val="전체분-총괄"/>
      <sheetName val="총괄"/>
      <sheetName val="집기손료"/>
      <sheetName val="FORM-0"/>
      <sheetName val="차액보증"/>
      <sheetName val="준검 내역서"/>
      <sheetName val="금액"/>
      <sheetName val="을"/>
      <sheetName val="01"/>
      <sheetName val="N賃率-職"/>
      <sheetName val="Customer Databas"/>
      <sheetName val="내역서"/>
      <sheetName val="노임"/>
      <sheetName val="상촌터널실행"/>
      <sheetName val="세금자료"/>
      <sheetName val="산출내역서집계표"/>
      <sheetName val="수량산출"/>
      <sheetName val="경비2내역"/>
      <sheetName val="CRUDE RE-bar"/>
      <sheetName val="조명시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경산"/>
      <sheetName val="직재"/>
      <sheetName val="일위대가목록"/>
      <sheetName val="일위대가"/>
      <sheetName val="일위대가(4층원격)"/>
      <sheetName val="내역서"/>
      <sheetName val="연결"/>
      <sheetName val="기업"/>
      <sheetName val="손익"/>
      <sheetName val="직노"/>
      <sheetName val="#REF"/>
      <sheetName val="I一般比"/>
      <sheetName val="N賃率-職"/>
      <sheetName val="J直材4"/>
      <sheetName val="일위"/>
      <sheetName val="실행내역"/>
      <sheetName val="설직재-1"/>
      <sheetName val="제직재"/>
      <sheetName val="내역서2안"/>
      <sheetName val="패널"/>
      <sheetName val="집계"/>
      <sheetName val="기본일위"/>
      <sheetName val="Sheet2"/>
      <sheetName val="홍보비디오"/>
      <sheetName val="원가"/>
      <sheetName val="1안"/>
      <sheetName val="연간근무"/>
      <sheetName val="교육시간"/>
      <sheetName val="임율"/>
      <sheetName val="총괄"/>
      <sheetName val="직.근"/>
      <sheetName val="직접인건비"/>
      <sheetName val="간접인건비"/>
      <sheetName val="인집"/>
      <sheetName val="경비"/>
      <sheetName val="수리수선비"/>
      <sheetName val="내역"/>
      <sheetName val="소방"/>
      <sheetName val="수목데이타 "/>
      <sheetName val="금액내역서"/>
      <sheetName val="내역서 (총괄)"/>
      <sheetName val="산출근거"/>
      <sheetName val="단가비교표"/>
      <sheetName val="토공단가산출"/>
      <sheetName val="중기목록표"/>
      <sheetName val="2012년상반기노임단가"/>
      <sheetName val="단위물량산출서"/>
      <sheetName val="내역서1"/>
      <sheetName val="일위대가2"/>
      <sheetName val="단위물량산출서 (2)"/>
      <sheetName val="노임단가"/>
      <sheetName val="Module1"/>
      <sheetName val="표지"/>
      <sheetName val="목차"/>
      <sheetName val="간지"/>
      <sheetName val="원가계산서"/>
      <sheetName val="일위대가집계표"/>
      <sheetName val="자재단가"/>
      <sheetName val="수량집계표"/>
      <sheetName val="전선관및케이블산출"/>
      <sheetName val="기계화시공"/>
      <sheetName val="기초물량산출"/>
      <sheetName val="비용검토"/>
      <sheetName val="도장면적산출"/>
      <sheetName val="조명시설"/>
      <sheetName val="수량산출"/>
      <sheetName val="제-노임"/>
      <sheetName val="단가표 "/>
      <sheetName val="수량계산"/>
      <sheetName val="DATA"/>
      <sheetName val="투찰"/>
      <sheetName val="노임"/>
      <sheetName val="노무비"/>
      <sheetName val="20관리비율"/>
      <sheetName val="내역서1999.8최종"/>
      <sheetName val="일위대가(계측기설치)"/>
      <sheetName val="하이스캔(내수용)"/>
      <sheetName val="정부노임단가"/>
      <sheetName val="NOMUBI"/>
      <sheetName val="단가산출"/>
      <sheetName val="6PILE  (돌출)"/>
      <sheetName val="파일의이용"/>
      <sheetName val="기계공사"/>
      <sheetName val="공사비총"/>
      <sheetName val="을 2"/>
      <sheetName val="을 1"/>
      <sheetName val="손익분석"/>
      <sheetName val="Sheet1"/>
      <sheetName val="시행후면적"/>
      <sheetName val="수지예산"/>
      <sheetName val="C-직노1"/>
      <sheetName val="차액보증"/>
      <sheetName val="3BL공동구 수량"/>
      <sheetName val="납부서"/>
      <sheetName val="공종목록표"/>
      <sheetName val="원본(갑지)"/>
      <sheetName val="WORK"/>
      <sheetName val="갑지"/>
      <sheetName val="집계표"/>
      <sheetName val="D-경비1"/>
      <sheetName val="진주방향"/>
      <sheetName val="마산방향"/>
      <sheetName val="마산방향철근집계"/>
      <sheetName val="Total"/>
      <sheetName val="공조덕트"/>
      <sheetName val="direct"/>
      <sheetName val="wage"/>
      <sheetName val="현장관리비"/>
      <sheetName val="토사(PE)"/>
      <sheetName val="총 개발비용"/>
      <sheetName val="총 개발비용_정산분리"/>
      <sheetName val="총기능점수"/>
      <sheetName val="영업소-프로그램목록"/>
      <sheetName val="영업소-테이블목록"/>
      <sheetName val="영업소정산-프로그램목록"/>
      <sheetName val="영업소정산-테이블목록"/>
      <sheetName val="중계-프로그램목록"/>
      <sheetName val="중계-데이터목록"/>
      <sheetName val="도공TCS-프로그램목록"/>
      <sheetName val="도공TCS-테이블목록"/>
      <sheetName val="호환(선불)후불정산-프로그램목록"/>
      <sheetName val="호환(선불)후불정산-테이블목록"/>
      <sheetName val="영업소-프로그램목록 (2)"/>
      <sheetName val="영업소-테이블목록 (2)"/>
      <sheetName val="9811"/>
      <sheetName val="갑지1"/>
      <sheetName val="전기"/>
      <sheetName val="변경품셈총괄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塅䕃⹌塅"/>
      <sheetName val="경율산정.XLS"/>
      <sheetName val="archi(본사)"/>
      <sheetName val="OPT7"/>
      <sheetName val="부표총괄"/>
      <sheetName val=""/>
      <sheetName val="실행내역서"/>
      <sheetName val="견적대비 견적서"/>
      <sheetName val="Galaxy 소비자가격표"/>
      <sheetName val="부하계산서"/>
      <sheetName val="골조시행"/>
      <sheetName val="노임이"/>
      <sheetName val="부하(성남)"/>
      <sheetName val="1ST"/>
      <sheetName val="건축"/>
      <sheetName val="지주목시비량산출서"/>
      <sheetName val="ZURRIEQ"/>
      <sheetName val="계화배수"/>
      <sheetName val="일위대가목차"/>
      <sheetName val="횡배수관토공수량"/>
      <sheetName val="데이타"/>
      <sheetName val="산출2-기기동력"/>
      <sheetName val="부하"/>
      <sheetName val="전기일위대가"/>
      <sheetName val="지급자재조서"/>
      <sheetName val="공사설명서외"/>
      <sheetName val="설계명세서"/>
      <sheetName val="기별"/>
      <sheetName val="Macro(차단기)"/>
      <sheetName val="말뚝물량"/>
      <sheetName val="간선길이"/>
      <sheetName val="Macro"/>
      <sheetName val="Macro(전선)"/>
      <sheetName val="광속"/>
      <sheetName val="Macro(전등)"/>
      <sheetName val="종배수관(신)"/>
      <sheetName val="실행내역 "/>
      <sheetName val="자재집계표"/>
      <sheetName val="ABUT수량-A1"/>
      <sheetName val="갑지(추정)"/>
      <sheetName val="토공(우물통,기타) "/>
      <sheetName val="날짜체크"/>
      <sheetName val="ITEM"/>
      <sheetName val="고창터널(고창방향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파형강관평균높이(D450)"/>
      <sheetName val="파형강관평균높이(D500)"/>
      <sheetName val="파형강관평균높이(D600)"/>
      <sheetName val="파형강관평균높이(D700)"/>
      <sheetName val="파형강관평균높이(D800)"/>
      <sheetName val="파형강관평균높이(D900)"/>
      <sheetName val="파형강관평균높이(D1000)"/>
      <sheetName val="관로토공집계"/>
      <sheetName val="연결관공제"/>
      <sheetName val="관로토공수량"/>
      <sheetName val="우수토공단위수량"/>
      <sheetName val="#REF"/>
      <sheetName val="ilch"/>
      <sheetName val="정부노임단가"/>
      <sheetName val="단가 및 재료비"/>
      <sheetName val="중기사용료산출근거"/>
      <sheetName val="데이타"/>
      <sheetName val="식재인부"/>
      <sheetName val="기초입력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내역"/>
      <sheetName val="TC표지"/>
      <sheetName val="BRACING"/>
      <sheetName val="WIRE"/>
      <sheetName val="계획용~1"/>
    </sheetNames>
    <definedNames>
      <definedName name="In_Vat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"/>
      <sheetName val="BQ"/>
      <sheetName val="내역서 "/>
      <sheetName val="정부노임단가"/>
      <sheetName val="기계내역"/>
      <sheetName val="교각계산"/>
      <sheetName val="3BL공동구 수량"/>
      <sheetName val="ilch"/>
      <sheetName val="차액보증"/>
      <sheetName val="TABLE"/>
      <sheetName val="Y-WORK"/>
      <sheetName val="FRT_O"/>
      <sheetName val="FAB_I"/>
      <sheetName val="SLAB"/>
      <sheetName val="을"/>
      <sheetName val="DATA"/>
      <sheetName val="계화배수"/>
      <sheetName val="BID"/>
    </sheetNames>
    <sheetDataSet>
      <sheetData sheetId="0" refreshError="1">
        <row r="22">
          <cell r="A22">
            <v>1</v>
          </cell>
          <cell r="B22" t="str">
            <v>전선</v>
          </cell>
          <cell r="C22" t="str">
            <v>GV 2㎟</v>
          </cell>
          <cell r="D22">
            <v>1.05</v>
          </cell>
          <cell r="E22" t="str">
            <v>m</v>
          </cell>
          <cell r="F22">
            <v>50</v>
          </cell>
          <cell r="G22">
            <v>642</v>
          </cell>
          <cell r="I22">
            <v>480</v>
          </cell>
          <cell r="J22">
            <v>141</v>
          </cell>
          <cell r="K22">
            <v>148</v>
          </cell>
          <cell r="M22">
            <v>14</v>
          </cell>
          <cell r="AM22">
            <v>1</v>
          </cell>
          <cell r="AN22">
            <v>0.01</v>
          </cell>
          <cell r="AO22">
            <v>1</v>
          </cell>
          <cell r="AP22" t="str">
            <v>내선전공</v>
          </cell>
          <cell r="AQ22">
            <v>0.01</v>
          </cell>
          <cell r="BB22" t="str">
            <v>전 7-8</v>
          </cell>
        </row>
        <row r="23">
          <cell r="A23">
            <v>2</v>
          </cell>
          <cell r="B23" t="str">
            <v>전선</v>
          </cell>
          <cell r="C23" t="str">
            <v>GV 3.5㎟</v>
          </cell>
          <cell r="D23">
            <v>1.05</v>
          </cell>
          <cell r="E23" t="str">
            <v>m</v>
          </cell>
          <cell r="F23">
            <v>50</v>
          </cell>
          <cell r="G23">
            <v>694</v>
          </cell>
          <cell r="I23">
            <v>480</v>
          </cell>
          <cell r="J23">
            <v>191</v>
          </cell>
          <cell r="K23">
            <v>200</v>
          </cell>
          <cell r="M23">
            <v>14</v>
          </cell>
          <cell r="AM23">
            <v>1</v>
          </cell>
          <cell r="AN23">
            <v>0.01</v>
          </cell>
          <cell r="AO23">
            <v>1</v>
          </cell>
          <cell r="AP23" t="str">
            <v>내선전공</v>
          </cell>
          <cell r="AQ23">
            <v>0.01</v>
          </cell>
          <cell r="BB23" t="str">
            <v>전 7-8</v>
          </cell>
        </row>
        <row r="24">
          <cell r="A24">
            <v>3</v>
          </cell>
          <cell r="B24" t="str">
            <v>전선</v>
          </cell>
          <cell r="C24" t="str">
            <v>GV 5.5㎟</v>
          </cell>
          <cell r="D24">
            <v>1.05</v>
          </cell>
          <cell r="E24" t="str">
            <v>m</v>
          </cell>
          <cell r="F24">
            <v>50</v>
          </cell>
          <cell r="G24">
            <v>765</v>
          </cell>
          <cell r="I24">
            <v>480</v>
          </cell>
          <cell r="J24">
            <v>259</v>
          </cell>
          <cell r="K24">
            <v>271</v>
          </cell>
          <cell r="M24">
            <v>14</v>
          </cell>
          <cell r="AM24">
            <v>1</v>
          </cell>
          <cell r="AN24">
            <v>0.01</v>
          </cell>
          <cell r="AO24">
            <v>1</v>
          </cell>
          <cell r="AP24" t="str">
            <v>내선전공</v>
          </cell>
          <cell r="AQ24">
            <v>0.01</v>
          </cell>
          <cell r="BB24" t="str">
            <v>전 7-8</v>
          </cell>
        </row>
        <row r="25">
          <cell r="A25">
            <v>4</v>
          </cell>
          <cell r="B25" t="str">
            <v>전선</v>
          </cell>
          <cell r="C25" t="str">
            <v>GV 8㎟</v>
          </cell>
          <cell r="D25">
            <v>1.05</v>
          </cell>
          <cell r="E25" t="str">
            <v>m</v>
          </cell>
          <cell r="F25">
            <v>50</v>
          </cell>
          <cell r="G25">
            <v>1403</v>
          </cell>
          <cell r="I25">
            <v>960</v>
          </cell>
          <cell r="J25">
            <v>396</v>
          </cell>
          <cell r="K25">
            <v>415</v>
          </cell>
          <cell r="M25">
            <v>28</v>
          </cell>
          <cell r="AM25">
            <v>1</v>
          </cell>
          <cell r="AN25">
            <v>0.02</v>
          </cell>
          <cell r="AO25">
            <v>1</v>
          </cell>
          <cell r="AP25" t="str">
            <v>내선전공</v>
          </cell>
          <cell r="AQ25">
            <v>0.02</v>
          </cell>
          <cell r="BB25" t="str">
            <v>전 7-8</v>
          </cell>
        </row>
        <row r="26">
          <cell r="A26">
            <v>5</v>
          </cell>
          <cell r="B26" t="str">
            <v>전선</v>
          </cell>
          <cell r="C26" t="str">
            <v>GV 14㎟</v>
          </cell>
          <cell r="D26">
            <v>1.05</v>
          </cell>
          <cell r="E26" t="str">
            <v>m</v>
          </cell>
          <cell r="F26">
            <v>50</v>
          </cell>
          <cell r="G26">
            <v>1689</v>
          </cell>
          <cell r="I26">
            <v>960</v>
          </cell>
          <cell r="J26">
            <v>668</v>
          </cell>
          <cell r="K26">
            <v>701</v>
          </cell>
          <cell r="M26">
            <v>28</v>
          </cell>
          <cell r="AM26">
            <v>1</v>
          </cell>
          <cell r="AN26">
            <v>0.02</v>
          </cell>
          <cell r="AO26">
            <v>1</v>
          </cell>
          <cell r="AP26" t="str">
            <v>내선전공</v>
          </cell>
          <cell r="AQ26">
            <v>0.02</v>
          </cell>
          <cell r="BB26" t="str">
            <v>전 7-8</v>
          </cell>
        </row>
        <row r="27">
          <cell r="A27">
            <v>6</v>
          </cell>
          <cell r="B27" t="str">
            <v>전선</v>
          </cell>
          <cell r="C27" t="str">
            <v>GV 22㎟</v>
          </cell>
          <cell r="D27">
            <v>1.05</v>
          </cell>
          <cell r="E27" t="str">
            <v>m</v>
          </cell>
          <cell r="F27">
            <v>50</v>
          </cell>
          <cell r="G27">
            <v>2505</v>
          </cell>
          <cell r="I27">
            <v>1488</v>
          </cell>
          <cell r="J27">
            <v>927</v>
          </cell>
          <cell r="K27">
            <v>973</v>
          </cell>
          <cell r="M27">
            <v>44</v>
          </cell>
          <cell r="AM27">
            <v>1</v>
          </cell>
          <cell r="AN27">
            <v>3.1E-2</v>
          </cell>
          <cell r="AO27">
            <v>1</v>
          </cell>
          <cell r="AP27" t="str">
            <v>내선전공</v>
          </cell>
          <cell r="AQ27">
            <v>3.1E-2</v>
          </cell>
          <cell r="BB27" t="str">
            <v>전 7-8</v>
          </cell>
        </row>
        <row r="28">
          <cell r="A28">
            <v>7</v>
          </cell>
          <cell r="B28" t="str">
            <v>전선</v>
          </cell>
          <cell r="C28" t="str">
            <v>GV 38㎟</v>
          </cell>
          <cell r="D28">
            <v>1.05</v>
          </cell>
          <cell r="E28" t="str">
            <v>m</v>
          </cell>
          <cell r="F28">
            <v>50</v>
          </cell>
          <cell r="G28">
            <v>2997</v>
          </cell>
          <cell r="I28">
            <v>1488</v>
          </cell>
          <cell r="J28">
            <v>1396</v>
          </cell>
          <cell r="K28">
            <v>1465</v>
          </cell>
          <cell r="M28">
            <v>44</v>
          </cell>
          <cell r="AM28">
            <v>1</v>
          </cell>
          <cell r="AN28">
            <v>3.1E-2</v>
          </cell>
          <cell r="AO28">
            <v>1</v>
          </cell>
          <cell r="AP28" t="str">
            <v>내선전공</v>
          </cell>
          <cell r="AQ28">
            <v>3.1E-2</v>
          </cell>
          <cell r="BB28" t="str">
            <v>전 7-8</v>
          </cell>
        </row>
        <row r="29">
          <cell r="A29">
            <v>8</v>
          </cell>
          <cell r="B29" t="str">
            <v>전선</v>
          </cell>
          <cell r="C29" t="str">
            <v>GV 50㎟</v>
          </cell>
          <cell r="D29">
            <v>1.05</v>
          </cell>
          <cell r="E29" t="str">
            <v>m</v>
          </cell>
          <cell r="F29">
            <v>50</v>
          </cell>
          <cell r="G29">
            <v>4540</v>
          </cell>
          <cell r="I29">
            <v>2497</v>
          </cell>
          <cell r="J29">
            <v>1876</v>
          </cell>
          <cell r="K29">
            <v>1969</v>
          </cell>
          <cell r="M29">
            <v>74</v>
          </cell>
          <cell r="AM29">
            <v>1</v>
          </cell>
          <cell r="AN29">
            <v>5.1999999999999998E-2</v>
          </cell>
          <cell r="AO29">
            <v>1</v>
          </cell>
          <cell r="AP29" t="str">
            <v>내선전공</v>
          </cell>
          <cell r="AQ29">
            <v>5.1999999999999998E-2</v>
          </cell>
          <cell r="BB29" t="str">
            <v>전 7-8</v>
          </cell>
        </row>
        <row r="30">
          <cell r="A30">
            <v>9</v>
          </cell>
          <cell r="B30" t="str">
            <v>전선</v>
          </cell>
          <cell r="C30" t="str">
            <v>GV 60㎟</v>
          </cell>
          <cell r="D30">
            <v>1.05</v>
          </cell>
          <cell r="E30" t="str">
            <v>m</v>
          </cell>
          <cell r="F30">
            <v>50</v>
          </cell>
          <cell r="G30">
            <v>4889</v>
          </cell>
          <cell r="I30">
            <v>2497</v>
          </cell>
          <cell r="J30">
            <v>2208</v>
          </cell>
          <cell r="K30">
            <v>2318</v>
          </cell>
          <cell r="M30">
            <v>74</v>
          </cell>
          <cell r="AM30">
            <v>1</v>
          </cell>
          <cell r="AN30">
            <v>5.1999999999999998E-2</v>
          </cell>
          <cell r="AO30">
            <v>1</v>
          </cell>
          <cell r="AP30" t="str">
            <v>내선전공</v>
          </cell>
          <cell r="AQ30">
            <v>5.1999999999999998E-2</v>
          </cell>
          <cell r="BB30" t="str">
            <v>전 7-8</v>
          </cell>
        </row>
        <row r="31">
          <cell r="A31">
            <v>10</v>
          </cell>
          <cell r="B31" t="str">
            <v>전선</v>
          </cell>
          <cell r="C31" t="str">
            <v>GV 80㎟</v>
          </cell>
          <cell r="D31">
            <v>1.05</v>
          </cell>
          <cell r="E31" t="str">
            <v>m</v>
          </cell>
          <cell r="F31">
            <v>50</v>
          </cell>
          <cell r="G31">
            <v>6122</v>
          </cell>
          <cell r="I31">
            <v>3073</v>
          </cell>
          <cell r="J31">
            <v>2817</v>
          </cell>
          <cell r="K31">
            <v>2957</v>
          </cell>
          <cell r="M31">
            <v>92</v>
          </cell>
          <cell r="AM31">
            <v>1</v>
          </cell>
          <cell r="AN31">
            <v>6.4000000000000001E-2</v>
          </cell>
          <cell r="AO31">
            <v>1</v>
          </cell>
          <cell r="AP31" t="str">
            <v>내선전공</v>
          </cell>
          <cell r="AQ31">
            <v>6.4000000000000001E-2</v>
          </cell>
          <cell r="BB31" t="str">
            <v>전 7-8</v>
          </cell>
        </row>
        <row r="32">
          <cell r="A32">
            <v>11</v>
          </cell>
          <cell r="B32" t="str">
            <v>전선</v>
          </cell>
          <cell r="C32" t="str">
            <v>GV 100㎟</v>
          </cell>
          <cell r="D32">
            <v>1.05</v>
          </cell>
          <cell r="E32" t="str">
            <v>m</v>
          </cell>
          <cell r="F32">
            <v>50</v>
          </cell>
          <cell r="G32">
            <v>6618</v>
          </cell>
          <cell r="I32">
            <v>3073</v>
          </cell>
          <cell r="J32">
            <v>3289</v>
          </cell>
          <cell r="K32">
            <v>3453</v>
          </cell>
          <cell r="M32">
            <v>92</v>
          </cell>
          <cell r="AM32">
            <v>1</v>
          </cell>
          <cell r="AN32">
            <v>6.4000000000000001E-2</v>
          </cell>
          <cell r="AO32">
            <v>1</v>
          </cell>
          <cell r="AP32" t="str">
            <v>내선전공</v>
          </cell>
          <cell r="AQ32">
            <v>6.4000000000000001E-2</v>
          </cell>
          <cell r="BB32" t="str">
            <v>전 7-8</v>
          </cell>
        </row>
        <row r="33">
          <cell r="A33">
            <v>12</v>
          </cell>
          <cell r="B33" t="str">
            <v>전선</v>
          </cell>
          <cell r="C33" t="str">
            <v>GV 150㎟</v>
          </cell>
          <cell r="D33">
            <v>1.05</v>
          </cell>
          <cell r="E33" t="str">
            <v>m</v>
          </cell>
          <cell r="F33">
            <v>50</v>
          </cell>
          <cell r="G33">
            <v>9880</v>
          </cell>
          <cell r="I33">
            <v>4226</v>
          </cell>
          <cell r="J33">
            <v>5265</v>
          </cell>
          <cell r="K33">
            <v>5528</v>
          </cell>
          <cell r="M33">
            <v>126</v>
          </cell>
          <cell r="AM33">
            <v>1</v>
          </cell>
          <cell r="AN33">
            <v>8.7999999999999995E-2</v>
          </cell>
          <cell r="AO33">
            <v>1</v>
          </cell>
          <cell r="AP33" t="str">
            <v>내선전공</v>
          </cell>
          <cell r="AQ33">
            <v>8.7999999999999995E-2</v>
          </cell>
          <cell r="BB33" t="str">
            <v>전 7-8</v>
          </cell>
        </row>
        <row r="34">
          <cell r="A34">
            <v>13</v>
          </cell>
          <cell r="B34" t="str">
            <v>전선</v>
          </cell>
          <cell r="C34" t="str">
            <v>GV 200㎟</v>
          </cell>
          <cell r="D34">
            <v>1.05</v>
          </cell>
          <cell r="E34" t="str">
            <v>m</v>
          </cell>
          <cell r="F34">
            <v>50</v>
          </cell>
          <cell r="G34">
            <v>12155</v>
          </cell>
          <cell r="I34">
            <v>5138</v>
          </cell>
          <cell r="J34">
            <v>6537</v>
          </cell>
          <cell r="K34">
            <v>6863</v>
          </cell>
          <cell r="M34">
            <v>154</v>
          </cell>
          <cell r="AM34">
            <v>1</v>
          </cell>
          <cell r="AN34">
            <v>0.107</v>
          </cell>
          <cell r="AO34">
            <v>1</v>
          </cell>
          <cell r="AP34" t="str">
            <v>내선전공</v>
          </cell>
          <cell r="AQ34">
            <v>0.107</v>
          </cell>
          <cell r="BB34" t="str">
            <v>전 7-8</v>
          </cell>
        </row>
        <row r="35">
          <cell r="A35">
            <v>14</v>
          </cell>
          <cell r="B35" t="str">
            <v>전선</v>
          </cell>
          <cell r="C35" t="str">
            <v>GV 325㎟</v>
          </cell>
          <cell r="D35">
            <v>1.05</v>
          </cell>
          <cell r="E35" t="str">
            <v>m</v>
          </cell>
          <cell r="F35">
            <v>50</v>
          </cell>
          <cell r="G35">
            <v>19004</v>
          </cell>
          <cell r="I35">
            <v>7684</v>
          </cell>
          <cell r="J35">
            <v>10562</v>
          </cell>
          <cell r="K35">
            <v>11090</v>
          </cell>
          <cell r="M35">
            <v>230</v>
          </cell>
          <cell r="AM35">
            <v>1</v>
          </cell>
          <cell r="AN35">
            <v>0.16</v>
          </cell>
          <cell r="AO35">
            <v>1</v>
          </cell>
          <cell r="AP35" t="str">
            <v>내선전공</v>
          </cell>
          <cell r="AQ35">
            <v>0.16</v>
          </cell>
          <cell r="BB35" t="str">
            <v>전 7-8</v>
          </cell>
        </row>
        <row r="36">
          <cell r="A36">
            <v>15</v>
          </cell>
          <cell r="B36" t="str">
            <v>전선</v>
          </cell>
          <cell r="C36" t="str">
            <v>BC 22㎟</v>
          </cell>
          <cell r="D36">
            <v>1.05</v>
          </cell>
          <cell r="E36" t="str">
            <v>m</v>
          </cell>
          <cell r="F36">
            <v>50</v>
          </cell>
          <cell r="G36">
            <v>2160</v>
          </cell>
          <cell r="I36">
            <v>1488</v>
          </cell>
          <cell r="J36">
            <v>599</v>
          </cell>
          <cell r="K36">
            <v>628</v>
          </cell>
          <cell r="M36">
            <v>44</v>
          </cell>
          <cell r="AM36">
            <v>1</v>
          </cell>
          <cell r="AN36">
            <v>3.1E-2</v>
          </cell>
          <cell r="AO36">
            <v>1</v>
          </cell>
          <cell r="AP36" t="str">
            <v>내선전공</v>
          </cell>
          <cell r="AQ36">
            <v>3.1E-2</v>
          </cell>
          <cell r="BB36" t="str">
            <v>전 7-8</v>
          </cell>
        </row>
        <row r="37">
          <cell r="A37">
            <v>16</v>
          </cell>
          <cell r="B37" t="str">
            <v>전선</v>
          </cell>
          <cell r="C37" t="str">
            <v>BC 38㎟</v>
          </cell>
          <cell r="D37">
            <v>1.05</v>
          </cell>
          <cell r="E37" t="str">
            <v>m</v>
          </cell>
          <cell r="F37">
            <v>50</v>
          </cell>
          <cell r="G37">
            <v>2511</v>
          </cell>
          <cell r="I37">
            <v>1488</v>
          </cell>
          <cell r="J37">
            <v>933</v>
          </cell>
          <cell r="K37">
            <v>979</v>
          </cell>
          <cell r="M37">
            <v>44</v>
          </cell>
          <cell r="AM37">
            <v>1</v>
          </cell>
          <cell r="AN37">
            <v>3.1E-2</v>
          </cell>
          <cell r="AO37">
            <v>1</v>
          </cell>
          <cell r="AP37" t="str">
            <v>내선전공</v>
          </cell>
          <cell r="AQ37">
            <v>3.1E-2</v>
          </cell>
          <cell r="BB37" t="str">
            <v>전 7-8</v>
          </cell>
        </row>
        <row r="38">
          <cell r="A38">
            <v>17</v>
          </cell>
          <cell r="B38" t="str">
            <v>전선</v>
          </cell>
          <cell r="C38" t="str">
            <v>BC 60㎟</v>
          </cell>
          <cell r="D38">
            <v>1.05</v>
          </cell>
          <cell r="E38" t="str">
            <v>m</v>
          </cell>
          <cell r="F38">
            <v>50</v>
          </cell>
          <cell r="G38">
            <v>4203</v>
          </cell>
          <cell r="I38">
            <v>2497</v>
          </cell>
          <cell r="J38">
            <v>1555</v>
          </cell>
          <cell r="K38">
            <v>1632</v>
          </cell>
          <cell r="M38">
            <v>74</v>
          </cell>
          <cell r="AM38">
            <v>1</v>
          </cell>
          <cell r="AN38">
            <v>5.1999999999999998E-2</v>
          </cell>
          <cell r="AO38">
            <v>1</v>
          </cell>
          <cell r="AP38" t="str">
            <v>내선전공</v>
          </cell>
          <cell r="AQ38">
            <v>5.1999999999999998E-2</v>
          </cell>
          <cell r="BB38" t="str">
            <v>전 7-8</v>
          </cell>
        </row>
        <row r="39">
          <cell r="A39">
            <v>18</v>
          </cell>
          <cell r="B39" t="str">
            <v>전선</v>
          </cell>
          <cell r="C39" t="str">
            <v>BC 100㎟</v>
          </cell>
          <cell r="D39">
            <v>1.05</v>
          </cell>
          <cell r="E39" t="str">
            <v>m</v>
          </cell>
          <cell r="F39">
            <v>50</v>
          </cell>
          <cell r="G39">
            <v>5785</v>
          </cell>
          <cell r="I39">
            <v>3073</v>
          </cell>
          <cell r="J39">
            <v>2496</v>
          </cell>
          <cell r="K39">
            <v>2620</v>
          </cell>
          <cell r="M39">
            <v>92</v>
          </cell>
          <cell r="AM39">
            <v>1</v>
          </cell>
          <cell r="AN39">
            <v>6.4000000000000001E-2</v>
          </cell>
          <cell r="AO39">
            <v>1</v>
          </cell>
          <cell r="AP39" t="str">
            <v>내선전공</v>
          </cell>
          <cell r="AQ39">
            <v>6.4000000000000001E-2</v>
          </cell>
          <cell r="BB39" t="str">
            <v>전 7-8</v>
          </cell>
        </row>
        <row r="40">
          <cell r="A40">
            <v>19</v>
          </cell>
          <cell r="B40" t="str">
            <v>전선</v>
          </cell>
          <cell r="C40" t="str">
            <v>IV 1.2㎜</v>
          </cell>
          <cell r="D40">
            <v>1.05</v>
          </cell>
          <cell r="E40" t="str">
            <v>m</v>
          </cell>
          <cell r="F40">
            <v>50</v>
          </cell>
          <cell r="G40">
            <v>529</v>
          </cell>
          <cell r="I40">
            <v>480</v>
          </cell>
          <cell r="J40">
            <v>34</v>
          </cell>
          <cell r="K40">
            <v>35</v>
          </cell>
          <cell r="M40">
            <v>14</v>
          </cell>
          <cell r="AM40">
            <v>1</v>
          </cell>
          <cell r="AN40">
            <v>0.01</v>
          </cell>
          <cell r="AO40">
            <v>1</v>
          </cell>
          <cell r="AP40" t="str">
            <v>내선전공</v>
          </cell>
          <cell r="AQ40">
            <v>0.01</v>
          </cell>
          <cell r="BB40" t="str">
            <v>전 7-8</v>
          </cell>
        </row>
        <row r="41">
          <cell r="A41">
            <v>20</v>
          </cell>
          <cell r="B41" t="str">
            <v>전선</v>
          </cell>
          <cell r="C41" t="str">
            <v>IV 1.6㎜</v>
          </cell>
          <cell r="D41">
            <v>1.05</v>
          </cell>
          <cell r="E41" t="str">
            <v>m</v>
          </cell>
          <cell r="F41">
            <v>50</v>
          </cell>
          <cell r="G41">
            <v>551</v>
          </cell>
          <cell r="I41">
            <v>480</v>
          </cell>
          <cell r="J41">
            <v>55</v>
          </cell>
          <cell r="K41">
            <v>57</v>
          </cell>
          <cell r="M41">
            <v>14</v>
          </cell>
          <cell r="AM41">
            <v>1</v>
          </cell>
          <cell r="AN41">
            <v>0.01</v>
          </cell>
          <cell r="AO41">
            <v>1</v>
          </cell>
          <cell r="AP41" t="str">
            <v>내선전공</v>
          </cell>
          <cell r="AQ41">
            <v>0.01</v>
          </cell>
          <cell r="BB41" t="str">
            <v>전 7-8</v>
          </cell>
        </row>
        <row r="42">
          <cell r="A42">
            <v>21</v>
          </cell>
          <cell r="B42" t="str">
            <v>전선</v>
          </cell>
          <cell r="C42" t="str">
            <v>IV 2㎜</v>
          </cell>
          <cell r="D42">
            <v>1.05</v>
          </cell>
          <cell r="E42" t="str">
            <v>m</v>
          </cell>
          <cell r="F42">
            <v>50</v>
          </cell>
          <cell r="G42">
            <v>582</v>
          </cell>
          <cell r="I42">
            <v>480</v>
          </cell>
          <cell r="J42">
            <v>84</v>
          </cell>
          <cell r="K42">
            <v>88</v>
          </cell>
          <cell r="M42">
            <v>14</v>
          </cell>
          <cell r="AM42">
            <v>1</v>
          </cell>
          <cell r="AN42">
            <v>0.01</v>
          </cell>
          <cell r="AO42">
            <v>1</v>
          </cell>
          <cell r="AP42" t="str">
            <v>내선전공</v>
          </cell>
          <cell r="AQ42">
            <v>0.01</v>
          </cell>
          <cell r="BB42" t="str">
            <v>전 7-8</v>
          </cell>
        </row>
        <row r="43">
          <cell r="A43">
            <v>22</v>
          </cell>
          <cell r="B43" t="str">
            <v>전선</v>
          </cell>
          <cell r="C43" t="str">
            <v>IV 3.5㎟</v>
          </cell>
          <cell r="D43">
            <v>1.05</v>
          </cell>
          <cell r="E43" t="str">
            <v>m</v>
          </cell>
          <cell r="F43">
            <v>50</v>
          </cell>
          <cell r="G43">
            <v>602</v>
          </cell>
          <cell r="I43">
            <v>480</v>
          </cell>
          <cell r="J43">
            <v>103</v>
          </cell>
          <cell r="K43">
            <v>108</v>
          </cell>
          <cell r="M43">
            <v>14</v>
          </cell>
          <cell r="AM43">
            <v>1</v>
          </cell>
          <cell r="AN43">
            <v>0.01</v>
          </cell>
          <cell r="AO43">
            <v>1</v>
          </cell>
          <cell r="AP43" t="str">
            <v>내선전공</v>
          </cell>
          <cell r="AQ43">
            <v>0.01</v>
          </cell>
          <cell r="BB43" t="str">
            <v>전 7-8</v>
          </cell>
        </row>
        <row r="44">
          <cell r="A44">
            <v>23</v>
          </cell>
          <cell r="B44" t="str">
            <v>전선</v>
          </cell>
          <cell r="C44" t="str">
            <v>IV 5.5㎟</v>
          </cell>
          <cell r="D44">
            <v>1.05</v>
          </cell>
          <cell r="E44" t="str">
            <v>m</v>
          </cell>
          <cell r="F44">
            <v>50</v>
          </cell>
          <cell r="G44">
            <v>666</v>
          </cell>
          <cell r="I44">
            <v>480</v>
          </cell>
          <cell r="J44">
            <v>164</v>
          </cell>
          <cell r="K44">
            <v>172</v>
          </cell>
          <cell r="M44">
            <v>14</v>
          </cell>
          <cell r="AM44">
            <v>1</v>
          </cell>
          <cell r="AN44">
            <v>0.01</v>
          </cell>
          <cell r="AO44">
            <v>1</v>
          </cell>
          <cell r="AP44" t="str">
            <v>내선전공</v>
          </cell>
          <cell r="AQ44">
            <v>0.01</v>
          </cell>
          <cell r="BB44" t="str">
            <v>전 7-8</v>
          </cell>
        </row>
        <row r="45">
          <cell r="A45">
            <v>24</v>
          </cell>
          <cell r="B45" t="str">
            <v>전선</v>
          </cell>
          <cell r="C45" t="str">
            <v>IV 8㎟</v>
          </cell>
          <cell r="D45">
            <v>1.05</v>
          </cell>
          <cell r="E45" t="str">
            <v>m</v>
          </cell>
          <cell r="F45">
            <v>50</v>
          </cell>
          <cell r="G45">
            <v>1220</v>
          </cell>
          <cell r="I45">
            <v>960</v>
          </cell>
          <cell r="J45">
            <v>221</v>
          </cell>
          <cell r="K45">
            <v>232</v>
          </cell>
          <cell r="M45">
            <v>28</v>
          </cell>
          <cell r="AM45">
            <v>1</v>
          </cell>
          <cell r="AN45">
            <v>0.02</v>
          </cell>
          <cell r="AO45">
            <v>1</v>
          </cell>
          <cell r="AP45" t="str">
            <v>내선전공</v>
          </cell>
          <cell r="AQ45">
            <v>0.02</v>
          </cell>
          <cell r="BB45" t="str">
            <v>전 7-8</v>
          </cell>
        </row>
        <row r="46">
          <cell r="A46">
            <v>25</v>
          </cell>
          <cell r="B46" t="str">
            <v>전선</v>
          </cell>
          <cell r="C46" t="str">
            <v>IV 14㎟</v>
          </cell>
          <cell r="D46">
            <v>1.05</v>
          </cell>
          <cell r="E46" t="str">
            <v>m</v>
          </cell>
          <cell r="F46">
            <v>50</v>
          </cell>
          <cell r="G46">
            <v>1467</v>
          </cell>
          <cell r="I46">
            <v>960</v>
          </cell>
          <cell r="J46">
            <v>457</v>
          </cell>
          <cell r="K46">
            <v>479</v>
          </cell>
          <cell r="M46">
            <v>28</v>
          </cell>
          <cell r="AM46">
            <v>1</v>
          </cell>
          <cell r="AN46">
            <v>0.02</v>
          </cell>
          <cell r="AO46">
            <v>1</v>
          </cell>
          <cell r="AP46" t="str">
            <v>내선전공</v>
          </cell>
          <cell r="AQ46">
            <v>0.02</v>
          </cell>
          <cell r="BB46" t="str">
            <v>전 7-8</v>
          </cell>
        </row>
        <row r="47">
          <cell r="A47">
            <v>26</v>
          </cell>
          <cell r="B47" t="str">
            <v>전선</v>
          </cell>
          <cell r="C47" t="str">
            <v>IV 22㎟</v>
          </cell>
          <cell r="D47">
            <v>1.05</v>
          </cell>
          <cell r="E47" t="str">
            <v>m</v>
          </cell>
          <cell r="F47">
            <v>50</v>
          </cell>
          <cell r="G47">
            <v>2229</v>
          </cell>
          <cell r="I47">
            <v>1488</v>
          </cell>
          <cell r="J47">
            <v>664</v>
          </cell>
          <cell r="K47">
            <v>697</v>
          </cell>
          <cell r="M47">
            <v>44</v>
          </cell>
          <cell r="AM47">
            <v>1</v>
          </cell>
          <cell r="AN47">
            <v>3.1E-2</v>
          </cell>
          <cell r="AO47">
            <v>1</v>
          </cell>
          <cell r="AP47" t="str">
            <v>내선전공</v>
          </cell>
          <cell r="AQ47">
            <v>3.1E-2</v>
          </cell>
          <cell r="BB47" t="str">
            <v>전 7-8</v>
          </cell>
        </row>
        <row r="48">
          <cell r="A48">
            <v>27</v>
          </cell>
          <cell r="B48" t="str">
            <v>전선</v>
          </cell>
          <cell r="C48" t="str">
            <v>IV 38㎟</v>
          </cell>
          <cell r="D48">
            <v>1.05</v>
          </cell>
          <cell r="E48" t="str">
            <v>m</v>
          </cell>
          <cell r="F48">
            <v>50</v>
          </cell>
          <cell r="G48">
            <v>2640</v>
          </cell>
          <cell r="I48">
            <v>1488</v>
          </cell>
          <cell r="J48">
            <v>1056</v>
          </cell>
          <cell r="K48">
            <v>1108</v>
          </cell>
          <cell r="M48">
            <v>44</v>
          </cell>
          <cell r="AM48">
            <v>1</v>
          </cell>
          <cell r="AN48">
            <v>3.1E-2</v>
          </cell>
          <cell r="AO48">
            <v>1</v>
          </cell>
          <cell r="AP48" t="str">
            <v>내선전공</v>
          </cell>
          <cell r="AQ48">
            <v>3.1E-2</v>
          </cell>
          <cell r="BB48" t="str">
            <v>전 7-8</v>
          </cell>
        </row>
        <row r="49">
          <cell r="A49">
            <v>28</v>
          </cell>
          <cell r="B49" t="str">
            <v>전선</v>
          </cell>
          <cell r="C49" t="str">
            <v>HIV 1.2㎜</v>
          </cell>
          <cell r="D49">
            <v>1.05</v>
          </cell>
          <cell r="E49" t="str">
            <v>m</v>
          </cell>
          <cell r="F49">
            <v>50</v>
          </cell>
          <cell r="G49">
            <v>531</v>
          </cell>
          <cell r="I49">
            <v>480</v>
          </cell>
          <cell r="J49">
            <v>36</v>
          </cell>
          <cell r="K49">
            <v>37</v>
          </cell>
          <cell r="M49">
            <v>14</v>
          </cell>
          <cell r="AM49">
            <v>1</v>
          </cell>
          <cell r="AN49">
            <v>0.01</v>
          </cell>
          <cell r="AO49">
            <v>1</v>
          </cell>
          <cell r="AP49" t="str">
            <v>내선전공</v>
          </cell>
          <cell r="AQ49">
            <v>0.01</v>
          </cell>
          <cell r="BB49" t="str">
            <v>전 7-8</v>
          </cell>
        </row>
        <row r="50">
          <cell r="A50">
            <v>29</v>
          </cell>
          <cell r="B50" t="str">
            <v>전선</v>
          </cell>
          <cell r="C50" t="str">
            <v>HIV 1.6㎜</v>
          </cell>
          <cell r="D50">
            <v>1.05</v>
          </cell>
          <cell r="E50" t="str">
            <v>m</v>
          </cell>
          <cell r="F50">
            <v>50</v>
          </cell>
          <cell r="G50">
            <v>554</v>
          </cell>
          <cell r="I50">
            <v>480</v>
          </cell>
          <cell r="J50">
            <v>58</v>
          </cell>
          <cell r="K50">
            <v>60</v>
          </cell>
          <cell r="M50">
            <v>14</v>
          </cell>
          <cell r="AM50">
            <v>1</v>
          </cell>
          <cell r="AN50">
            <v>0.01</v>
          </cell>
          <cell r="AO50">
            <v>1</v>
          </cell>
          <cell r="AP50" t="str">
            <v>내선전공</v>
          </cell>
          <cell r="AQ50">
            <v>0.01</v>
          </cell>
          <cell r="BB50" t="str">
            <v>전 7-8</v>
          </cell>
        </row>
        <row r="51">
          <cell r="A51">
            <v>30</v>
          </cell>
          <cell r="B51" t="str">
            <v>전선</v>
          </cell>
          <cell r="C51" t="str">
            <v>HIV 2㎜</v>
          </cell>
          <cell r="D51">
            <v>1.05</v>
          </cell>
          <cell r="E51" t="str">
            <v>m</v>
          </cell>
          <cell r="F51">
            <v>50</v>
          </cell>
          <cell r="G51">
            <v>583</v>
          </cell>
          <cell r="I51">
            <v>480</v>
          </cell>
          <cell r="J51">
            <v>85</v>
          </cell>
          <cell r="K51">
            <v>89</v>
          </cell>
          <cell r="M51">
            <v>14</v>
          </cell>
          <cell r="AM51">
            <v>1</v>
          </cell>
          <cell r="AN51">
            <v>0.01</v>
          </cell>
          <cell r="AO51">
            <v>1</v>
          </cell>
          <cell r="AP51" t="str">
            <v>내선전공</v>
          </cell>
          <cell r="AQ51">
            <v>0.01</v>
          </cell>
          <cell r="BB51" t="str">
            <v>전 7-8</v>
          </cell>
        </row>
        <row r="52">
          <cell r="A52">
            <v>31</v>
          </cell>
          <cell r="B52" t="str">
            <v>케이블</v>
          </cell>
          <cell r="C52" t="str">
            <v>FR-3 10C/1.6㎟</v>
          </cell>
          <cell r="D52">
            <v>1.05</v>
          </cell>
          <cell r="E52" t="str">
            <v>m</v>
          </cell>
          <cell r="F52">
            <v>50</v>
          </cell>
          <cell r="G52">
            <v>4916</v>
          </cell>
          <cell r="I52">
            <v>2944</v>
          </cell>
          <cell r="J52">
            <v>1795</v>
          </cell>
          <cell r="K52">
            <v>1884</v>
          </cell>
          <cell r="M52">
            <v>88</v>
          </cell>
          <cell r="AM52">
            <v>1</v>
          </cell>
          <cell r="AN52">
            <v>4.8000000000000001E-2</v>
          </cell>
          <cell r="AO52">
            <v>1</v>
          </cell>
          <cell r="AP52" t="str">
            <v>저압케이블공</v>
          </cell>
          <cell r="AQ52">
            <v>4.8000000000000001E-2</v>
          </cell>
          <cell r="BB52" t="str">
            <v>전 7-10</v>
          </cell>
        </row>
        <row r="53">
          <cell r="A53">
            <v>32</v>
          </cell>
          <cell r="B53" t="str">
            <v>케이블</v>
          </cell>
          <cell r="C53" t="str">
            <v>FR-3 7C/2㎟</v>
          </cell>
          <cell r="D53">
            <v>1.05</v>
          </cell>
          <cell r="E53" t="str">
            <v>m</v>
          </cell>
          <cell r="F53">
            <v>50</v>
          </cell>
          <cell r="G53">
            <v>4535</v>
          </cell>
          <cell r="I53">
            <v>2944</v>
          </cell>
          <cell r="J53">
            <v>1432</v>
          </cell>
          <cell r="K53">
            <v>1503</v>
          </cell>
          <cell r="M53">
            <v>88</v>
          </cell>
          <cell r="AM53">
            <v>1</v>
          </cell>
          <cell r="AN53">
            <v>4.8000000000000001E-2</v>
          </cell>
          <cell r="AO53">
            <v>1</v>
          </cell>
          <cell r="AP53" t="str">
            <v>저압케이블공</v>
          </cell>
          <cell r="AQ53">
            <v>4.8000000000000001E-2</v>
          </cell>
          <cell r="BB53" t="str">
            <v>전 7-10</v>
          </cell>
        </row>
        <row r="54">
          <cell r="A54">
            <v>33</v>
          </cell>
          <cell r="B54" t="str">
            <v>케이블</v>
          </cell>
          <cell r="C54" t="str">
            <v>CV 600V 1C/3.5㎟</v>
          </cell>
          <cell r="D54">
            <v>1.03</v>
          </cell>
          <cell r="E54" t="str">
            <v>m</v>
          </cell>
          <cell r="F54">
            <v>50</v>
          </cell>
          <cell r="G54">
            <v>881</v>
          </cell>
          <cell r="I54">
            <v>674</v>
          </cell>
          <cell r="J54">
            <v>182</v>
          </cell>
          <cell r="K54">
            <v>187</v>
          </cell>
          <cell r="M54">
            <v>20</v>
          </cell>
          <cell r="AM54">
            <v>1</v>
          </cell>
          <cell r="AN54">
            <v>1.0999999999999999E-2</v>
          </cell>
          <cell r="AO54">
            <v>1</v>
          </cell>
          <cell r="AP54" t="str">
            <v>저압케이블공</v>
          </cell>
          <cell r="AQ54">
            <v>1.0999999999999999E-2</v>
          </cell>
          <cell r="BB54" t="str">
            <v>전 7-10</v>
          </cell>
        </row>
        <row r="55">
          <cell r="A55">
            <v>34</v>
          </cell>
          <cell r="B55" t="str">
            <v>케이블</v>
          </cell>
          <cell r="C55" t="str">
            <v>CV 600V 1C/5.5㎟</v>
          </cell>
          <cell r="D55">
            <v>1.03</v>
          </cell>
          <cell r="E55" t="str">
            <v>m</v>
          </cell>
          <cell r="F55">
            <v>50</v>
          </cell>
          <cell r="G55">
            <v>1095</v>
          </cell>
          <cell r="I55">
            <v>797</v>
          </cell>
          <cell r="J55">
            <v>267</v>
          </cell>
          <cell r="K55">
            <v>275</v>
          </cell>
          <cell r="M55">
            <v>23</v>
          </cell>
          <cell r="AM55">
            <v>1</v>
          </cell>
          <cell r="AN55">
            <v>1.2999999999999999E-2</v>
          </cell>
          <cell r="AO55">
            <v>1</v>
          </cell>
          <cell r="AP55" t="str">
            <v>저압케이블공</v>
          </cell>
          <cell r="AQ55">
            <v>1.2999999999999999E-2</v>
          </cell>
          <cell r="BB55" t="str">
            <v>전 7-10</v>
          </cell>
        </row>
        <row r="56">
          <cell r="A56">
            <v>35</v>
          </cell>
          <cell r="B56" t="str">
            <v>케이블</v>
          </cell>
          <cell r="C56" t="str">
            <v>CV 600V 1C/8㎟</v>
          </cell>
          <cell r="D56">
            <v>1.03</v>
          </cell>
          <cell r="E56" t="str">
            <v>m</v>
          </cell>
          <cell r="F56">
            <v>50</v>
          </cell>
          <cell r="G56">
            <v>1219</v>
          </cell>
          <cell r="I56">
            <v>858</v>
          </cell>
          <cell r="J56">
            <v>327</v>
          </cell>
          <cell r="K56">
            <v>336</v>
          </cell>
          <cell r="M56">
            <v>25</v>
          </cell>
          <cell r="AM56">
            <v>1</v>
          </cell>
          <cell r="AN56">
            <v>1.4E-2</v>
          </cell>
          <cell r="AO56">
            <v>1</v>
          </cell>
          <cell r="AP56" t="str">
            <v>저압케이블공</v>
          </cell>
          <cell r="AQ56">
            <v>1.4E-2</v>
          </cell>
          <cell r="BB56" t="str">
            <v>전 7-10</v>
          </cell>
        </row>
        <row r="57">
          <cell r="A57">
            <v>36</v>
          </cell>
          <cell r="B57" t="str">
            <v>케이블</v>
          </cell>
          <cell r="C57" t="str">
            <v>CV 600V 1C/14㎟</v>
          </cell>
          <cell r="D57">
            <v>1.03</v>
          </cell>
          <cell r="E57" t="str">
            <v>m</v>
          </cell>
          <cell r="F57">
            <v>50</v>
          </cell>
          <cell r="G57">
            <v>1854</v>
          </cell>
          <cell r="I57">
            <v>1226</v>
          </cell>
          <cell r="J57">
            <v>575</v>
          </cell>
          <cell r="K57">
            <v>592</v>
          </cell>
          <cell r="M57">
            <v>36</v>
          </cell>
          <cell r="AM57">
            <v>1</v>
          </cell>
          <cell r="AN57">
            <v>0.02</v>
          </cell>
          <cell r="AO57">
            <v>1</v>
          </cell>
          <cell r="AP57" t="str">
            <v>저압케이블공</v>
          </cell>
          <cell r="AQ57">
            <v>0.02</v>
          </cell>
          <cell r="BB57" t="str">
            <v>전 7-9</v>
          </cell>
        </row>
        <row r="58">
          <cell r="A58">
            <v>37</v>
          </cell>
          <cell r="B58" t="str">
            <v>케이블</v>
          </cell>
          <cell r="C58" t="str">
            <v>CV 600V 1C/22㎟</v>
          </cell>
          <cell r="D58">
            <v>1.03</v>
          </cell>
          <cell r="E58" t="str">
            <v>m</v>
          </cell>
          <cell r="F58">
            <v>50</v>
          </cell>
          <cell r="G58">
            <v>2460</v>
          </cell>
          <cell r="I58">
            <v>1594</v>
          </cell>
          <cell r="J58">
            <v>796</v>
          </cell>
          <cell r="K58">
            <v>819</v>
          </cell>
          <cell r="M58">
            <v>47</v>
          </cell>
          <cell r="AM58">
            <v>1</v>
          </cell>
          <cell r="AN58">
            <v>2.5999999999999999E-2</v>
          </cell>
          <cell r="AO58">
            <v>1</v>
          </cell>
          <cell r="AP58" t="str">
            <v>저압케이블공</v>
          </cell>
          <cell r="AQ58">
            <v>2.5999999999999999E-2</v>
          </cell>
          <cell r="BB58" t="str">
            <v>전 7-9</v>
          </cell>
        </row>
        <row r="59">
          <cell r="A59">
            <v>38</v>
          </cell>
          <cell r="B59" t="str">
            <v>케이블</v>
          </cell>
          <cell r="C59" t="str">
            <v>CV 600V 1C/38㎟</v>
          </cell>
          <cell r="D59">
            <v>1.03</v>
          </cell>
          <cell r="E59" t="str">
            <v>m</v>
          </cell>
          <cell r="F59">
            <v>50</v>
          </cell>
          <cell r="G59">
            <v>3537</v>
          </cell>
          <cell r="I59">
            <v>2208</v>
          </cell>
          <cell r="J59">
            <v>1227</v>
          </cell>
          <cell r="K59">
            <v>1263</v>
          </cell>
          <cell r="M59">
            <v>66</v>
          </cell>
          <cell r="AM59">
            <v>1</v>
          </cell>
          <cell r="AN59">
            <v>3.5999999999999997E-2</v>
          </cell>
          <cell r="AO59">
            <v>1</v>
          </cell>
          <cell r="AP59" t="str">
            <v>저압케이블공</v>
          </cell>
          <cell r="AQ59">
            <v>3.5999999999999997E-2</v>
          </cell>
          <cell r="BB59" t="str">
            <v>전 7-9</v>
          </cell>
        </row>
        <row r="60">
          <cell r="A60">
            <v>39</v>
          </cell>
          <cell r="B60" t="str">
            <v>케이블</v>
          </cell>
          <cell r="C60" t="str">
            <v>CV 600V 1C/60㎟</v>
          </cell>
          <cell r="D60">
            <v>1.03</v>
          </cell>
          <cell r="E60" t="str">
            <v>m</v>
          </cell>
          <cell r="F60">
            <v>50</v>
          </cell>
          <cell r="G60">
            <v>5073</v>
          </cell>
          <cell r="I60">
            <v>3005</v>
          </cell>
          <cell r="J60">
            <v>1921</v>
          </cell>
          <cell r="K60">
            <v>1978</v>
          </cell>
          <cell r="M60">
            <v>90</v>
          </cell>
          <cell r="AM60">
            <v>1</v>
          </cell>
          <cell r="AN60">
            <v>4.9000000000000002E-2</v>
          </cell>
          <cell r="AO60">
            <v>1</v>
          </cell>
          <cell r="AP60" t="str">
            <v>저압케이블공</v>
          </cell>
          <cell r="AQ60">
            <v>4.9000000000000002E-2</v>
          </cell>
          <cell r="BB60" t="str">
            <v>전 7-9</v>
          </cell>
        </row>
        <row r="61">
          <cell r="A61">
            <v>40</v>
          </cell>
          <cell r="B61" t="str">
            <v>케이블</v>
          </cell>
          <cell r="C61" t="str">
            <v>CV 600V 1C/80㎟</v>
          </cell>
          <cell r="D61">
            <v>1.03</v>
          </cell>
          <cell r="E61" t="str">
            <v>m</v>
          </cell>
          <cell r="F61">
            <v>50</v>
          </cell>
          <cell r="G61">
            <v>6463</v>
          </cell>
          <cell r="I61">
            <v>3680</v>
          </cell>
          <cell r="J61">
            <v>2596</v>
          </cell>
          <cell r="K61">
            <v>2673</v>
          </cell>
          <cell r="M61">
            <v>110</v>
          </cell>
          <cell r="AM61">
            <v>1</v>
          </cell>
          <cell r="AN61">
            <v>0.06</v>
          </cell>
          <cell r="AO61">
            <v>1</v>
          </cell>
          <cell r="AP61" t="str">
            <v>저압케이블공</v>
          </cell>
          <cell r="AQ61">
            <v>0.06</v>
          </cell>
          <cell r="BB61" t="str">
            <v>전 7-9</v>
          </cell>
        </row>
        <row r="62">
          <cell r="A62">
            <v>41</v>
          </cell>
          <cell r="B62" t="str">
            <v>케이블</v>
          </cell>
          <cell r="C62" t="str">
            <v>CV 600V 1C/100㎟</v>
          </cell>
          <cell r="D62">
            <v>1.03</v>
          </cell>
          <cell r="E62" t="str">
            <v>m</v>
          </cell>
          <cell r="F62">
            <v>50</v>
          </cell>
          <cell r="G62">
            <v>7562</v>
          </cell>
          <cell r="I62">
            <v>4355</v>
          </cell>
          <cell r="J62">
            <v>2988</v>
          </cell>
          <cell r="K62">
            <v>3077</v>
          </cell>
          <cell r="M62">
            <v>130</v>
          </cell>
          <cell r="AM62">
            <v>1</v>
          </cell>
          <cell r="AN62">
            <v>7.0999999999999994E-2</v>
          </cell>
          <cell r="AO62">
            <v>1</v>
          </cell>
          <cell r="AP62" t="str">
            <v>저압케이블공</v>
          </cell>
          <cell r="AQ62">
            <v>7.0999999999999994E-2</v>
          </cell>
          <cell r="BB62" t="str">
            <v>전 7-9</v>
          </cell>
        </row>
        <row r="63">
          <cell r="A63">
            <v>42</v>
          </cell>
          <cell r="B63" t="str">
            <v>케이블</v>
          </cell>
          <cell r="C63" t="str">
            <v>CV 600V 1C/125㎟</v>
          </cell>
          <cell r="D63">
            <v>1.03</v>
          </cell>
          <cell r="E63" t="str">
            <v>m</v>
          </cell>
          <cell r="F63">
            <v>50</v>
          </cell>
          <cell r="G63">
            <v>9221</v>
          </cell>
          <cell r="I63">
            <v>5152</v>
          </cell>
          <cell r="J63">
            <v>3801</v>
          </cell>
          <cell r="K63">
            <v>3915</v>
          </cell>
          <cell r="M63">
            <v>154</v>
          </cell>
          <cell r="AM63">
            <v>1</v>
          </cell>
          <cell r="AN63">
            <v>8.4000000000000005E-2</v>
          </cell>
          <cell r="AO63">
            <v>1</v>
          </cell>
          <cell r="AP63" t="str">
            <v>저압케이블공</v>
          </cell>
          <cell r="AQ63">
            <v>8.4000000000000005E-2</v>
          </cell>
          <cell r="BB63" t="str">
            <v>전 7-9</v>
          </cell>
        </row>
        <row r="64">
          <cell r="A64">
            <v>43</v>
          </cell>
          <cell r="B64" t="str">
            <v>케이블</v>
          </cell>
          <cell r="C64" t="str">
            <v>CV 600V 1C/150㎟</v>
          </cell>
          <cell r="D64">
            <v>1.03</v>
          </cell>
          <cell r="E64" t="str">
            <v>m</v>
          </cell>
          <cell r="F64">
            <v>50</v>
          </cell>
          <cell r="G64">
            <v>10614</v>
          </cell>
          <cell r="I64">
            <v>5950</v>
          </cell>
          <cell r="J64">
            <v>4356</v>
          </cell>
          <cell r="K64">
            <v>4486</v>
          </cell>
          <cell r="M64">
            <v>178</v>
          </cell>
          <cell r="AM64">
            <v>1</v>
          </cell>
          <cell r="AN64">
            <v>9.7000000000000003E-2</v>
          </cell>
          <cell r="AO64">
            <v>1</v>
          </cell>
          <cell r="AP64" t="str">
            <v>저압케이블공</v>
          </cell>
          <cell r="AQ64">
            <v>9.7000000000000003E-2</v>
          </cell>
          <cell r="BB64" t="str">
            <v>전 7-9</v>
          </cell>
        </row>
        <row r="65">
          <cell r="A65">
            <v>44</v>
          </cell>
          <cell r="B65" t="str">
            <v>케이블</v>
          </cell>
          <cell r="C65" t="str">
            <v>CV 600V 1C/200㎟</v>
          </cell>
          <cell r="D65">
            <v>1.03</v>
          </cell>
          <cell r="E65" t="str">
            <v>m</v>
          </cell>
          <cell r="F65">
            <v>50</v>
          </cell>
          <cell r="G65">
            <v>14445</v>
          </cell>
          <cell r="I65">
            <v>7177</v>
          </cell>
          <cell r="J65">
            <v>6848</v>
          </cell>
          <cell r="K65">
            <v>7053</v>
          </cell>
          <cell r="M65">
            <v>215</v>
          </cell>
          <cell r="AM65">
            <v>1</v>
          </cell>
          <cell r="AN65">
            <v>0.11700000000000001</v>
          </cell>
          <cell r="AO65">
            <v>1</v>
          </cell>
          <cell r="AP65" t="str">
            <v>저압케이블공</v>
          </cell>
          <cell r="AQ65">
            <v>0.11700000000000001</v>
          </cell>
          <cell r="BB65" t="str">
            <v>전 7-9</v>
          </cell>
        </row>
        <row r="66">
          <cell r="A66">
            <v>45</v>
          </cell>
          <cell r="B66" t="str">
            <v>케이블</v>
          </cell>
          <cell r="C66" t="str">
            <v>CV 600V 1C/250㎟</v>
          </cell>
          <cell r="D66">
            <v>1.03</v>
          </cell>
          <cell r="E66" t="str">
            <v>m</v>
          </cell>
          <cell r="F66">
            <v>50</v>
          </cell>
          <cell r="G66">
            <v>17155</v>
          </cell>
          <cell r="I66">
            <v>8710</v>
          </cell>
          <cell r="J66">
            <v>7946</v>
          </cell>
          <cell r="K66">
            <v>8184</v>
          </cell>
          <cell r="M66">
            <v>261</v>
          </cell>
          <cell r="AM66">
            <v>1</v>
          </cell>
          <cell r="AN66">
            <v>0.14199999999999999</v>
          </cell>
          <cell r="AO66">
            <v>1</v>
          </cell>
          <cell r="AP66" t="str">
            <v>저압케이블공</v>
          </cell>
          <cell r="AQ66">
            <v>0.14199999999999999</v>
          </cell>
          <cell r="BB66" t="str">
            <v>전 7-9</v>
          </cell>
        </row>
        <row r="67">
          <cell r="A67">
            <v>46</v>
          </cell>
          <cell r="B67" t="str">
            <v>케이블</v>
          </cell>
          <cell r="C67" t="str">
            <v>CV 600V 1C/325㎟</v>
          </cell>
          <cell r="D67">
            <v>1.03</v>
          </cell>
          <cell r="E67" t="str">
            <v>m</v>
          </cell>
          <cell r="F67">
            <v>50</v>
          </cell>
          <cell r="G67">
            <v>20688</v>
          </cell>
          <cell r="I67">
            <v>10550</v>
          </cell>
          <cell r="J67">
            <v>9536</v>
          </cell>
          <cell r="K67">
            <v>9822</v>
          </cell>
          <cell r="M67">
            <v>316</v>
          </cell>
          <cell r="AM67">
            <v>1</v>
          </cell>
          <cell r="AN67">
            <v>0.17199999999999999</v>
          </cell>
          <cell r="AO67">
            <v>1</v>
          </cell>
          <cell r="AP67" t="str">
            <v>저압케이블공</v>
          </cell>
          <cell r="AQ67">
            <v>0.17199999999999999</v>
          </cell>
          <cell r="BB67" t="str">
            <v>전 7-9</v>
          </cell>
        </row>
        <row r="68">
          <cell r="A68">
            <v>47</v>
          </cell>
          <cell r="B68" t="str">
            <v>케이블</v>
          </cell>
          <cell r="C68" t="str">
            <v>CV 600V 1C/400㎟</v>
          </cell>
          <cell r="D68">
            <v>1.03</v>
          </cell>
          <cell r="E68" t="str">
            <v>m</v>
          </cell>
          <cell r="F68">
            <v>50</v>
          </cell>
          <cell r="G68">
            <v>24673</v>
          </cell>
          <cell r="I68">
            <v>12575</v>
          </cell>
          <cell r="J68">
            <v>11380</v>
          </cell>
          <cell r="K68">
            <v>11721</v>
          </cell>
          <cell r="M68">
            <v>377</v>
          </cell>
          <cell r="AM68">
            <v>1</v>
          </cell>
          <cell r="AN68">
            <v>0.20499999999999999</v>
          </cell>
          <cell r="AO68">
            <v>1</v>
          </cell>
          <cell r="AP68" t="str">
            <v>저압케이블공</v>
          </cell>
          <cell r="AQ68">
            <v>0.20499999999999999</v>
          </cell>
          <cell r="BB68" t="str">
            <v>전 7-9</v>
          </cell>
        </row>
        <row r="69">
          <cell r="A69">
            <v>48</v>
          </cell>
          <cell r="B69" t="str">
            <v>케이블</v>
          </cell>
          <cell r="C69" t="str">
            <v>CV 600V 1C/500㎟</v>
          </cell>
          <cell r="D69">
            <v>1.03</v>
          </cell>
          <cell r="E69" t="str">
            <v>m</v>
          </cell>
          <cell r="F69">
            <v>50</v>
          </cell>
          <cell r="G69">
            <v>29837</v>
          </cell>
          <cell r="I69">
            <v>14722</v>
          </cell>
          <cell r="J69">
            <v>14247</v>
          </cell>
          <cell r="K69">
            <v>14674</v>
          </cell>
          <cell r="M69">
            <v>441</v>
          </cell>
          <cell r="AM69">
            <v>1</v>
          </cell>
          <cell r="AN69">
            <v>0.24</v>
          </cell>
          <cell r="AO69">
            <v>1</v>
          </cell>
          <cell r="AP69" t="str">
            <v>저압케이블공</v>
          </cell>
          <cell r="AQ69">
            <v>0.24</v>
          </cell>
          <cell r="BB69" t="str">
            <v>전 7-9</v>
          </cell>
        </row>
        <row r="70">
          <cell r="A70">
            <v>49</v>
          </cell>
          <cell r="B70" t="str">
            <v>케이블</v>
          </cell>
          <cell r="C70" t="str">
            <v>CV 600V 2C/2㎟</v>
          </cell>
          <cell r="D70">
            <v>1.03</v>
          </cell>
          <cell r="E70" t="str">
            <v>m</v>
          </cell>
          <cell r="F70">
            <v>50</v>
          </cell>
          <cell r="G70">
            <v>1250</v>
          </cell>
          <cell r="I70">
            <v>858</v>
          </cell>
          <cell r="J70">
            <v>357</v>
          </cell>
          <cell r="K70">
            <v>367</v>
          </cell>
          <cell r="M70">
            <v>25</v>
          </cell>
          <cell r="AM70">
            <v>1</v>
          </cell>
          <cell r="AN70">
            <v>1.4E-2</v>
          </cell>
          <cell r="AO70">
            <v>1</v>
          </cell>
          <cell r="AP70" t="str">
            <v>저압케이블공</v>
          </cell>
          <cell r="AQ70">
            <v>1.4E-2</v>
          </cell>
          <cell r="BB70" t="str">
            <v>전 7-10</v>
          </cell>
        </row>
        <row r="71">
          <cell r="A71">
            <v>50</v>
          </cell>
          <cell r="B71" t="str">
            <v>케이블</v>
          </cell>
          <cell r="C71" t="str">
            <v>CV 600V 2C/3.5㎟</v>
          </cell>
          <cell r="D71">
            <v>1.03</v>
          </cell>
          <cell r="E71" t="str">
            <v>m</v>
          </cell>
          <cell r="F71">
            <v>50</v>
          </cell>
          <cell r="G71">
            <v>1479</v>
          </cell>
          <cell r="I71">
            <v>981</v>
          </cell>
          <cell r="J71">
            <v>456</v>
          </cell>
          <cell r="K71">
            <v>469</v>
          </cell>
          <cell r="M71">
            <v>29</v>
          </cell>
          <cell r="AM71">
            <v>1</v>
          </cell>
          <cell r="AN71">
            <v>1.6E-2</v>
          </cell>
          <cell r="AO71">
            <v>1</v>
          </cell>
          <cell r="AP71" t="str">
            <v>저압케이블공</v>
          </cell>
          <cell r="AQ71">
            <v>1.6E-2</v>
          </cell>
          <cell r="BB71" t="str">
            <v>전 7-10</v>
          </cell>
        </row>
        <row r="72">
          <cell r="A72">
            <v>51</v>
          </cell>
          <cell r="B72" t="str">
            <v>케이블</v>
          </cell>
          <cell r="C72" t="str">
            <v>CV 600V 2C/5.5㎟</v>
          </cell>
          <cell r="D72">
            <v>1.03</v>
          </cell>
          <cell r="E72" t="str">
            <v>m</v>
          </cell>
          <cell r="F72">
            <v>50</v>
          </cell>
          <cell r="G72">
            <v>1763</v>
          </cell>
          <cell r="I72">
            <v>1104</v>
          </cell>
          <cell r="J72">
            <v>608</v>
          </cell>
          <cell r="K72">
            <v>626</v>
          </cell>
          <cell r="M72">
            <v>33</v>
          </cell>
          <cell r="AM72">
            <v>1</v>
          </cell>
          <cell r="AN72">
            <v>1.7999999999999999E-2</v>
          </cell>
          <cell r="AO72">
            <v>1</v>
          </cell>
          <cell r="AP72" t="str">
            <v>저압케이블공</v>
          </cell>
          <cell r="AQ72">
            <v>1.7999999999999999E-2</v>
          </cell>
          <cell r="BB72" t="str">
            <v>전 7-10</v>
          </cell>
        </row>
        <row r="73">
          <cell r="A73">
            <v>52</v>
          </cell>
          <cell r="B73" t="str">
            <v>케이블</v>
          </cell>
          <cell r="C73" t="str">
            <v>CV 600V 2C/8㎟</v>
          </cell>
          <cell r="D73">
            <v>1.03</v>
          </cell>
          <cell r="E73" t="str">
            <v>m</v>
          </cell>
          <cell r="F73">
            <v>50</v>
          </cell>
          <cell r="G73">
            <v>2052</v>
          </cell>
          <cell r="I73">
            <v>1226</v>
          </cell>
          <cell r="J73">
            <v>767</v>
          </cell>
          <cell r="K73">
            <v>790</v>
          </cell>
          <cell r="M73">
            <v>36</v>
          </cell>
          <cell r="AM73">
            <v>1</v>
          </cell>
          <cell r="AN73">
            <v>0.02</v>
          </cell>
          <cell r="AO73">
            <v>1</v>
          </cell>
          <cell r="AP73" t="str">
            <v>저압케이블공</v>
          </cell>
          <cell r="AQ73">
            <v>0.02</v>
          </cell>
          <cell r="BB73" t="str">
            <v>전 7-10</v>
          </cell>
        </row>
        <row r="74">
          <cell r="A74">
            <v>53</v>
          </cell>
          <cell r="B74" t="str">
            <v>케이블</v>
          </cell>
          <cell r="C74" t="str">
            <v>CV 600V 2C/14㎟</v>
          </cell>
          <cell r="D74">
            <v>1.03</v>
          </cell>
          <cell r="E74" t="str">
            <v>m</v>
          </cell>
          <cell r="F74">
            <v>50</v>
          </cell>
          <cell r="G74">
            <v>3888</v>
          </cell>
          <cell r="I74">
            <v>2404</v>
          </cell>
          <cell r="J74">
            <v>1371</v>
          </cell>
          <cell r="K74">
            <v>1412</v>
          </cell>
          <cell r="M74">
            <v>72</v>
          </cell>
          <cell r="AM74">
            <v>1</v>
          </cell>
          <cell r="AN74">
            <v>2.7999999999999997E-2</v>
          </cell>
          <cell r="AO74">
            <v>1.4</v>
          </cell>
          <cell r="AP74" t="str">
            <v>저압케이블공</v>
          </cell>
          <cell r="AQ74">
            <v>2.7999999999999997E-2</v>
          </cell>
          <cell r="BB74" t="str">
            <v>전 7-9</v>
          </cell>
        </row>
        <row r="75">
          <cell r="A75">
            <v>54</v>
          </cell>
          <cell r="B75" t="str">
            <v>케이블</v>
          </cell>
          <cell r="C75" t="str">
            <v>CV 600V 2C/22㎟</v>
          </cell>
          <cell r="D75">
            <v>1.03</v>
          </cell>
          <cell r="E75" t="str">
            <v>m</v>
          </cell>
          <cell r="F75">
            <v>50</v>
          </cell>
          <cell r="G75">
            <v>5087</v>
          </cell>
          <cell r="I75">
            <v>3126</v>
          </cell>
          <cell r="J75">
            <v>1814</v>
          </cell>
          <cell r="K75">
            <v>1868</v>
          </cell>
          <cell r="M75">
            <v>93</v>
          </cell>
          <cell r="AM75">
            <v>1</v>
          </cell>
          <cell r="AN75">
            <v>3.6399999999999995E-2</v>
          </cell>
          <cell r="AO75">
            <v>1.4</v>
          </cell>
          <cell r="AP75" t="str">
            <v>저압케이블공</v>
          </cell>
          <cell r="AQ75">
            <v>3.6399999999999995E-2</v>
          </cell>
          <cell r="BB75" t="str">
            <v>전 7-9</v>
          </cell>
        </row>
        <row r="76">
          <cell r="A76">
            <v>55</v>
          </cell>
          <cell r="B76" t="str">
            <v>케이블</v>
          </cell>
          <cell r="C76" t="str">
            <v>CV 600V 2C/38㎟</v>
          </cell>
          <cell r="D76">
            <v>1.03</v>
          </cell>
          <cell r="E76" t="str">
            <v>m</v>
          </cell>
          <cell r="F76">
            <v>50</v>
          </cell>
          <cell r="G76">
            <v>7334</v>
          </cell>
          <cell r="I76">
            <v>4328</v>
          </cell>
          <cell r="J76">
            <v>2794</v>
          </cell>
          <cell r="K76">
            <v>2877</v>
          </cell>
          <cell r="M76">
            <v>129</v>
          </cell>
          <cell r="AM76">
            <v>1</v>
          </cell>
          <cell r="AN76">
            <v>5.0399999999999993E-2</v>
          </cell>
          <cell r="AO76">
            <v>1.4</v>
          </cell>
          <cell r="AP76" t="str">
            <v>저압케이블공</v>
          </cell>
          <cell r="AQ76">
            <v>5.0399999999999993E-2</v>
          </cell>
          <cell r="BB76" t="str">
            <v>전 7-9</v>
          </cell>
        </row>
        <row r="77">
          <cell r="A77">
            <v>56</v>
          </cell>
          <cell r="B77" t="str">
            <v>케이블</v>
          </cell>
          <cell r="C77" t="str">
            <v>CV 600V 2C/60㎟</v>
          </cell>
          <cell r="D77">
            <v>1.03</v>
          </cell>
          <cell r="E77" t="str">
            <v>m</v>
          </cell>
          <cell r="F77">
            <v>50</v>
          </cell>
          <cell r="G77">
            <v>11060</v>
          </cell>
          <cell r="I77">
            <v>5891</v>
          </cell>
          <cell r="J77">
            <v>4848</v>
          </cell>
          <cell r="K77">
            <v>4993</v>
          </cell>
          <cell r="M77">
            <v>176</v>
          </cell>
          <cell r="AM77">
            <v>1</v>
          </cell>
          <cell r="AN77">
            <v>6.8599999999999994E-2</v>
          </cell>
          <cell r="AO77">
            <v>1.4</v>
          </cell>
          <cell r="AP77" t="str">
            <v>저압케이블공</v>
          </cell>
          <cell r="AQ77">
            <v>6.8599999999999994E-2</v>
          </cell>
          <cell r="BB77" t="str">
            <v>전 7-9</v>
          </cell>
        </row>
        <row r="78">
          <cell r="A78">
            <v>57</v>
          </cell>
          <cell r="B78" t="str">
            <v>케이블</v>
          </cell>
          <cell r="C78" t="str">
            <v>CV 600V 3C/3.5㎟</v>
          </cell>
          <cell r="D78">
            <v>1.03</v>
          </cell>
          <cell r="E78" t="str">
            <v>m</v>
          </cell>
          <cell r="F78">
            <v>50</v>
          </cell>
          <cell r="G78">
            <v>1953</v>
          </cell>
          <cell r="I78">
            <v>1349</v>
          </cell>
          <cell r="J78">
            <v>548</v>
          </cell>
          <cell r="K78">
            <v>564</v>
          </cell>
          <cell r="M78">
            <v>40</v>
          </cell>
          <cell r="AM78">
            <v>1</v>
          </cell>
          <cell r="AN78">
            <v>2.1999999999999999E-2</v>
          </cell>
          <cell r="AO78">
            <v>1</v>
          </cell>
          <cell r="AP78" t="str">
            <v>저압케이블공</v>
          </cell>
          <cell r="AQ78">
            <v>2.1999999999999999E-2</v>
          </cell>
          <cell r="BB78" t="str">
            <v>전 7-10</v>
          </cell>
        </row>
        <row r="79">
          <cell r="A79">
            <v>58</v>
          </cell>
          <cell r="B79" t="str">
            <v>케이블</v>
          </cell>
          <cell r="C79" t="str">
            <v>CV 600V 3C/5.5㎟</v>
          </cell>
          <cell r="D79">
            <v>1.03</v>
          </cell>
          <cell r="E79" t="str">
            <v>m</v>
          </cell>
          <cell r="F79">
            <v>50</v>
          </cell>
          <cell r="G79">
            <v>2424</v>
          </cell>
          <cell r="I79">
            <v>1594</v>
          </cell>
          <cell r="J79">
            <v>761</v>
          </cell>
          <cell r="K79">
            <v>783</v>
          </cell>
          <cell r="M79">
            <v>47</v>
          </cell>
          <cell r="AM79">
            <v>1</v>
          </cell>
          <cell r="AN79">
            <v>2.5999999999999999E-2</v>
          </cell>
          <cell r="AO79">
            <v>1</v>
          </cell>
          <cell r="AP79" t="str">
            <v>저압케이블공</v>
          </cell>
          <cell r="AQ79">
            <v>2.5999999999999999E-2</v>
          </cell>
          <cell r="BB79" t="str">
            <v>전 7-10</v>
          </cell>
        </row>
        <row r="80">
          <cell r="A80">
            <v>59</v>
          </cell>
          <cell r="B80" t="str">
            <v>케이블</v>
          </cell>
          <cell r="C80" t="str">
            <v>CV 600V 3C/8㎟</v>
          </cell>
          <cell r="D80">
            <v>1.03</v>
          </cell>
          <cell r="E80" t="str">
            <v>m</v>
          </cell>
          <cell r="F80">
            <v>50</v>
          </cell>
          <cell r="G80">
            <v>2827</v>
          </cell>
          <cell r="I80">
            <v>1778</v>
          </cell>
          <cell r="J80">
            <v>967</v>
          </cell>
          <cell r="K80">
            <v>996</v>
          </cell>
          <cell r="M80">
            <v>53</v>
          </cell>
          <cell r="AM80">
            <v>1</v>
          </cell>
          <cell r="AN80">
            <v>2.9000000000000001E-2</v>
          </cell>
          <cell r="AO80">
            <v>1</v>
          </cell>
          <cell r="AP80" t="str">
            <v>저압케이블공</v>
          </cell>
          <cell r="AQ80">
            <v>2.9000000000000001E-2</v>
          </cell>
          <cell r="BB80" t="str">
            <v>전 7-10</v>
          </cell>
        </row>
        <row r="81">
          <cell r="A81">
            <v>60</v>
          </cell>
          <cell r="B81" t="str">
            <v>케이블</v>
          </cell>
          <cell r="C81" t="str">
            <v>CV 600V 3C/14㎟</v>
          </cell>
          <cell r="D81">
            <v>1.03</v>
          </cell>
          <cell r="E81" t="str">
            <v>m</v>
          </cell>
          <cell r="F81">
            <v>50</v>
          </cell>
          <cell r="G81">
            <v>6933</v>
          </cell>
          <cell r="I81">
            <v>4907</v>
          </cell>
          <cell r="J81">
            <v>1825</v>
          </cell>
          <cell r="K81">
            <v>1879</v>
          </cell>
          <cell r="M81">
            <v>147</v>
          </cell>
          <cell r="AM81">
            <v>1</v>
          </cell>
          <cell r="AN81">
            <v>0.04</v>
          </cell>
          <cell r="AO81">
            <v>2</v>
          </cell>
          <cell r="AP81" t="str">
            <v>저압케이블공</v>
          </cell>
          <cell r="AQ81">
            <v>0.04</v>
          </cell>
          <cell r="BB81" t="str">
            <v>전 7-9</v>
          </cell>
        </row>
        <row r="82">
          <cell r="A82">
            <v>61</v>
          </cell>
          <cell r="B82" t="str">
            <v>케이블</v>
          </cell>
          <cell r="C82" t="str">
            <v>CV 600V 3C/22㎟</v>
          </cell>
          <cell r="D82">
            <v>1.03</v>
          </cell>
          <cell r="E82" t="str">
            <v>m</v>
          </cell>
          <cell r="F82">
            <v>50</v>
          </cell>
          <cell r="G82">
            <v>9103</v>
          </cell>
          <cell r="I82">
            <v>6379</v>
          </cell>
          <cell r="J82">
            <v>2460</v>
          </cell>
          <cell r="K82">
            <v>2533</v>
          </cell>
          <cell r="M82">
            <v>191</v>
          </cell>
          <cell r="AM82">
            <v>1</v>
          </cell>
          <cell r="AN82">
            <v>5.1999999999999998E-2</v>
          </cell>
          <cell r="AO82">
            <v>2</v>
          </cell>
          <cell r="AP82" t="str">
            <v>저압케이블공</v>
          </cell>
          <cell r="AQ82">
            <v>5.1999999999999998E-2</v>
          </cell>
          <cell r="BB82" t="str">
            <v>전 7-9</v>
          </cell>
        </row>
        <row r="83">
          <cell r="A83">
            <v>62</v>
          </cell>
          <cell r="B83" t="str">
            <v>케이블</v>
          </cell>
          <cell r="C83" t="str">
            <v>CV 600V 3C/38㎟</v>
          </cell>
          <cell r="D83">
            <v>1.03</v>
          </cell>
          <cell r="E83" t="str">
            <v>m</v>
          </cell>
          <cell r="F83">
            <v>50</v>
          </cell>
          <cell r="G83">
            <v>13180</v>
          </cell>
          <cell r="I83">
            <v>8833</v>
          </cell>
          <cell r="J83">
            <v>3965</v>
          </cell>
          <cell r="K83">
            <v>4083</v>
          </cell>
          <cell r="M83">
            <v>264</v>
          </cell>
          <cell r="AM83">
            <v>1</v>
          </cell>
          <cell r="AN83">
            <v>7.1999999999999995E-2</v>
          </cell>
          <cell r="AO83">
            <v>2</v>
          </cell>
          <cell r="AP83" t="str">
            <v>저압케이블공</v>
          </cell>
          <cell r="AQ83">
            <v>7.1999999999999995E-2</v>
          </cell>
          <cell r="BB83" t="str">
            <v>전 7-9</v>
          </cell>
        </row>
        <row r="84">
          <cell r="A84">
            <v>63</v>
          </cell>
          <cell r="B84" t="str">
            <v>케이블</v>
          </cell>
          <cell r="C84" t="str">
            <v>CV 600V 3C/60㎟</v>
          </cell>
          <cell r="D84">
            <v>1.03</v>
          </cell>
          <cell r="E84" t="str">
            <v>m</v>
          </cell>
          <cell r="F84">
            <v>50</v>
          </cell>
          <cell r="G84">
            <v>19242</v>
          </cell>
          <cell r="I84">
            <v>12023</v>
          </cell>
          <cell r="J84">
            <v>6660</v>
          </cell>
          <cell r="K84">
            <v>6859</v>
          </cell>
          <cell r="M84">
            <v>360</v>
          </cell>
          <cell r="AM84">
            <v>1</v>
          </cell>
          <cell r="AN84">
            <v>9.8000000000000004E-2</v>
          </cell>
          <cell r="AO84">
            <v>2</v>
          </cell>
          <cell r="AP84" t="str">
            <v>저압케이블공</v>
          </cell>
          <cell r="AQ84">
            <v>9.8000000000000004E-2</v>
          </cell>
          <cell r="BB84" t="str">
            <v>전 7-9</v>
          </cell>
        </row>
        <row r="85">
          <cell r="A85">
            <v>64</v>
          </cell>
          <cell r="B85" t="str">
            <v>케이블</v>
          </cell>
          <cell r="C85" t="str">
            <v>CV 600V 4C/3.5㎟</v>
          </cell>
          <cell r="D85">
            <v>1.03</v>
          </cell>
          <cell r="E85" t="str">
            <v>m</v>
          </cell>
          <cell r="F85">
            <v>50</v>
          </cell>
          <cell r="G85">
            <v>2555</v>
          </cell>
          <cell r="I85">
            <v>1778</v>
          </cell>
          <cell r="J85">
            <v>703</v>
          </cell>
          <cell r="K85">
            <v>724</v>
          </cell>
          <cell r="M85">
            <v>53</v>
          </cell>
          <cell r="AM85">
            <v>1</v>
          </cell>
          <cell r="AN85">
            <v>2.9000000000000001E-2</v>
          </cell>
          <cell r="AO85">
            <v>1</v>
          </cell>
          <cell r="AP85" t="str">
            <v>저압케이블공</v>
          </cell>
          <cell r="AQ85">
            <v>2.9000000000000001E-2</v>
          </cell>
          <cell r="BB85" t="str">
            <v>전 7-10</v>
          </cell>
        </row>
        <row r="86">
          <cell r="A86">
            <v>65</v>
          </cell>
          <cell r="B86" t="str">
            <v>케이블</v>
          </cell>
          <cell r="C86" t="str">
            <v>CV 600V 4C/5.5㎟</v>
          </cell>
          <cell r="D86">
            <v>1.03</v>
          </cell>
          <cell r="E86" t="str">
            <v>m</v>
          </cell>
          <cell r="F86">
            <v>50</v>
          </cell>
          <cell r="G86">
            <v>3115</v>
          </cell>
          <cell r="I86">
            <v>2085</v>
          </cell>
          <cell r="J86">
            <v>940</v>
          </cell>
          <cell r="K86">
            <v>968</v>
          </cell>
          <cell r="M86">
            <v>62</v>
          </cell>
          <cell r="AM86">
            <v>1</v>
          </cell>
          <cell r="AN86">
            <v>3.4000000000000002E-2</v>
          </cell>
          <cell r="AO86">
            <v>1</v>
          </cell>
          <cell r="AP86" t="str">
            <v>저압케이블공</v>
          </cell>
          <cell r="AQ86">
            <v>3.4000000000000002E-2</v>
          </cell>
          <cell r="BB86" t="str">
            <v>전 7-10</v>
          </cell>
        </row>
        <row r="87">
          <cell r="A87">
            <v>66</v>
          </cell>
          <cell r="B87" t="str">
            <v>케이블</v>
          </cell>
          <cell r="C87" t="str">
            <v>CV 600V 4C/8㎟</v>
          </cell>
          <cell r="D87">
            <v>1.03</v>
          </cell>
          <cell r="E87" t="str">
            <v>m</v>
          </cell>
          <cell r="F87">
            <v>50</v>
          </cell>
          <cell r="G87">
            <v>3723</v>
          </cell>
          <cell r="I87">
            <v>2392</v>
          </cell>
          <cell r="J87">
            <v>1224</v>
          </cell>
          <cell r="K87">
            <v>1260</v>
          </cell>
          <cell r="M87">
            <v>71</v>
          </cell>
          <cell r="AM87">
            <v>1</v>
          </cell>
          <cell r="AN87">
            <v>3.9E-2</v>
          </cell>
          <cell r="AO87">
            <v>1</v>
          </cell>
          <cell r="AP87" t="str">
            <v>저압케이블공</v>
          </cell>
          <cell r="AQ87">
            <v>3.9E-2</v>
          </cell>
          <cell r="BB87" t="str">
            <v>전 7-10</v>
          </cell>
        </row>
        <row r="88">
          <cell r="A88">
            <v>67</v>
          </cell>
          <cell r="B88" t="str">
            <v>케이블</v>
          </cell>
          <cell r="C88" t="str">
            <v>CV 600V 4C/14㎟</v>
          </cell>
          <cell r="D88">
            <v>1.03</v>
          </cell>
          <cell r="E88" t="str">
            <v>m</v>
          </cell>
          <cell r="F88">
            <v>50</v>
          </cell>
          <cell r="G88">
            <v>10811</v>
          </cell>
          <cell r="I88">
            <v>8293</v>
          </cell>
          <cell r="J88">
            <v>2204</v>
          </cell>
          <cell r="K88">
            <v>2270</v>
          </cell>
          <cell r="M88">
            <v>248</v>
          </cell>
          <cell r="AM88">
            <v>1</v>
          </cell>
          <cell r="AN88">
            <v>5.2000000000000005E-2</v>
          </cell>
          <cell r="AO88">
            <v>2.6</v>
          </cell>
          <cell r="AP88" t="str">
            <v>저압케이블공</v>
          </cell>
          <cell r="AQ88">
            <v>5.2000000000000005E-2</v>
          </cell>
          <cell r="BB88" t="str">
            <v>전 7-9</v>
          </cell>
        </row>
        <row r="89">
          <cell r="A89">
            <v>68</v>
          </cell>
          <cell r="B89" t="str">
            <v>케이블</v>
          </cell>
          <cell r="C89" t="str">
            <v>CV 600V 4C/22㎟</v>
          </cell>
          <cell r="D89">
            <v>1.03</v>
          </cell>
          <cell r="E89" t="str">
            <v>m</v>
          </cell>
          <cell r="F89">
            <v>50</v>
          </cell>
          <cell r="G89">
            <v>14161</v>
          </cell>
          <cell r="I89">
            <v>10781</v>
          </cell>
          <cell r="J89">
            <v>2968</v>
          </cell>
          <cell r="K89">
            <v>3057</v>
          </cell>
          <cell r="M89">
            <v>323</v>
          </cell>
          <cell r="AM89">
            <v>1</v>
          </cell>
          <cell r="AN89">
            <v>6.7599999999999993E-2</v>
          </cell>
          <cell r="AO89">
            <v>2.6</v>
          </cell>
          <cell r="AP89" t="str">
            <v>저압케이블공</v>
          </cell>
          <cell r="AQ89">
            <v>6.7599999999999993E-2</v>
          </cell>
          <cell r="BB89" t="str">
            <v>전 7-9</v>
          </cell>
        </row>
        <row r="90">
          <cell r="A90">
            <v>69</v>
          </cell>
          <cell r="B90" t="str">
            <v>케이블</v>
          </cell>
          <cell r="C90" t="str">
            <v>CV 600V 4C/38㎟</v>
          </cell>
          <cell r="D90">
            <v>1.03</v>
          </cell>
          <cell r="E90" t="str">
            <v>m</v>
          </cell>
          <cell r="F90">
            <v>50</v>
          </cell>
          <cell r="G90">
            <v>20600</v>
          </cell>
          <cell r="I90">
            <v>14928</v>
          </cell>
          <cell r="J90">
            <v>5073</v>
          </cell>
          <cell r="K90">
            <v>5225</v>
          </cell>
          <cell r="M90">
            <v>447</v>
          </cell>
          <cell r="AM90">
            <v>1</v>
          </cell>
          <cell r="AN90">
            <v>9.3600000000000003E-2</v>
          </cell>
          <cell r="AO90">
            <v>2.6</v>
          </cell>
          <cell r="AP90" t="str">
            <v>저압케이블공</v>
          </cell>
          <cell r="AQ90">
            <v>9.3600000000000003E-2</v>
          </cell>
          <cell r="BB90" t="str">
            <v>전 7-9</v>
          </cell>
        </row>
        <row r="91">
          <cell r="A91">
            <v>70</v>
          </cell>
          <cell r="B91" t="str">
            <v>케이블</v>
          </cell>
          <cell r="C91" t="str">
            <v>CV 600V 4C/60㎟</v>
          </cell>
          <cell r="D91">
            <v>1.03</v>
          </cell>
          <cell r="E91" t="str">
            <v>m</v>
          </cell>
          <cell r="F91">
            <v>50</v>
          </cell>
          <cell r="G91">
            <v>29291</v>
          </cell>
          <cell r="I91">
            <v>20319</v>
          </cell>
          <cell r="J91">
            <v>8120</v>
          </cell>
          <cell r="K91">
            <v>8363</v>
          </cell>
          <cell r="M91">
            <v>609</v>
          </cell>
          <cell r="AM91">
            <v>1</v>
          </cell>
          <cell r="AN91">
            <v>0.12740000000000001</v>
          </cell>
          <cell r="AO91">
            <v>2.6</v>
          </cell>
          <cell r="AP91" t="str">
            <v>저압케이블공</v>
          </cell>
          <cell r="AQ91">
            <v>0.12740000000000001</v>
          </cell>
          <cell r="BB91" t="str">
            <v>전 7-9</v>
          </cell>
        </row>
        <row r="92">
          <cell r="A92">
            <v>71</v>
          </cell>
          <cell r="B92" t="str">
            <v>케이블</v>
          </cell>
          <cell r="C92" t="str">
            <v>CV 6.6KV 1C/100㎟</v>
          </cell>
          <cell r="D92">
            <v>1.03</v>
          </cell>
          <cell r="E92" t="str">
            <v>m</v>
          </cell>
          <cell r="F92">
            <v>50</v>
          </cell>
          <cell r="G92">
            <v>8456</v>
          </cell>
          <cell r="I92">
            <v>3452</v>
          </cell>
          <cell r="J92">
            <v>4759</v>
          </cell>
          <cell r="K92">
            <v>4901</v>
          </cell>
          <cell r="M92">
            <v>103</v>
          </cell>
          <cell r="AM92">
            <v>2</v>
          </cell>
          <cell r="AN92">
            <v>6.2399999999999997E-2</v>
          </cell>
          <cell r="AO92">
            <v>1.2</v>
          </cell>
          <cell r="AP92" t="str">
            <v>고압케이블공</v>
          </cell>
          <cell r="AQ92">
            <v>2.76E-2</v>
          </cell>
          <cell r="AR92" t="str">
            <v>보통인부</v>
          </cell>
          <cell r="AS92">
            <v>3.4799999999999998E-2</v>
          </cell>
          <cell r="BB92" t="str">
            <v>전 5-38</v>
          </cell>
        </row>
        <row r="93">
          <cell r="A93">
            <v>72</v>
          </cell>
          <cell r="B93" t="str">
            <v>케이블</v>
          </cell>
          <cell r="C93" t="str">
            <v>CV 6.6KV 1C/250㎟</v>
          </cell>
          <cell r="D93">
            <v>1.03</v>
          </cell>
          <cell r="E93" t="str">
            <v>m</v>
          </cell>
          <cell r="F93">
            <v>50</v>
          </cell>
          <cell r="G93">
            <v>18559</v>
          </cell>
          <cell r="I93">
            <v>6862</v>
          </cell>
          <cell r="J93">
            <v>11158</v>
          </cell>
          <cell r="K93">
            <v>11492</v>
          </cell>
          <cell r="M93">
            <v>205</v>
          </cell>
          <cell r="AM93">
            <v>2</v>
          </cell>
          <cell r="AN93">
            <v>0.11879999999999999</v>
          </cell>
          <cell r="AO93">
            <v>1.2</v>
          </cell>
          <cell r="AP93" t="str">
            <v>고압케이블공</v>
          </cell>
          <cell r="AQ93">
            <v>0.06</v>
          </cell>
          <cell r="AR93" t="str">
            <v>보통인부</v>
          </cell>
          <cell r="AS93">
            <v>5.8799999999999998E-2</v>
          </cell>
          <cell r="BB93" t="str">
            <v>전 5-38</v>
          </cell>
        </row>
        <row r="94">
          <cell r="A94">
            <v>73</v>
          </cell>
          <cell r="B94" t="str">
            <v>케이블</v>
          </cell>
          <cell r="C94" t="str">
            <v>CV 22.9KV 1C/38㎟</v>
          </cell>
          <cell r="D94">
            <v>1.03</v>
          </cell>
          <cell r="E94" t="str">
            <v>m</v>
          </cell>
          <cell r="F94">
            <v>50</v>
          </cell>
          <cell r="G94">
            <v>9497</v>
          </cell>
          <cell r="I94">
            <v>3949</v>
          </cell>
          <cell r="J94">
            <v>5272</v>
          </cell>
          <cell r="K94">
            <v>5430</v>
          </cell>
          <cell r="M94">
            <v>118</v>
          </cell>
          <cell r="AM94">
            <v>2</v>
          </cell>
          <cell r="AN94">
            <v>4.3499999999999997E-2</v>
          </cell>
          <cell r="AO94">
            <v>1.5</v>
          </cell>
          <cell r="AP94" t="str">
            <v>특고케이블공</v>
          </cell>
          <cell r="AQ94">
            <v>2.2499999999999999E-2</v>
          </cell>
          <cell r="AR94" t="str">
            <v>보통인부</v>
          </cell>
          <cell r="AS94">
            <v>2.1000000000000001E-2</v>
          </cell>
          <cell r="BB94" t="str">
            <v>전 5-38</v>
          </cell>
        </row>
        <row r="95">
          <cell r="A95">
            <v>74</v>
          </cell>
          <cell r="B95" t="str">
            <v>케이블</v>
          </cell>
          <cell r="C95" t="str">
            <v>CV 22.9KV 1C/60㎟</v>
          </cell>
          <cell r="D95">
            <v>1.03</v>
          </cell>
          <cell r="E95" t="str">
            <v>m</v>
          </cell>
          <cell r="F95">
            <v>50</v>
          </cell>
          <cell r="G95">
            <v>10687</v>
          </cell>
          <cell r="I95">
            <v>4557</v>
          </cell>
          <cell r="J95">
            <v>5820</v>
          </cell>
          <cell r="K95">
            <v>5994</v>
          </cell>
          <cell r="M95">
            <v>136</v>
          </cell>
          <cell r="AM95">
            <v>2</v>
          </cell>
          <cell r="AN95">
            <v>5.1000000000000004E-2</v>
          </cell>
          <cell r="AO95">
            <v>1.5</v>
          </cell>
          <cell r="AP95" t="str">
            <v>특고케이블공</v>
          </cell>
          <cell r="AQ95">
            <v>2.5500000000000002E-2</v>
          </cell>
          <cell r="AR95" t="str">
            <v>보통인부</v>
          </cell>
          <cell r="AS95">
            <v>2.5500000000000002E-2</v>
          </cell>
          <cell r="BB95" t="str">
            <v>전 5-38</v>
          </cell>
        </row>
        <row r="96">
          <cell r="A96">
            <v>75</v>
          </cell>
          <cell r="B96" t="str">
            <v>케이블</v>
          </cell>
          <cell r="C96" t="str">
            <v>CV 22.9KV 1C/150㎟</v>
          </cell>
          <cell r="D96">
            <v>1.03</v>
          </cell>
          <cell r="E96" t="str">
            <v>m</v>
          </cell>
          <cell r="F96">
            <v>50</v>
          </cell>
          <cell r="G96">
            <v>18205</v>
          </cell>
          <cell r="I96">
            <v>7775</v>
          </cell>
          <cell r="J96">
            <v>9900</v>
          </cell>
          <cell r="K96">
            <v>10197</v>
          </cell>
          <cell r="M96">
            <v>233</v>
          </cell>
          <cell r="AM96">
            <v>2</v>
          </cell>
          <cell r="AN96">
            <v>8.7000000000000008E-2</v>
          </cell>
          <cell r="AO96">
            <v>1.5</v>
          </cell>
          <cell r="AP96" t="str">
            <v>특고케이블공</v>
          </cell>
          <cell r="AQ96">
            <v>4.3500000000000004E-2</v>
          </cell>
          <cell r="AR96" t="str">
            <v>보통인부</v>
          </cell>
          <cell r="AS96">
            <v>4.3500000000000004E-2</v>
          </cell>
          <cell r="BB96" t="str">
            <v>전 5-38</v>
          </cell>
        </row>
        <row r="97">
          <cell r="A97">
            <v>76</v>
          </cell>
          <cell r="B97" t="str">
            <v>케이블</v>
          </cell>
          <cell r="C97" t="str">
            <v>CV/CN 1C/38㎟</v>
          </cell>
          <cell r="D97">
            <v>1.03</v>
          </cell>
          <cell r="E97" t="str">
            <v>m</v>
          </cell>
          <cell r="F97">
            <v>50</v>
          </cell>
          <cell r="G97">
            <v>10474</v>
          </cell>
          <cell r="I97">
            <v>4494</v>
          </cell>
          <cell r="J97">
            <v>5676</v>
          </cell>
          <cell r="K97">
            <v>5846</v>
          </cell>
          <cell r="M97">
            <v>134</v>
          </cell>
          <cell r="AM97">
            <v>2</v>
          </cell>
          <cell r="AN97">
            <v>4.6400000000000004E-2</v>
          </cell>
          <cell r="AO97">
            <v>1.6</v>
          </cell>
          <cell r="AP97" t="str">
            <v>특고케이블공</v>
          </cell>
          <cell r="AQ97">
            <v>2.4E-2</v>
          </cell>
          <cell r="AR97" t="str">
            <v>보통인부</v>
          </cell>
          <cell r="AS97">
            <v>2.2400000000000003E-2</v>
          </cell>
          <cell r="BB97" t="str">
            <v>전 5-38</v>
          </cell>
        </row>
        <row r="98">
          <cell r="A98">
            <v>77</v>
          </cell>
          <cell r="B98" t="str">
            <v>케이블</v>
          </cell>
          <cell r="C98" t="str">
            <v>CV/CN 1C/60㎟</v>
          </cell>
          <cell r="D98">
            <v>1.03</v>
          </cell>
          <cell r="E98" t="str">
            <v>m</v>
          </cell>
          <cell r="F98">
            <v>50</v>
          </cell>
          <cell r="G98">
            <v>11795</v>
          </cell>
          <cell r="I98">
            <v>5185</v>
          </cell>
          <cell r="J98">
            <v>6267</v>
          </cell>
          <cell r="K98">
            <v>6455</v>
          </cell>
          <cell r="M98">
            <v>155</v>
          </cell>
          <cell r="AM98">
            <v>2</v>
          </cell>
          <cell r="AN98">
            <v>5.4400000000000004E-2</v>
          </cell>
          <cell r="AO98">
            <v>1.6</v>
          </cell>
          <cell r="AP98" t="str">
            <v>특고케이블공</v>
          </cell>
          <cell r="AQ98">
            <v>2.7200000000000002E-2</v>
          </cell>
          <cell r="AR98" t="str">
            <v>보통인부</v>
          </cell>
          <cell r="AS98">
            <v>2.7200000000000002E-2</v>
          </cell>
          <cell r="BB98" t="str">
            <v>전 5-38</v>
          </cell>
        </row>
        <row r="99">
          <cell r="A99">
            <v>78</v>
          </cell>
          <cell r="B99" t="str">
            <v>케이블</v>
          </cell>
          <cell r="C99" t="str">
            <v>CV/CN 1C/150㎟</v>
          </cell>
          <cell r="D99">
            <v>1.03</v>
          </cell>
          <cell r="E99" t="str">
            <v>m</v>
          </cell>
          <cell r="F99">
            <v>50</v>
          </cell>
          <cell r="G99">
            <v>20512</v>
          </cell>
          <cell r="I99">
            <v>8846</v>
          </cell>
          <cell r="J99">
            <v>11069</v>
          </cell>
          <cell r="K99">
            <v>11401</v>
          </cell>
          <cell r="M99">
            <v>265</v>
          </cell>
          <cell r="AM99">
            <v>2</v>
          </cell>
          <cell r="AN99">
            <v>9.2800000000000007E-2</v>
          </cell>
          <cell r="AO99">
            <v>1.6</v>
          </cell>
          <cell r="AP99" t="str">
            <v>특고케이블공</v>
          </cell>
          <cell r="AQ99">
            <v>4.6400000000000004E-2</v>
          </cell>
          <cell r="AR99" t="str">
            <v>보통인부</v>
          </cell>
          <cell r="AS99">
            <v>4.6400000000000004E-2</v>
          </cell>
          <cell r="BB99" t="str">
            <v>전 5-38</v>
          </cell>
        </row>
        <row r="100">
          <cell r="A100">
            <v>79</v>
          </cell>
          <cell r="B100" t="str">
            <v>케이블</v>
          </cell>
          <cell r="C100" t="str">
            <v>CVV 2C/1.25㎟</v>
          </cell>
          <cell r="D100">
            <v>1.03</v>
          </cell>
          <cell r="E100" t="str">
            <v>m</v>
          </cell>
          <cell r="F100">
            <v>50</v>
          </cell>
          <cell r="G100">
            <v>883</v>
          </cell>
          <cell r="I100">
            <v>858</v>
          </cell>
          <cell r="J100">
            <v>0</v>
          </cell>
          <cell r="K100">
            <v>0</v>
          </cell>
          <cell r="M100">
            <v>25</v>
          </cell>
          <cell r="AM100">
            <v>1</v>
          </cell>
          <cell r="AN100">
            <v>1.4E-2</v>
          </cell>
          <cell r="AO100">
            <v>1</v>
          </cell>
          <cell r="AP100" t="str">
            <v>저압케이블공</v>
          </cell>
          <cell r="AQ100">
            <v>1.4E-2</v>
          </cell>
          <cell r="BB100" t="str">
            <v>전 7-10</v>
          </cell>
        </row>
        <row r="101">
          <cell r="A101">
            <v>80</v>
          </cell>
          <cell r="B101" t="str">
            <v>케이블</v>
          </cell>
          <cell r="C101" t="str">
            <v>CVV 3C/1.25㎟</v>
          </cell>
          <cell r="D101">
            <v>1.03</v>
          </cell>
          <cell r="E101" t="str">
            <v>m</v>
          </cell>
          <cell r="F101">
            <v>50</v>
          </cell>
          <cell r="G101">
            <v>1514</v>
          </cell>
          <cell r="I101">
            <v>1165</v>
          </cell>
          <cell r="J101">
            <v>306</v>
          </cell>
          <cell r="K101">
            <v>315</v>
          </cell>
          <cell r="M101">
            <v>34</v>
          </cell>
          <cell r="AM101">
            <v>1</v>
          </cell>
          <cell r="AN101">
            <v>1.9E-2</v>
          </cell>
          <cell r="AO101">
            <v>1</v>
          </cell>
          <cell r="AP101" t="str">
            <v>저압케이블공</v>
          </cell>
          <cell r="AQ101">
            <v>1.9E-2</v>
          </cell>
          <cell r="BB101" t="str">
            <v>전 7-10</v>
          </cell>
        </row>
        <row r="102">
          <cell r="A102">
            <v>81</v>
          </cell>
          <cell r="B102" t="str">
            <v>케이블</v>
          </cell>
          <cell r="C102" t="str">
            <v>CVV 4C/1.25㎟</v>
          </cell>
          <cell r="D102">
            <v>1.03</v>
          </cell>
          <cell r="E102" t="str">
            <v>m</v>
          </cell>
          <cell r="F102">
            <v>50</v>
          </cell>
          <cell r="G102">
            <v>1641</v>
          </cell>
          <cell r="I102">
            <v>1594</v>
          </cell>
          <cell r="J102">
            <v>0</v>
          </cell>
          <cell r="K102">
            <v>0</v>
          </cell>
          <cell r="M102">
            <v>47</v>
          </cell>
          <cell r="AM102">
            <v>1</v>
          </cell>
          <cell r="AN102">
            <v>2.5999999999999999E-2</v>
          </cell>
          <cell r="AO102">
            <v>1</v>
          </cell>
          <cell r="AP102" t="str">
            <v>저압케이블공</v>
          </cell>
          <cell r="AQ102">
            <v>2.5999999999999999E-2</v>
          </cell>
          <cell r="BB102" t="str">
            <v>전 7-10</v>
          </cell>
        </row>
        <row r="103">
          <cell r="A103">
            <v>82</v>
          </cell>
          <cell r="B103" t="str">
            <v>케이블</v>
          </cell>
          <cell r="C103" t="str">
            <v>CVV 5C/1.25㎟</v>
          </cell>
          <cell r="D103">
            <v>1.03</v>
          </cell>
          <cell r="E103" t="str">
            <v>m</v>
          </cell>
          <cell r="F103">
            <v>50</v>
          </cell>
          <cell r="G103">
            <v>2446</v>
          </cell>
          <cell r="I103">
            <v>1962</v>
          </cell>
          <cell r="J103">
            <v>414</v>
          </cell>
          <cell r="K103">
            <v>426</v>
          </cell>
          <cell r="M103">
            <v>58</v>
          </cell>
          <cell r="AM103">
            <v>1</v>
          </cell>
          <cell r="AN103">
            <v>3.2000000000000001E-2</v>
          </cell>
          <cell r="AO103">
            <v>1</v>
          </cell>
          <cell r="AP103" t="str">
            <v>저압케이블공</v>
          </cell>
          <cell r="AQ103">
            <v>3.2000000000000001E-2</v>
          </cell>
          <cell r="BB103" t="str">
            <v>전 7-10</v>
          </cell>
        </row>
        <row r="104">
          <cell r="A104">
            <v>83</v>
          </cell>
          <cell r="B104" t="str">
            <v>케이블</v>
          </cell>
          <cell r="C104" t="str">
            <v>CVV 6C/1.25㎟</v>
          </cell>
          <cell r="D104">
            <v>1.03</v>
          </cell>
          <cell r="E104" t="str">
            <v>m</v>
          </cell>
          <cell r="F104">
            <v>50</v>
          </cell>
          <cell r="G104">
            <v>2211</v>
          </cell>
          <cell r="I104">
            <v>2147</v>
          </cell>
          <cell r="J104">
            <v>0</v>
          </cell>
          <cell r="K104">
            <v>0</v>
          </cell>
          <cell r="M104">
            <v>64</v>
          </cell>
          <cell r="AM104">
            <v>1</v>
          </cell>
          <cell r="AN104">
            <v>3.5000000000000003E-2</v>
          </cell>
          <cell r="AO104">
            <v>1</v>
          </cell>
          <cell r="AP104" t="str">
            <v>저압케이블공</v>
          </cell>
          <cell r="AQ104">
            <v>3.5000000000000003E-2</v>
          </cell>
          <cell r="BB104" t="str">
            <v>전 7-10</v>
          </cell>
        </row>
        <row r="105">
          <cell r="A105">
            <v>84</v>
          </cell>
          <cell r="B105" t="str">
            <v>케이블</v>
          </cell>
          <cell r="C105" t="str">
            <v>CVV 7C/1.25㎟</v>
          </cell>
          <cell r="D105">
            <v>1.03</v>
          </cell>
          <cell r="E105" t="str">
            <v>m</v>
          </cell>
          <cell r="F105">
            <v>50</v>
          </cell>
          <cell r="G105">
            <v>2968</v>
          </cell>
          <cell r="I105">
            <v>2392</v>
          </cell>
          <cell r="J105">
            <v>491</v>
          </cell>
          <cell r="K105">
            <v>505</v>
          </cell>
          <cell r="M105">
            <v>71</v>
          </cell>
          <cell r="AM105">
            <v>1</v>
          </cell>
          <cell r="AN105">
            <v>3.9E-2</v>
          </cell>
          <cell r="AO105">
            <v>1</v>
          </cell>
          <cell r="AP105" t="str">
            <v>저압케이블공</v>
          </cell>
          <cell r="AQ105">
            <v>3.9E-2</v>
          </cell>
          <cell r="BB105" t="str">
            <v>전 7-10</v>
          </cell>
        </row>
        <row r="106">
          <cell r="A106">
            <v>85</v>
          </cell>
          <cell r="B106" t="str">
            <v>케이블</v>
          </cell>
          <cell r="C106" t="str">
            <v>CVV 8C/1.25㎟</v>
          </cell>
          <cell r="D106">
            <v>1.03</v>
          </cell>
          <cell r="E106" t="str">
            <v>m</v>
          </cell>
          <cell r="F106">
            <v>50</v>
          </cell>
          <cell r="G106">
            <v>2653</v>
          </cell>
          <cell r="I106">
            <v>2576</v>
          </cell>
          <cell r="J106">
            <v>0</v>
          </cell>
          <cell r="K106">
            <v>0</v>
          </cell>
          <cell r="M106">
            <v>77</v>
          </cell>
          <cell r="AM106">
            <v>1</v>
          </cell>
          <cell r="AN106">
            <v>4.2000000000000003E-2</v>
          </cell>
          <cell r="AO106">
            <v>1</v>
          </cell>
          <cell r="AP106" t="str">
            <v>저압케이블공</v>
          </cell>
          <cell r="AQ106">
            <v>4.2000000000000003E-2</v>
          </cell>
          <cell r="BB106" t="str">
            <v>전 7-10</v>
          </cell>
        </row>
        <row r="107">
          <cell r="A107">
            <v>86</v>
          </cell>
          <cell r="B107" t="str">
            <v>케이블</v>
          </cell>
          <cell r="C107" t="str">
            <v>CVV 9C/1.25㎟</v>
          </cell>
          <cell r="D107">
            <v>1.03</v>
          </cell>
          <cell r="E107" t="str">
            <v>m</v>
          </cell>
          <cell r="F107">
            <v>50</v>
          </cell>
          <cell r="G107">
            <v>3730</v>
          </cell>
          <cell r="I107">
            <v>2944</v>
          </cell>
          <cell r="J107">
            <v>678</v>
          </cell>
          <cell r="K107">
            <v>698</v>
          </cell>
          <cell r="M107">
            <v>88</v>
          </cell>
          <cell r="AM107">
            <v>1</v>
          </cell>
          <cell r="AN107">
            <v>4.8000000000000001E-2</v>
          </cell>
          <cell r="AO107">
            <v>1</v>
          </cell>
          <cell r="AP107" t="str">
            <v>저압케이블공</v>
          </cell>
          <cell r="AQ107">
            <v>4.8000000000000001E-2</v>
          </cell>
          <cell r="BB107" t="str">
            <v>전 7-10</v>
          </cell>
        </row>
        <row r="108">
          <cell r="A108">
            <v>87</v>
          </cell>
          <cell r="B108" t="str">
            <v>케이블</v>
          </cell>
          <cell r="C108" t="str">
            <v>CVV 10C/1.25㎟</v>
          </cell>
          <cell r="D108">
            <v>1.03</v>
          </cell>
          <cell r="E108" t="str">
            <v>m</v>
          </cell>
          <cell r="F108">
            <v>50</v>
          </cell>
          <cell r="G108">
            <v>3800</v>
          </cell>
          <cell r="I108">
            <v>2944</v>
          </cell>
          <cell r="J108">
            <v>746</v>
          </cell>
          <cell r="K108">
            <v>768</v>
          </cell>
          <cell r="M108">
            <v>88</v>
          </cell>
          <cell r="AM108">
            <v>1</v>
          </cell>
          <cell r="AN108">
            <v>4.8000000000000001E-2</v>
          </cell>
          <cell r="AO108">
            <v>1</v>
          </cell>
          <cell r="AP108" t="str">
            <v>저압케이블공</v>
          </cell>
          <cell r="AQ108">
            <v>4.8000000000000001E-2</v>
          </cell>
          <cell r="BB108" t="str">
            <v>전 7-10</v>
          </cell>
        </row>
        <row r="109">
          <cell r="A109">
            <v>88</v>
          </cell>
          <cell r="B109" t="str">
            <v>케이블</v>
          </cell>
          <cell r="C109" t="str">
            <v>CVV 12C/1.25㎟</v>
          </cell>
          <cell r="D109">
            <v>1.03</v>
          </cell>
          <cell r="E109" t="str">
            <v>m</v>
          </cell>
          <cell r="F109">
            <v>50</v>
          </cell>
          <cell r="G109">
            <v>4309</v>
          </cell>
          <cell r="I109">
            <v>3312</v>
          </cell>
          <cell r="J109">
            <v>872</v>
          </cell>
          <cell r="K109">
            <v>898</v>
          </cell>
          <cell r="M109">
            <v>99</v>
          </cell>
          <cell r="AM109">
            <v>1</v>
          </cell>
          <cell r="AN109">
            <v>5.3999999999999999E-2</v>
          </cell>
          <cell r="AO109">
            <v>1</v>
          </cell>
          <cell r="AP109" t="str">
            <v>저압케이블공</v>
          </cell>
          <cell r="AQ109">
            <v>5.3999999999999999E-2</v>
          </cell>
          <cell r="BB109" t="str">
            <v>전 7-10</v>
          </cell>
        </row>
        <row r="110">
          <cell r="A110">
            <v>89</v>
          </cell>
          <cell r="B110" t="str">
            <v>케이블</v>
          </cell>
          <cell r="C110" t="str">
            <v>CVV 15C/1.25㎟</v>
          </cell>
          <cell r="D110">
            <v>1.03</v>
          </cell>
          <cell r="E110" t="str">
            <v>m</v>
          </cell>
          <cell r="F110">
            <v>50</v>
          </cell>
          <cell r="G110">
            <v>5551</v>
          </cell>
          <cell r="I110">
            <v>4416</v>
          </cell>
          <cell r="J110">
            <v>974</v>
          </cell>
          <cell r="K110">
            <v>1003</v>
          </cell>
          <cell r="M110">
            <v>132</v>
          </cell>
          <cell r="AM110">
            <v>1</v>
          </cell>
          <cell r="AN110">
            <v>7.1999999999999995E-2</v>
          </cell>
          <cell r="AO110">
            <v>1</v>
          </cell>
          <cell r="AP110" t="str">
            <v>저압케이블공</v>
          </cell>
          <cell r="AQ110">
            <v>7.1999999999999995E-2</v>
          </cell>
          <cell r="BB110" t="str">
            <v>전 7-10</v>
          </cell>
        </row>
        <row r="111">
          <cell r="A111">
            <v>90</v>
          </cell>
          <cell r="B111" t="str">
            <v>케이블</v>
          </cell>
          <cell r="C111" t="str">
            <v>CVV 19C/1.25㎟</v>
          </cell>
          <cell r="D111">
            <v>1.03</v>
          </cell>
          <cell r="E111" t="str">
            <v>m</v>
          </cell>
          <cell r="F111">
            <v>50</v>
          </cell>
          <cell r="G111">
            <v>5746</v>
          </cell>
          <cell r="I111">
            <v>4416</v>
          </cell>
          <cell r="J111">
            <v>1164</v>
          </cell>
          <cell r="K111">
            <v>1198</v>
          </cell>
          <cell r="M111">
            <v>132</v>
          </cell>
          <cell r="AM111">
            <v>1</v>
          </cell>
          <cell r="AN111">
            <v>7.1999999999999995E-2</v>
          </cell>
          <cell r="AO111">
            <v>1</v>
          </cell>
          <cell r="AP111" t="str">
            <v>저압케이블공</v>
          </cell>
          <cell r="AQ111">
            <v>7.1999999999999995E-2</v>
          </cell>
          <cell r="BB111" t="str">
            <v>전 7-10</v>
          </cell>
        </row>
        <row r="112">
          <cell r="A112">
            <v>91</v>
          </cell>
          <cell r="B112" t="str">
            <v>케이블</v>
          </cell>
          <cell r="C112" t="str">
            <v>CVV 24C/1.25㎟</v>
          </cell>
          <cell r="D112">
            <v>1.03</v>
          </cell>
          <cell r="E112" t="str">
            <v>m</v>
          </cell>
          <cell r="F112">
            <v>50</v>
          </cell>
          <cell r="G112">
            <v>6858</v>
          </cell>
          <cell r="I112">
            <v>5152</v>
          </cell>
          <cell r="J112">
            <v>1507</v>
          </cell>
          <cell r="K112">
            <v>1552</v>
          </cell>
          <cell r="M112">
            <v>154</v>
          </cell>
          <cell r="AM112">
            <v>1</v>
          </cell>
          <cell r="AN112">
            <v>8.4000000000000005E-2</v>
          </cell>
          <cell r="AO112">
            <v>1</v>
          </cell>
          <cell r="AP112" t="str">
            <v>저압케이블공</v>
          </cell>
          <cell r="AQ112">
            <v>8.4000000000000005E-2</v>
          </cell>
          <cell r="BB112" t="str">
            <v>전 7-10</v>
          </cell>
        </row>
        <row r="113">
          <cell r="A113">
            <v>92</v>
          </cell>
          <cell r="B113" t="str">
            <v>케이블</v>
          </cell>
          <cell r="C113" t="str">
            <v>CVV 27C/1.25㎟</v>
          </cell>
          <cell r="D113">
            <v>1.03</v>
          </cell>
          <cell r="E113" t="str">
            <v>m</v>
          </cell>
          <cell r="F113">
            <v>50</v>
          </cell>
          <cell r="G113">
            <v>6191</v>
          </cell>
          <cell r="I113">
            <v>6011</v>
          </cell>
          <cell r="J113">
            <v>0</v>
          </cell>
          <cell r="K113">
            <v>0</v>
          </cell>
          <cell r="M113">
            <v>180</v>
          </cell>
          <cell r="AM113">
            <v>1</v>
          </cell>
          <cell r="AN113">
            <v>9.8000000000000004E-2</v>
          </cell>
          <cell r="AO113">
            <v>1</v>
          </cell>
          <cell r="AP113" t="str">
            <v>저압케이블공</v>
          </cell>
          <cell r="AQ113">
            <v>9.8000000000000004E-2</v>
          </cell>
          <cell r="BB113" t="str">
            <v>전 7-10</v>
          </cell>
        </row>
        <row r="114">
          <cell r="A114">
            <v>93</v>
          </cell>
          <cell r="B114" t="str">
            <v>케이블</v>
          </cell>
          <cell r="C114" t="str">
            <v>CVV 30C/1.25㎟</v>
          </cell>
          <cell r="D114">
            <v>1.03</v>
          </cell>
          <cell r="E114" t="str">
            <v>m</v>
          </cell>
          <cell r="F114">
            <v>50</v>
          </cell>
          <cell r="G114">
            <v>8070</v>
          </cell>
          <cell r="I114">
            <v>6011</v>
          </cell>
          <cell r="J114">
            <v>1825</v>
          </cell>
          <cell r="K114">
            <v>1879</v>
          </cell>
          <cell r="M114">
            <v>180</v>
          </cell>
          <cell r="AM114">
            <v>1</v>
          </cell>
          <cell r="AN114">
            <v>9.8000000000000004E-2</v>
          </cell>
          <cell r="AO114">
            <v>1</v>
          </cell>
          <cell r="AP114" t="str">
            <v>저압케이블공</v>
          </cell>
          <cell r="AQ114">
            <v>9.8000000000000004E-2</v>
          </cell>
          <cell r="BB114" t="str">
            <v>전 7-10</v>
          </cell>
        </row>
        <row r="115">
          <cell r="A115">
            <v>94</v>
          </cell>
          <cell r="B115" t="str">
            <v>케이블</v>
          </cell>
          <cell r="C115" t="str">
            <v>CVV 2C/2㎟</v>
          </cell>
          <cell r="D115">
            <v>1.03</v>
          </cell>
          <cell r="E115" t="str">
            <v>m</v>
          </cell>
          <cell r="F115">
            <v>50</v>
          </cell>
          <cell r="G115">
            <v>1200</v>
          </cell>
          <cell r="I115">
            <v>858</v>
          </cell>
          <cell r="J115">
            <v>308</v>
          </cell>
          <cell r="K115">
            <v>317</v>
          </cell>
          <cell r="M115">
            <v>25</v>
          </cell>
          <cell r="AM115">
            <v>1</v>
          </cell>
          <cell r="AN115">
            <v>1.4E-2</v>
          </cell>
          <cell r="AO115">
            <v>1</v>
          </cell>
          <cell r="AP115" t="str">
            <v>저압케이블공</v>
          </cell>
          <cell r="AQ115">
            <v>1.4E-2</v>
          </cell>
          <cell r="BB115" t="str">
            <v>전 7-10</v>
          </cell>
        </row>
        <row r="116">
          <cell r="A116">
            <v>95</v>
          </cell>
          <cell r="B116" t="str">
            <v>케이블</v>
          </cell>
          <cell r="C116" t="str">
            <v>CVV 3C/2㎟</v>
          </cell>
          <cell r="D116">
            <v>1.03</v>
          </cell>
          <cell r="E116" t="str">
            <v>m</v>
          </cell>
          <cell r="F116">
            <v>50</v>
          </cell>
          <cell r="G116">
            <v>1587</v>
          </cell>
          <cell r="I116">
            <v>1165</v>
          </cell>
          <cell r="J116">
            <v>377</v>
          </cell>
          <cell r="K116">
            <v>388</v>
          </cell>
          <cell r="M116">
            <v>34</v>
          </cell>
          <cell r="AM116">
            <v>1</v>
          </cell>
          <cell r="AN116">
            <v>1.9E-2</v>
          </cell>
          <cell r="AO116">
            <v>1</v>
          </cell>
          <cell r="AP116" t="str">
            <v>저압케이블공</v>
          </cell>
          <cell r="AQ116">
            <v>1.9E-2</v>
          </cell>
          <cell r="BB116" t="str">
            <v>전 7-10</v>
          </cell>
        </row>
        <row r="117">
          <cell r="A117">
            <v>96</v>
          </cell>
          <cell r="B117" t="str">
            <v>케이블</v>
          </cell>
          <cell r="C117" t="str">
            <v>CVV 4C/2㎟</v>
          </cell>
          <cell r="D117">
            <v>1.03</v>
          </cell>
          <cell r="E117" t="str">
            <v>m</v>
          </cell>
          <cell r="F117">
            <v>50</v>
          </cell>
          <cell r="G117">
            <v>2114</v>
          </cell>
          <cell r="I117">
            <v>1594</v>
          </cell>
          <cell r="J117">
            <v>460</v>
          </cell>
          <cell r="K117">
            <v>473</v>
          </cell>
          <cell r="M117">
            <v>47</v>
          </cell>
          <cell r="AM117">
            <v>1</v>
          </cell>
          <cell r="AN117">
            <v>2.5999999999999999E-2</v>
          </cell>
          <cell r="AO117">
            <v>1</v>
          </cell>
          <cell r="AP117" t="str">
            <v>저압케이블공</v>
          </cell>
          <cell r="AQ117">
            <v>2.5999999999999999E-2</v>
          </cell>
          <cell r="BB117" t="str">
            <v>전 7-10</v>
          </cell>
        </row>
        <row r="118">
          <cell r="A118">
            <v>97</v>
          </cell>
          <cell r="B118" t="str">
            <v>케이블</v>
          </cell>
          <cell r="C118" t="str">
            <v>CVV 5C/2㎟</v>
          </cell>
          <cell r="D118">
            <v>1.03</v>
          </cell>
          <cell r="E118" t="str">
            <v>m</v>
          </cell>
          <cell r="F118">
            <v>50</v>
          </cell>
          <cell r="G118">
            <v>2559</v>
          </cell>
          <cell r="I118">
            <v>1962</v>
          </cell>
          <cell r="J118">
            <v>524</v>
          </cell>
          <cell r="K118">
            <v>539</v>
          </cell>
          <cell r="M118">
            <v>58</v>
          </cell>
          <cell r="AM118">
            <v>1</v>
          </cell>
          <cell r="AN118">
            <v>3.2000000000000001E-2</v>
          </cell>
          <cell r="AO118">
            <v>1</v>
          </cell>
          <cell r="AP118" t="str">
            <v>저압케이블공</v>
          </cell>
          <cell r="AQ118">
            <v>3.2000000000000001E-2</v>
          </cell>
          <cell r="BB118" t="str">
            <v>전 7-10</v>
          </cell>
        </row>
        <row r="119">
          <cell r="A119">
            <v>98</v>
          </cell>
          <cell r="B119" t="str">
            <v>케이블</v>
          </cell>
          <cell r="C119" t="str">
            <v>CVV 6C/2㎟</v>
          </cell>
          <cell r="D119">
            <v>1.03</v>
          </cell>
          <cell r="E119" t="str">
            <v>m</v>
          </cell>
          <cell r="F119">
            <v>50</v>
          </cell>
          <cell r="G119">
            <v>2686</v>
          </cell>
          <cell r="I119">
            <v>2147</v>
          </cell>
          <cell r="J119">
            <v>462</v>
          </cell>
          <cell r="K119">
            <v>475</v>
          </cell>
          <cell r="M119">
            <v>64</v>
          </cell>
          <cell r="AM119">
            <v>1</v>
          </cell>
          <cell r="AN119">
            <v>3.5000000000000003E-2</v>
          </cell>
          <cell r="AO119">
            <v>1</v>
          </cell>
          <cell r="AP119" t="str">
            <v>저압케이블공</v>
          </cell>
          <cell r="AQ119">
            <v>3.5000000000000003E-2</v>
          </cell>
          <cell r="BB119" t="str">
            <v>전 7-10</v>
          </cell>
        </row>
        <row r="120">
          <cell r="A120">
            <v>99</v>
          </cell>
          <cell r="B120" t="str">
            <v>케이블</v>
          </cell>
          <cell r="C120" t="str">
            <v>CVV 7C/2㎟</v>
          </cell>
          <cell r="D120">
            <v>1.03</v>
          </cell>
          <cell r="E120" t="str">
            <v>m</v>
          </cell>
          <cell r="F120">
            <v>50</v>
          </cell>
          <cell r="G120">
            <v>3130</v>
          </cell>
          <cell r="I120">
            <v>2392</v>
          </cell>
          <cell r="J120">
            <v>648</v>
          </cell>
          <cell r="K120">
            <v>667</v>
          </cell>
          <cell r="M120">
            <v>71</v>
          </cell>
          <cell r="AM120">
            <v>1</v>
          </cell>
          <cell r="AN120">
            <v>3.9E-2</v>
          </cell>
          <cell r="AO120">
            <v>1</v>
          </cell>
          <cell r="AP120" t="str">
            <v>저압케이블공</v>
          </cell>
          <cell r="AQ120">
            <v>3.9E-2</v>
          </cell>
          <cell r="BB120" t="str">
            <v>전 7-10</v>
          </cell>
        </row>
        <row r="121">
          <cell r="A121">
            <v>100</v>
          </cell>
          <cell r="B121" t="str">
            <v>케이블</v>
          </cell>
          <cell r="C121" t="str">
            <v>CVV 8C/2㎟</v>
          </cell>
          <cell r="D121">
            <v>1.03</v>
          </cell>
          <cell r="E121" t="str">
            <v>m</v>
          </cell>
          <cell r="F121">
            <v>50</v>
          </cell>
          <cell r="G121">
            <v>3485</v>
          </cell>
          <cell r="I121">
            <v>2576</v>
          </cell>
          <cell r="J121">
            <v>808</v>
          </cell>
          <cell r="K121">
            <v>832</v>
          </cell>
          <cell r="M121">
            <v>77</v>
          </cell>
          <cell r="AM121">
            <v>1</v>
          </cell>
          <cell r="AN121">
            <v>4.2000000000000003E-2</v>
          </cell>
          <cell r="AO121">
            <v>1</v>
          </cell>
          <cell r="AP121" t="str">
            <v>저압케이블공</v>
          </cell>
          <cell r="AQ121">
            <v>4.2000000000000003E-2</v>
          </cell>
          <cell r="BB121" t="str">
            <v>전 7-10</v>
          </cell>
        </row>
        <row r="122">
          <cell r="A122">
            <v>101</v>
          </cell>
          <cell r="B122" t="str">
            <v>케이블</v>
          </cell>
          <cell r="C122" t="str">
            <v>CVV 9C/2㎟</v>
          </cell>
          <cell r="D122">
            <v>1.03</v>
          </cell>
          <cell r="E122" t="str">
            <v>m</v>
          </cell>
          <cell r="F122">
            <v>50</v>
          </cell>
          <cell r="G122">
            <v>3938</v>
          </cell>
          <cell r="I122">
            <v>2944</v>
          </cell>
          <cell r="J122">
            <v>880</v>
          </cell>
          <cell r="K122">
            <v>906</v>
          </cell>
          <cell r="M122">
            <v>88</v>
          </cell>
          <cell r="AM122">
            <v>1</v>
          </cell>
          <cell r="AN122">
            <v>4.8000000000000001E-2</v>
          </cell>
          <cell r="AO122">
            <v>1</v>
          </cell>
          <cell r="AP122" t="str">
            <v>저압케이블공</v>
          </cell>
          <cell r="AQ122">
            <v>4.8000000000000001E-2</v>
          </cell>
          <cell r="BB122" t="str">
            <v>전 7-10</v>
          </cell>
        </row>
        <row r="123">
          <cell r="A123">
            <v>102</v>
          </cell>
          <cell r="B123" t="str">
            <v>케이블</v>
          </cell>
          <cell r="C123" t="str">
            <v>CVV 10C/2㎟</v>
          </cell>
          <cell r="D123">
            <v>1.03</v>
          </cell>
          <cell r="E123" t="str">
            <v>m</v>
          </cell>
          <cell r="F123">
            <v>50</v>
          </cell>
          <cell r="G123">
            <v>4071</v>
          </cell>
          <cell r="I123">
            <v>2944</v>
          </cell>
          <cell r="J123">
            <v>1009</v>
          </cell>
          <cell r="K123">
            <v>1039</v>
          </cell>
          <cell r="M123">
            <v>88</v>
          </cell>
          <cell r="AM123">
            <v>1</v>
          </cell>
          <cell r="AN123">
            <v>4.8000000000000001E-2</v>
          </cell>
          <cell r="AO123">
            <v>1</v>
          </cell>
          <cell r="AP123" t="str">
            <v>저압케이블공</v>
          </cell>
          <cell r="AQ123">
            <v>4.8000000000000001E-2</v>
          </cell>
          <cell r="BB123" t="str">
            <v>전 7-10</v>
          </cell>
        </row>
        <row r="124">
          <cell r="A124">
            <v>103</v>
          </cell>
          <cell r="B124" t="str">
            <v>케이블</v>
          </cell>
          <cell r="C124" t="str">
            <v>CVV 12C/2㎟</v>
          </cell>
          <cell r="D124">
            <v>1.03</v>
          </cell>
          <cell r="E124" t="str">
            <v>m</v>
          </cell>
          <cell r="F124">
            <v>50</v>
          </cell>
          <cell r="G124">
            <v>4564</v>
          </cell>
          <cell r="I124">
            <v>3312</v>
          </cell>
          <cell r="J124">
            <v>1120</v>
          </cell>
          <cell r="K124">
            <v>1153</v>
          </cell>
          <cell r="M124">
            <v>99</v>
          </cell>
          <cell r="AM124">
            <v>1</v>
          </cell>
          <cell r="AN124">
            <v>5.3999999999999999E-2</v>
          </cell>
          <cell r="AO124">
            <v>1</v>
          </cell>
          <cell r="AP124" t="str">
            <v>저압케이블공</v>
          </cell>
          <cell r="AQ124">
            <v>5.3999999999999999E-2</v>
          </cell>
          <cell r="BB124" t="str">
            <v>전 7-10</v>
          </cell>
        </row>
        <row r="125">
          <cell r="A125">
            <v>104</v>
          </cell>
          <cell r="B125" t="str">
            <v>케이블</v>
          </cell>
          <cell r="C125" t="str">
            <v>CVV 15C/2㎟</v>
          </cell>
          <cell r="D125">
            <v>1.03</v>
          </cell>
          <cell r="E125" t="str">
            <v>m</v>
          </cell>
          <cell r="F125">
            <v>50</v>
          </cell>
          <cell r="G125">
            <v>6041</v>
          </cell>
          <cell r="I125">
            <v>4416</v>
          </cell>
          <cell r="J125">
            <v>1450</v>
          </cell>
          <cell r="K125">
            <v>1493</v>
          </cell>
          <cell r="M125">
            <v>132</v>
          </cell>
          <cell r="AM125">
            <v>1</v>
          </cell>
          <cell r="AN125">
            <v>7.1999999999999995E-2</v>
          </cell>
          <cell r="AO125">
            <v>1</v>
          </cell>
          <cell r="AP125" t="str">
            <v>저압케이블공</v>
          </cell>
          <cell r="AQ125">
            <v>7.1999999999999995E-2</v>
          </cell>
          <cell r="BB125" t="str">
            <v>전 7-10</v>
          </cell>
        </row>
        <row r="126">
          <cell r="A126">
            <v>105</v>
          </cell>
          <cell r="B126" t="str">
            <v>케이블</v>
          </cell>
          <cell r="C126" t="str">
            <v>CVV 19C/2㎟</v>
          </cell>
          <cell r="D126">
            <v>1.03</v>
          </cell>
          <cell r="E126" t="str">
            <v>m</v>
          </cell>
          <cell r="F126">
            <v>50</v>
          </cell>
          <cell r="G126">
            <v>6236</v>
          </cell>
          <cell r="I126">
            <v>4416</v>
          </cell>
          <cell r="J126">
            <v>1639</v>
          </cell>
          <cell r="K126">
            <v>1688</v>
          </cell>
          <cell r="M126">
            <v>132</v>
          </cell>
          <cell r="AM126">
            <v>1</v>
          </cell>
          <cell r="AN126">
            <v>7.1999999999999995E-2</v>
          </cell>
          <cell r="AO126">
            <v>1</v>
          </cell>
          <cell r="AP126" t="str">
            <v>저압케이블공</v>
          </cell>
          <cell r="AQ126">
            <v>7.1999999999999995E-2</v>
          </cell>
          <cell r="BB126" t="str">
            <v>전 7-10</v>
          </cell>
        </row>
        <row r="127">
          <cell r="A127">
            <v>106</v>
          </cell>
          <cell r="B127" t="str">
            <v>케이블</v>
          </cell>
          <cell r="C127" t="str">
            <v>CVV 24C/2㎟</v>
          </cell>
          <cell r="D127">
            <v>1.03</v>
          </cell>
          <cell r="E127" t="str">
            <v>m</v>
          </cell>
          <cell r="F127">
            <v>50</v>
          </cell>
          <cell r="G127">
            <v>7440</v>
          </cell>
          <cell r="I127">
            <v>5152</v>
          </cell>
          <cell r="J127">
            <v>2072</v>
          </cell>
          <cell r="K127">
            <v>2134</v>
          </cell>
          <cell r="M127">
            <v>154</v>
          </cell>
          <cell r="AM127">
            <v>1</v>
          </cell>
          <cell r="AN127">
            <v>8.4000000000000005E-2</v>
          </cell>
          <cell r="AO127">
            <v>1</v>
          </cell>
          <cell r="AP127" t="str">
            <v>저압케이블공</v>
          </cell>
          <cell r="AQ127">
            <v>8.4000000000000005E-2</v>
          </cell>
          <cell r="BB127" t="str">
            <v>전 7-10</v>
          </cell>
        </row>
        <row r="128">
          <cell r="A128">
            <v>107</v>
          </cell>
          <cell r="B128" t="str">
            <v>케이블</v>
          </cell>
          <cell r="C128" t="str">
            <v>CVV 27C/2㎟</v>
          </cell>
          <cell r="D128">
            <v>1.03</v>
          </cell>
          <cell r="E128" t="str">
            <v>m</v>
          </cell>
          <cell r="F128">
            <v>50</v>
          </cell>
          <cell r="G128">
            <v>8518</v>
          </cell>
          <cell r="I128">
            <v>6011</v>
          </cell>
          <cell r="J128">
            <v>2260</v>
          </cell>
          <cell r="K128">
            <v>2327</v>
          </cell>
          <cell r="M128">
            <v>180</v>
          </cell>
          <cell r="AM128">
            <v>1</v>
          </cell>
          <cell r="AN128">
            <v>9.8000000000000004E-2</v>
          </cell>
          <cell r="AO128">
            <v>1</v>
          </cell>
          <cell r="AP128" t="str">
            <v>저압케이블공</v>
          </cell>
          <cell r="AQ128">
            <v>9.8000000000000004E-2</v>
          </cell>
          <cell r="BB128" t="str">
            <v>전 7-10</v>
          </cell>
        </row>
        <row r="129">
          <cell r="A129">
            <v>108</v>
          </cell>
          <cell r="B129" t="str">
            <v>케이블</v>
          </cell>
          <cell r="C129" t="str">
            <v>CVV 30C/2㎟</v>
          </cell>
          <cell r="D129">
            <v>1.03</v>
          </cell>
          <cell r="E129" t="str">
            <v>m</v>
          </cell>
          <cell r="F129">
            <v>50</v>
          </cell>
          <cell r="G129">
            <v>8796</v>
          </cell>
          <cell r="I129">
            <v>6011</v>
          </cell>
          <cell r="J129">
            <v>2530</v>
          </cell>
          <cell r="K129">
            <v>2605</v>
          </cell>
          <cell r="M129">
            <v>180</v>
          </cell>
          <cell r="AM129">
            <v>1</v>
          </cell>
          <cell r="AN129">
            <v>9.8000000000000004E-2</v>
          </cell>
          <cell r="AO129">
            <v>1</v>
          </cell>
          <cell r="AP129" t="str">
            <v>저압케이블공</v>
          </cell>
          <cell r="AQ129">
            <v>9.8000000000000004E-2</v>
          </cell>
          <cell r="BB129" t="str">
            <v>전 7-10</v>
          </cell>
        </row>
        <row r="130">
          <cell r="A130">
            <v>109</v>
          </cell>
          <cell r="B130" t="str">
            <v>케이블</v>
          </cell>
          <cell r="C130" t="str">
            <v>CVV 3C/3.5㎟</v>
          </cell>
          <cell r="D130">
            <v>1.03</v>
          </cell>
          <cell r="E130" t="str">
            <v>m</v>
          </cell>
          <cell r="F130">
            <v>50</v>
          </cell>
          <cell r="G130">
            <v>1975</v>
          </cell>
          <cell r="I130">
            <v>1349</v>
          </cell>
          <cell r="J130">
            <v>569</v>
          </cell>
          <cell r="K130">
            <v>586</v>
          </cell>
          <cell r="M130">
            <v>40</v>
          </cell>
          <cell r="AM130">
            <v>1</v>
          </cell>
          <cell r="AN130">
            <v>2.1999999999999999E-2</v>
          </cell>
          <cell r="AO130">
            <v>1</v>
          </cell>
          <cell r="AP130" t="str">
            <v>저압케이블공</v>
          </cell>
          <cell r="AQ130">
            <v>2.1999999999999999E-2</v>
          </cell>
          <cell r="BB130" t="str">
            <v>전 7-10</v>
          </cell>
        </row>
        <row r="131">
          <cell r="A131">
            <v>110</v>
          </cell>
          <cell r="B131" t="str">
            <v>케이블</v>
          </cell>
          <cell r="C131" t="str">
            <v>CVV-S 2C/1.25㎟</v>
          </cell>
          <cell r="D131">
            <v>1.03</v>
          </cell>
          <cell r="E131" t="str">
            <v>m</v>
          </cell>
          <cell r="F131">
            <v>50</v>
          </cell>
          <cell r="G131">
            <v>1709</v>
          </cell>
          <cell r="I131">
            <v>1236</v>
          </cell>
          <cell r="J131">
            <v>424</v>
          </cell>
          <cell r="K131">
            <v>436</v>
          </cell>
          <cell r="M131">
            <v>37</v>
          </cell>
          <cell r="AM131">
            <v>1</v>
          </cell>
          <cell r="AN131">
            <v>1.6799999999999999E-2</v>
          </cell>
          <cell r="AO131">
            <v>1.2</v>
          </cell>
          <cell r="AP131" t="str">
            <v>저압케이블공</v>
          </cell>
          <cell r="AQ131">
            <v>1.6799999999999999E-2</v>
          </cell>
          <cell r="BB131" t="str">
            <v>전 7-10</v>
          </cell>
        </row>
        <row r="132">
          <cell r="A132">
            <v>111</v>
          </cell>
          <cell r="B132" t="str">
            <v>케이블</v>
          </cell>
          <cell r="C132" t="str">
            <v>CVV-S 30C/1.25㎟</v>
          </cell>
          <cell r="D132">
            <v>1.03</v>
          </cell>
          <cell r="E132" t="str">
            <v>m</v>
          </cell>
          <cell r="F132">
            <v>50</v>
          </cell>
          <cell r="G132">
            <v>11068</v>
          </cell>
          <cell r="I132">
            <v>8656</v>
          </cell>
          <cell r="J132">
            <v>2091</v>
          </cell>
          <cell r="K132">
            <v>2153</v>
          </cell>
          <cell r="M132">
            <v>259</v>
          </cell>
          <cell r="AM132">
            <v>1</v>
          </cell>
          <cell r="AN132">
            <v>0.1176</v>
          </cell>
          <cell r="AO132">
            <v>1.2</v>
          </cell>
          <cell r="AP132" t="str">
            <v>저압케이블공</v>
          </cell>
          <cell r="AQ132">
            <v>0.1176</v>
          </cell>
          <cell r="BB132" t="str">
            <v>전 7-10</v>
          </cell>
        </row>
        <row r="133">
          <cell r="A133">
            <v>112</v>
          </cell>
          <cell r="B133" t="str">
            <v>케이블</v>
          </cell>
          <cell r="C133" t="str">
            <v>CVV-S 2C/2㎟</v>
          </cell>
          <cell r="D133">
            <v>1.03</v>
          </cell>
          <cell r="E133" t="str">
            <v>m</v>
          </cell>
          <cell r="F133">
            <v>50</v>
          </cell>
          <cell r="G133">
            <v>1748</v>
          </cell>
          <cell r="I133">
            <v>1236</v>
          </cell>
          <cell r="J133">
            <v>462</v>
          </cell>
          <cell r="K133">
            <v>475</v>
          </cell>
          <cell r="M133">
            <v>37</v>
          </cell>
          <cell r="AM133">
            <v>1</v>
          </cell>
          <cell r="AN133">
            <v>1.6799999999999999E-2</v>
          </cell>
          <cell r="AO133">
            <v>1.2</v>
          </cell>
          <cell r="AP133" t="str">
            <v>저압케이블공</v>
          </cell>
          <cell r="AQ133">
            <v>1.6799999999999999E-2</v>
          </cell>
          <cell r="BB133" t="str">
            <v>전 7-10</v>
          </cell>
        </row>
        <row r="134">
          <cell r="A134">
            <v>113</v>
          </cell>
          <cell r="B134" t="str">
            <v>케이블</v>
          </cell>
          <cell r="C134" t="str">
            <v>CVV-S 30C/2㎟</v>
          </cell>
          <cell r="D134">
            <v>1.03</v>
          </cell>
          <cell r="E134" t="str">
            <v>m</v>
          </cell>
          <cell r="F134">
            <v>50</v>
          </cell>
          <cell r="G134">
            <v>11873</v>
          </cell>
          <cell r="I134">
            <v>8656</v>
          </cell>
          <cell r="J134">
            <v>2872</v>
          </cell>
          <cell r="K134">
            <v>2958</v>
          </cell>
          <cell r="M134">
            <v>259</v>
          </cell>
          <cell r="AM134">
            <v>1</v>
          </cell>
          <cell r="AN134">
            <v>0.1176</v>
          </cell>
          <cell r="AO134">
            <v>1.2</v>
          </cell>
          <cell r="AP134" t="str">
            <v>저압케이블공</v>
          </cell>
          <cell r="AQ134">
            <v>0.1176</v>
          </cell>
          <cell r="BB134" t="str">
            <v>전 7-10</v>
          </cell>
        </row>
        <row r="135">
          <cell r="A135">
            <v>114</v>
          </cell>
          <cell r="B135" t="str">
            <v>케이블</v>
          </cell>
          <cell r="C135" t="str">
            <v>CVV-S 2C/3.5㎟</v>
          </cell>
          <cell r="D135">
            <v>1.03</v>
          </cell>
          <cell r="E135" t="str">
            <v>m</v>
          </cell>
          <cell r="F135">
            <v>50</v>
          </cell>
          <cell r="G135">
            <v>2044</v>
          </cell>
          <cell r="I135">
            <v>1413</v>
          </cell>
          <cell r="J135">
            <v>572</v>
          </cell>
          <cell r="K135">
            <v>589</v>
          </cell>
          <cell r="M135">
            <v>42</v>
          </cell>
          <cell r="AM135">
            <v>1</v>
          </cell>
          <cell r="AN135">
            <v>1.9199999999999998E-2</v>
          </cell>
          <cell r="AO135">
            <v>1.2</v>
          </cell>
          <cell r="AP135" t="str">
            <v>저압케이블공</v>
          </cell>
          <cell r="AQ135">
            <v>1.9199999999999998E-2</v>
          </cell>
          <cell r="BB135" t="str">
            <v>전 7-10</v>
          </cell>
        </row>
        <row r="136">
          <cell r="A136">
            <v>115</v>
          </cell>
          <cell r="B136" t="str">
            <v>케이블</v>
          </cell>
          <cell r="C136" t="str">
            <v>CVV-S 4C/3.5㎟</v>
          </cell>
          <cell r="D136">
            <v>1.03</v>
          </cell>
          <cell r="E136" t="str">
            <v>m</v>
          </cell>
          <cell r="F136">
            <v>50</v>
          </cell>
          <cell r="G136">
            <v>3477</v>
          </cell>
          <cell r="I136">
            <v>2561</v>
          </cell>
          <cell r="J136">
            <v>816</v>
          </cell>
          <cell r="K136">
            <v>840</v>
          </cell>
          <cell r="M136">
            <v>76</v>
          </cell>
          <cell r="AM136">
            <v>1</v>
          </cell>
          <cell r="AN136">
            <v>3.4799999999999998E-2</v>
          </cell>
          <cell r="AO136">
            <v>1.2</v>
          </cell>
          <cell r="AP136" t="str">
            <v>저압케이블공</v>
          </cell>
          <cell r="AQ136">
            <v>3.4799999999999998E-2</v>
          </cell>
          <cell r="BB136" t="str">
            <v>전 7-10</v>
          </cell>
        </row>
        <row r="137">
          <cell r="A137">
            <v>116</v>
          </cell>
          <cell r="B137" t="str">
            <v>케이블</v>
          </cell>
          <cell r="C137" t="str">
            <v>CVV-S 6C/3.5㎟</v>
          </cell>
          <cell r="D137">
            <v>1.03</v>
          </cell>
          <cell r="E137" t="str">
            <v>m</v>
          </cell>
          <cell r="F137">
            <v>50</v>
          </cell>
          <cell r="G137">
            <v>4598</v>
          </cell>
          <cell r="I137">
            <v>3356</v>
          </cell>
          <cell r="J137">
            <v>1109</v>
          </cell>
          <cell r="K137">
            <v>1142</v>
          </cell>
          <cell r="M137">
            <v>100</v>
          </cell>
          <cell r="AM137">
            <v>1</v>
          </cell>
          <cell r="AN137">
            <v>4.5599999999999995E-2</v>
          </cell>
          <cell r="AO137">
            <v>1.2</v>
          </cell>
          <cell r="AP137" t="str">
            <v>저압케이블공</v>
          </cell>
          <cell r="AQ137">
            <v>4.5599999999999995E-2</v>
          </cell>
          <cell r="BB137" t="str">
            <v>전 7-10</v>
          </cell>
        </row>
        <row r="138">
          <cell r="A138">
            <v>117</v>
          </cell>
          <cell r="B138" t="str">
            <v>케이블</v>
          </cell>
          <cell r="C138" t="str">
            <v>CVV-S 15C/3.5㎟</v>
          </cell>
          <cell r="D138">
            <v>1.03</v>
          </cell>
          <cell r="E138" t="str">
            <v>m</v>
          </cell>
          <cell r="F138">
            <v>50</v>
          </cell>
          <cell r="G138">
            <v>9457</v>
          </cell>
          <cell r="I138">
            <v>6890</v>
          </cell>
          <cell r="J138">
            <v>2293</v>
          </cell>
          <cell r="K138">
            <v>2361</v>
          </cell>
          <cell r="M138">
            <v>206</v>
          </cell>
          <cell r="AM138">
            <v>1</v>
          </cell>
          <cell r="AN138">
            <v>9.3600000000000003E-2</v>
          </cell>
          <cell r="AO138">
            <v>1.2</v>
          </cell>
          <cell r="AP138" t="str">
            <v>저압케이블공</v>
          </cell>
          <cell r="AQ138">
            <v>9.3600000000000003E-2</v>
          </cell>
          <cell r="BB138" t="str">
            <v>전 7-10</v>
          </cell>
        </row>
        <row r="139">
          <cell r="A139">
            <v>118</v>
          </cell>
          <cell r="B139" t="str">
            <v>케이블</v>
          </cell>
          <cell r="C139" t="str">
            <v>CVV-SB 2C/2.0㎟</v>
          </cell>
          <cell r="D139">
            <v>1.03</v>
          </cell>
          <cell r="E139" t="str">
            <v>m</v>
          </cell>
          <cell r="F139">
            <v>50</v>
          </cell>
          <cell r="G139">
            <v>1735</v>
          </cell>
          <cell r="I139">
            <v>1236</v>
          </cell>
          <cell r="J139">
            <v>449</v>
          </cell>
          <cell r="K139">
            <v>462</v>
          </cell>
          <cell r="M139">
            <v>37</v>
          </cell>
          <cell r="AM139">
            <v>1</v>
          </cell>
          <cell r="AN139">
            <v>1.6799999999999999E-2</v>
          </cell>
          <cell r="AO139">
            <v>1.2</v>
          </cell>
          <cell r="AP139" t="str">
            <v>저압케이블공</v>
          </cell>
          <cell r="AQ139">
            <v>1.6799999999999999E-2</v>
          </cell>
          <cell r="BB139" t="str">
            <v>전 7-10</v>
          </cell>
        </row>
        <row r="140">
          <cell r="A140">
            <v>119</v>
          </cell>
          <cell r="B140" t="str">
            <v>케이블</v>
          </cell>
          <cell r="C140" t="str">
            <v>CVV-SB 3C/1.25㎟</v>
          </cell>
          <cell r="D140">
            <v>1.03</v>
          </cell>
          <cell r="E140" t="str">
            <v>m</v>
          </cell>
          <cell r="F140">
            <v>50</v>
          </cell>
          <cell r="G140">
            <v>2334</v>
          </cell>
          <cell r="I140">
            <v>1678</v>
          </cell>
          <cell r="J140">
            <v>589</v>
          </cell>
          <cell r="K140">
            <v>606</v>
          </cell>
          <cell r="M140">
            <v>50</v>
          </cell>
          <cell r="AM140">
            <v>1</v>
          </cell>
          <cell r="AN140">
            <v>2.2799999999999997E-2</v>
          </cell>
          <cell r="AO140">
            <v>1.2</v>
          </cell>
          <cell r="AP140" t="str">
            <v>저압케이블공</v>
          </cell>
          <cell r="AQ140">
            <v>2.2799999999999997E-2</v>
          </cell>
          <cell r="BB140" t="str">
            <v>전 7-10</v>
          </cell>
        </row>
        <row r="141">
          <cell r="A141">
            <v>120</v>
          </cell>
          <cell r="B141" t="str">
            <v>케이블</v>
          </cell>
          <cell r="C141" t="str">
            <v>CVV-SB 30C/1.25㎟</v>
          </cell>
          <cell r="D141">
            <v>1.03</v>
          </cell>
          <cell r="E141" t="str">
            <v>m</v>
          </cell>
          <cell r="F141">
            <v>50</v>
          </cell>
          <cell r="G141">
            <v>11218</v>
          </cell>
          <cell r="I141">
            <v>8656</v>
          </cell>
          <cell r="J141">
            <v>2236</v>
          </cell>
          <cell r="K141">
            <v>2303</v>
          </cell>
          <cell r="M141">
            <v>259</v>
          </cell>
          <cell r="AM141">
            <v>1</v>
          </cell>
          <cell r="AN141">
            <v>0.1176</v>
          </cell>
          <cell r="AO141">
            <v>1.2</v>
          </cell>
          <cell r="AP141" t="str">
            <v>저압케이블공</v>
          </cell>
          <cell r="AQ141">
            <v>0.1176</v>
          </cell>
          <cell r="BB141" t="str">
            <v>전 7-10</v>
          </cell>
        </row>
        <row r="142">
          <cell r="A142">
            <v>121</v>
          </cell>
          <cell r="B142" t="str">
            <v>전선</v>
          </cell>
          <cell r="C142" t="str">
            <v>TIV 2C 0.8㎜</v>
          </cell>
          <cell r="D142">
            <v>1.03</v>
          </cell>
          <cell r="E142" t="str">
            <v>m</v>
          </cell>
          <cell r="F142">
            <v>50</v>
          </cell>
          <cell r="G142">
            <v>1005</v>
          </cell>
          <cell r="I142">
            <v>933</v>
          </cell>
          <cell r="J142">
            <v>44</v>
          </cell>
          <cell r="K142">
            <v>45</v>
          </cell>
          <cell r="M142">
            <v>27</v>
          </cell>
          <cell r="AM142">
            <v>1</v>
          </cell>
          <cell r="AN142">
            <v>1.4999999999999999E-2</v>
          </cell>
          <cell r="AO142">
            <v>1</v>
          </cell>
          <cell r="AP142" t="str">
            <v>통신내선공</v>
          </cell>
          <cell r="AQ142">
            <v>1.4999999999999999E-2</v>
          </cell>
          <cell r="BB142" t="str">
            <v>통 3-16</v>
          </cell>
        </row>
        <row r="143">
          <cell r="A143">
            <v>122</v>
          </cell>
          <cell r="B143" t="str">
            <v>케이블</v>
          </cell>
          <cell r="C143" t="str">
            <v>CPEV 5P 0.65㎟</v>
          </cell>
          <cell r="D143">
            <v>1.03</v>
          </cell>
          <cell r="E143" t="str">
            <v>m</v>
          </cell>
          <cell r="F143">
            <v>50</v>
          </cell>
          <cell r="G143">
            <v>1465</v>
          </cell>
          <cell r="I143">
            <v>969</v>
          </cell>
          <cell r="J143">
            <v>454</v>
          </cell>
          <cell r="K143">
            <v>467</v>
          </cell>
          <cell r="M143">
            <v>29</v>
          </cell>
          <cell r="AM143">
            <v>2</v>
          </cell>
          <cell r="AN143">
            <v>0.02</v>
          </cell>
          <cell r="AO143">
            <v>1</v>
          </cell>
          <cell r="AP143" t="str">
            <v>보통인부</v>
          </cell>
          <cell r="AQ143">
            <v>1.2E-2</v>
          </cell>
          <cell r="AR143" t="str">
            <v>통신케이블공</v>
          </cell>
          <cell r="AS143">
            <v>8.0000000000000002E-3</v>
          </cell>
          <cell r="BB143" t="str">
            <v>통 3-15</v>
          </cell>
        </row>
        <row r="144">
          <cell r="A144">
            <v>123</v>
          </cell>
          <cell r="B144" t="str">
            <v>케이블</v>
          </cell>
          <cell r="C144" t="str">
            <v>CPEV 10P 0.65㎟</v>
          </cell>
          <cell r="D144">
            <v>1.03</v>
          </cell>
          <cell r="E144" t="str">
            <v>m</v>
          </cell>
          <cell r="F144">
            <v>50</v>
          </cell>
          <cell r="G144">
            <v>1585</v>
          </cell>
          <cell r="I144">
            <v>969</v>
          </cell>
          <cell r="J144">
            <v>570</v>
          </cell>
          <cell r="K144">
            <v>587</v>
          </cell>
          <cell r="M144">
            <v>29</v>
          </cell>
          <cell r="AM144">
            <v>2</v>
          </cell>
          <cell r="AN144">
            <v>0.02</v>
          </cell>
          <cell r="AO144">
            <v>1</v>
          </cell>
          <cell r="AP144" t="str">
            <v>보통인부</v>
          </cell>
          <cell r="AQ144">
            <v>1.2E-2</v>
          </cell>
          <cell r="AR144" t="str">
            <v>통신케이블공</v>
          </cell>
          <cell r="AS144">
            <v>8.0000000000000002E-3</v>
          </cell>
          <cell r="BB144" t="str">
            <v>통 3-15</v>
          </cell>
        </row>
        <row r="145">
          <cell r="A145">
            <v>124</v>
          </cell>
          <cell r="B145" t="str">
            <v>케이블</v>
          </cell>
          <cell r="C145" t="str">
            <v>CPEV 20P 0.65㎟</v>
          </cell>
          <cell r="D145">
            <v>1.03</v>
          </cell>
          <cell r="E145" t="str">
            <v>m</v>
          </cell>
          <cell r="F145">
            <v>50</v>
          </cell>
          <cell r="G145">
            <v>1974</v>
          </cell>
          <cell r="I145">
            <v>1075</v>
          </cell>
          <cell r="J145">
            <v>842</v>
          </cell>
          <cell r="K145">
            <v>867</v>
          </cell>
          <cell r="M145">
            <v>32</v>
          </cell>
          <cell r="AM145">
            <v>2</v>
          </cell>
          <cell r="AN145">
            <v>2.1999999999999999E-2</v>
          </cell>
          <cell r="AO145">
            <v>1</v>
          </cell>
          <cell r="AP145" t="str">
            <v>보통인부</v>
          </cell>
          <cell r="AQ145">
            <v>1.2999999999999999E-2</v>
          </cell>
          <cell r="AR145" t="str">
            <v>통신케이블공</v>
          </cell>
          <cell r="AS145">
            <v>8.9999999999999993E-3</v>
          </cell>
          <cell r="BB145" t="str">
            <v>통 3-15</v>
          </cell>
        </row>
        <row r="146">
          <cell r="A146">
            <v>125</v>
          </cell>
          <cell r="B146" t="str">
            <v>케이블</v>
          </cell>
          <cell r="C146" t="str">
            <v>CPEV 30P 0.65㎟</v>
          </cell>
          <cell r="D146">
            <v>1.03</v>
          </cell>
          <cell r="E146" t="str">
            <v>m</v>
          </cell>
          <cell r="F146">
            <v>50</v>
          </cell>
          <cell r="G146">
            <v>2502</v>
          </cell>
          <cell r="I146">
            <v>1285</v>
          </cell>
          <cell r="J146">
            <v>1145</v>
          </cell>
          <cell r="K146">
            <v>1179</v>
          </cell>
          <cell r="M146">
            <v>38</v>
          </cell>
          <cell r="AM146">
            <v>2</v>
          </cell>
          <cell r="AN146">
            <v>2.5999999999999999E-2</v>
          </cell>
          <cell r="AO146">
            <v>1</v>
          </cell>
          <cell r="AP146" t="str">
            <v>보통인부</v>
          </cell>
          <cell r="AQ146">
            <v>1.4999999999999999E-2</v>
          </cell>
          <cell r="AR146" t="str">
            <v>통신케이블공</v>
          </cell>
          <cell r="AS146">
            <v>1.0999999999999999E-2</v>
          </cell>
          <cell r="BB146" t="str">
            <v>통 3-15</v>
          </cell>
        </row>
        <row r="147">
          <cell r="A147">
            <v>126</v>
          </cell>
          <cell r="B147" t="str">
            <v>케이블</v>
          </cell>
          <cell r="C147" t="str">
            <v>CPEV 50P 0.65㎟</v>
          </cell>
          <cell r="D147">
            <v>1.03</v>
          </cell>
          <cell r="E147" t="str">
            <v>m</v>
          </cell>
          <cell r="F147">
            <v>50</v>
          </cell>
          <cell r="G147">
            <v>3033</v>
          </cell>
          <cell r="I147">
            <v>1285</v>
          </cell>
          <cell r="J147">
            <v>1661</v>
          </cell>
          <cell r="K147">
            <v>1710</v>
          </cell>
          <cell r="M147">
            <v>38</v>
          </cell>
          <cell r="AM147">
            <v>2</v>
          </cell>
          <cell r="AN147">
            <v>2.5999999999999999E-2</v>
          </cell>
          <cell r="AO147">
            <v>1</v>
          </cell>
          <cell r="AP147" t="str">
            <v>보통인부</v>
          </cell>
          <cell r="AQ147">
            <v>1.4999999999999999E-2</v>
          </cell>
          <cell r="AR147" t="str">
            <v>통신케이블공</v>
          </cell>
          <cell r="AS147">
            <v>1.0999999999999999E-2</v>
          </cell>
          <cell r="BB147" t="str">
            <v>통 3-15</v>
          </cell>
        </row>
        <row r="148">
          <cell r="A148">
            <v>127</v>
          </cell>
          <cell r="B148" t="str">
            <v>케이블</v>
          </cell>
          <cell r="C148" t="str">
            <v>CPEV 100P 0.65㎟</v>
          </cell>
          <cell r="D148">
            <v>1.03</v>
          </cell>
          <cell r="E148" t="str">
            <v>m</v>
          </cell>
          <cell r="F148">
            <v>50</v>
          </cell>
          <cell r="G148">
            <v>4513</v>
          </cell>
          <cell r="I148">
            <v>1475</v>
          </cell>
          <cell r="J148">
            <v>2907</v>
          </cell>
          <cell r="K148">
            <v>2994</v>
          </cell>
          <cell r="M148">
            <v>44</v>
          </cell>
          <cell r="AM148">
            <v>2</v>
          </cell>
          <cell r="AN148">
            <v>3.0000000000000002E-2</v>
          </cell>
          <cell r="AO148">
            <v>1</v>
          </cell>
          <cell r="AP148" t="str">
            <v>보통인부</v>
          </cell>
          <cell r="AQ148">
            <v>1.7500000000000002E-2</v>
          </cell>
          <cell r="AR148" t="str">
            <v>통신케이블공</v>
          </cell>
          <cell r="AS148">
            <v>1.2500000000000001E-2</v>
          </cell>
          <cell r="BB148" t="str">
            <v>통 3-15</v>
          </cell>
        </row>
        <row r="149">
          <cell r="A149">
            <v>128</v>
          </cell>
          <cell r="B149" t="str">
            <v>케이블</v>
          </cell>
          <cell r="C149" t="str">
            <v>ECX 5C-2V</v>
          </cell>
          <cell r="D149">
            <v>1.03</v>
          </cell>
          <cell r="E149" t="str">
            <v>m</v>
          </cell>
          <cell r="F149">
            <v>50</v>
          </cell>
          <cell r="G149">
            <v>1485</v>
          </cell>
          <cell r="I149">
            <v>1134</v>
          </cell>
          <cell r="J149">
            <v>308</v>
          </cell>
          <cell r="K149">
            <v>317</v>
          </cell>
          <cell r="M149">
            <v>34</v>
          </cell>
          <cell r="AM149">
            <v>1</v>
          </cell>
          <cell r="AN149">
            <v>1.7999999999999999E-2</v>
          </cell>
          <cell r="AO149">
            <v>1</v>
          </cell>
          <cell r="AP149" t="str">
            <v>통신설비공</v>
          </cell>
          <cell r="AQ149">
            <v>1.7999999999999999E-2</v>
          </cell>
          <cell r="BB149" t="str">
            <v>통 5-89</v>
          </cell>
        </row>
        <row r="150">
          <cell r="A150">
            <v>129</v>
          </cell>
          <cell r="B150" t="str">
            <v>케이블</v>
          </cell>
          <cell r="C150" t="str">
            <v>ECX 7C-2V</v>
          </cell>
          <cell r="D150">
            <v>1.03</v>
          </cell>
          <cell r="E150" t="str">
            <v>m</v>
          </cell>
          <cell r="F150">
            <v>50</v>
          </cell>
          <cell r="G150">
            <v>2000</v>
          </cell>
          <cell r="I150">
            <v>1386</v>
          </cell>
          <cell r="J150">
            <v>557</v>
          </cell>
          <cell r="K150">
            <v>573</v>
          </cell>
          <cell r="M150">
            <v>41</v>
          </cell>
          <cell r="AM150">
            <v>1</v>
          </cell>
          <cell r="AN150">
            <v>2.1999999999999999E-2</v>
          </cell>
          <cell r="AO150">
            <v>1</v>
          </cell>
          <cell r="AP150" t="str">
            <v>통신설비공</v>
          </cell>
          <cell r="AQ150">
            <v>2.1999999999999999E-2</v>
          </cell>
          <cell r="BB150" t="str">
            <v>통 5-89</v>
          </cell>
        </row>
        <row r="151">
          <cell r="A151">
            <v>130</v>
          </cell>
          <cell r="B151" t="str">
            <v>전선관</v>
          </cell>
          <cell r="C151" t="str">
            <v>ST 16C</v>
          </cell>
          <cell r="D151">
            <v>1.1000000000000001</v>
          </cell>
          <cell r="E151" t="str">
            <v>m</v>
          </cell>
          <cell r="F151">
            <v>50</v>
          </cell>
          <cell r="G151">
            <v>4599</v>
          </cell>
          <cell r="I151">
            <v>3842</v>
          </cell>
          <cell r="J151">
            <v>584</v>
          </cell>
          <cell r="K151">
            <v>642</v>
          </cell>
          <cell r="M151">
            <v>115</v>
          </cell>
          <cell r="N151" t="str">
            <v>전선관 부속자재</v>
          </cell>
          <cell r="O151" t="str">
            <v>전선관의 15%</v>
          </cell>
          <cell r="P151">
            <v>1</v>
          </cell>
          <cell r="Q151" t="str">
            <v>식</v>
          </cell>
          <cell r="W151">
            <v>87</v>
          </cell>
          <cell r="AM151">
            <v>1</v>
          </cell>
          <cell r="AN151">
            <v>0.08</v>
          </cell>
          <cell r="AO151">
            <v>1</v>
          </cell>
          <cell r="AP151" t="str">
            <v>내선전공</v>
          </cell>
          <cell r="AQ151">
            <v>0.08</v>
          </cell>
          <cell r="BB151" t="str">
            <v>전 7-1</v>
          </cell>
        </row>
        <row r="152">
          <cell r="A152">
            <v>131</v>
          </cell>
          <cell r="B152" t="str">
            <v>전선관</v>
          </cell>
          <cell r="C152" t="str">
            <v>ST 22C</v>
          </cell>
          <cell r="D152">
            <v>1.1000000000000001</v>
          </cell>
          <cell r="E152" t="str">
            <v>m</v>
          </cell>
          <cell r="F152">
            <v>50</v>
          </cell>
          <cell r="G152">
            <v>6264</v>
          </cell>
          <cell r="I152">
            <v>5283</v>
          </cell>
          <cell r="J152">
            <v>749</v>
          </cell>
          <cell r="K152">
            <v>823</v>
          </cell>
          <cell r="M152">
            <v>158</v>
          </cell>
          <cell r="N152" t="str">
            <v>전선관 부속자재</v>
          </cell>
          <cell r="O152" t="str">
            <v>전선관의 15%</v>
          </cell>
          <cell r="P152">
            <v>1</v>
          </cell>
          <cell r="Q152" t="str">
            <v>식</v>
          </cell>
          <cell r="W152">
            <v>112</v>
          </cell>
          <cell r="AM152">
            <v>1</v>
          </cell>
          <cell r="AN152">
            <v>0.11</v>
          </cell>
          <cell r="AO152">
            <v>1</v>
          </cell>
          <cell r="AP152" t="str">
            <v>내선전공</v>
          </cell>
          <cell r="AQ152">
            <v>0.11</v>
          </cell>
          <cell r="BB152" t="str">
            <v>전 7-1</v>
          </cell>
        </row>
        <row r="153">
          <cell r="A153">
            <v>132</v>
          </cell>
          <cell r="B153" t="str">
            <v>전선관</v>
          </cell>
          <cell r="C153" t="str">
            <v>ST 28C</v>
          </cell>
          <cell r="D153">
            <v>1.1000000000000001</v>
          </cell>
          <cell r="E153" t="str">
            <v>m</v>
          </cell>
          <cell r="F153">
            <v>50</v>
          </cell>
          <cell r="G153">
            <v>7999</v>
          </cell>
          <cell r="I153">
            <v>6723</v>
          </cell>
          <cell r="J153">
            <v>978</v>
          </cell>
          <cell r="K153">
            <v>1075</v>
          </cell>
          <cell r="M153">
            <v>201</v>
          </cell>
          <cell r="N153" t="str">
            <v>전선관 부속자재</v>
          </cell>
          <cell r="O153" t="str">
            <v>전선관의 15%</v>
          </cell>
          <cell r="P153">
            <v>1</v>
          </cell>
          <cell r="Q153" t="str">
            <v>식</v>
          </cell>
          <cell r="W153">
            <v>146</v>
          </cell>
          <cell r="AM153">
            <v>1</v>
          </cell>
          <cell r="AN153">
            <v>0.14000000000000001</v>
          </cell>
          <cell r="AO153">
            <v>1</v>
          </cell>
          <cell r="AP153" t="str">
            <v>내선전공</v>
          </cell>
          <cell r="AQ153">
            <v>0.14000000000000001</v>
          </cell>
          <cell r="BB153" t="str">
            <v>전 7-1</v>
          </cell>
        </row>
        <row r="154">
          <cell r="A154">
            <v>133</v>
          </cell>
          <cell r="B154" t="str">
            <v>전선관</v>
          </cell>
          <cell r="C154" t="str">
            <v>ST 36C</v>
          </cell>
          <cell r="D154">
            <v>1.1000000000000001</v>
          </cell>
          <cell r="E154" t="str">
            <v>m</v>
          </cell>
          <cell r="F154">
            <v>50</v>
          </cell>
          <cell r="G154">
            <v>11213</v>
          </cell>
          <cell r="I154">
            <v>9605</v>
          </cell>
          <cell r="J154">
            <v>1200</v>
          </cell>
          <cell r="K154">
            <v>1320</v>
          </cell>
          <cell r="M154">
            <v>288</v>
          </cell>
          <cell r="N154" t="str">
            <v>전선관 부속자재</v>
          </cell>
          <cell r="O154" t="str">
            <v>전선관의 15%</v>
          </cell>
          <cell r="P154">
            <v>1</v>
          </cell>
          <cell r="Q154" t="str">
            <v>식</v>
          </cell>
          <cell r="W154">
            <v>180</v>
          </cell>
          <cell r="AM154">
            <v>1</v>
          </cell>
          <cell r="AN154">
            <v>0.2</v>
          </cell>
          <cell r="AO154">
            <v>1</v>
          </cell>
          <cell r="AP154" t="str">
            <v>내선전공</v>
          </cell>
          <cell r="AQ154">
            <v>0.2</v>
          </cell>
          <cell r="BB154" t="str">
            <v>전 7-1</v>
          </cell>
        </row>
        <row r="155">
          <cell r="A155">
            <v>134</v>
          </cell>
          <cell r="B155" t="str">
            <v>전선관</v>
          </cell>
          <cell r="C155" t="str">
            <v>ST 42C</v>
          </cell>
          <cell r="D155">
            <v>1.1000000000000001</v>
          </cell>
          <cell r="E155" t="str">
            <v>m</v>
          </cell>
          <cell r="F155">
            <v>50</v>
          </cell>
          <cell r="G155">
            <v>13898</v>
          </cell>
          <cell r="I155">
            <v>12007</v>
          </cell>
          <cell r="J155">
            <v>1392</v>
          </cell>
          <cell r="K155">
            <v>1531</v>
          </cell>
          <cell r="M155">
            <v>360</v>
          </cell>
          <cell r="N155" t="str">
            <v>전선관 부속자재</v>
          </cell>
          <cell r="O155" t="str">
            <v>전선관의 15%</v>
          </cell>
          <cell r="P155">
            <v>1</v>
          </cell>
          <cell r="Q155" t="str">
            <v>식</v>
          </cell>
          <cell r="W155">
            <v>208</v>
          </cell>
          <cell r="AM155">
            <v>1</v>
          </cell>
          <cell r="AN155">
            <v>0.25</v>
          </cell>
          <cell r="AO155">
            <v>1</v>
          </cell>
          <cell r="AP155" t="str">
            <v>내선전공</v>
          </cell>
          <cell r="AQ155">
            <v>0.25</v>
          </cell>
          <cell r="BB155" t="str">
            <v>전 7-1</v>
          </cell>
        </row>
        <row r="156">
          <cell r="A156">
            <v>135</v>
          </cell>
          <cell r="B156" t="str">
            <v>전선관</v>
          </cell>
          <cell r="C156" t="str">
            <v>ST 54C</v>
          </cell>
          <cell r="D156">
            <v>1.1000000000000001</v>
          </cell>
          <cell r="E156" t="str">
            <v>m</v>
          </cell>
          <cell r="F156">
            <v>50</v>
          </cell>
          <cell r="G156">
            <v>18953</v>
          </cell>
          <cell r="I156">
            <v>16329</v>
          </cell>
          <cell r="J156">
            <v>1941</v>
          </cell>
          <cell r="K156">
            <v>2135</v>
          </cell>
          <cell r="M156">
            <v>489</v>
          </cell>
          <cell r="N156" t="str">
            <v>전선관 부속자재</v>
          </cell>
          <cell r="O156" t="str">
            <v>전선관의 15%</v>
          </cell>
          <cell r="P156">
            <v>1</v>
          </cell>
          <cell r="Q156" t="str">
            <v>식</v>
          </cell>
          <cell r="W156">
            <v>291</v>
          </cell>
          <cell r="AM156">
            <v>1</v>
          </cell>
          <cell r="AN156">
            <v>0.34</v>
          </cell>
          <cell r="AO156">
            <v>1</v>
          </cell>
          <cell r="AP156" t="str">
            <v>내선전공</v>
          </cell>
          <cell r="AQ156">
            <v>0.34</v>
          </cell>
          <cell r="BB156" t="str">
            <v>전 7-1</v>
          </cell>
        </row>
        <row r="157">
          <cell r="A157">
            <v>136</v>
          </cell>
          <cell r="B157" t="str">
            <v>전선관</v>
          </cell>
          <cell r="C157" t="str">
            <v>ST 70C</v>
          </cell>
          <cell r="D157">
            <v>1.1000000000000001</v>
          </cell>
          <cell r="E157" t="str">
            <v>m</v>
          </cell>
          <cell r="F157">
            <v>50</v>
          </cell>
          <cell r="G157">
            <v>24479</v>
          </cell>
          <cell r="I157">
            <v>21132</v>
          </cell>
          <cell r="J157">
            <v>2468</v>
          </cell>
          <cell r="K157">
            <v>2714</v>
          </cell>
          <cell r="M157">
            <v>633</v>
          </cell>
          <cell r="N157" t="str">
            <v>전선관 부속자재</v>
          </cell>
          <cell r="O157" t="str">
            <v>전선관의 15%</v>
          </cell>
          <cell r="P157">
            <v>1</v>
          </cell>
          <cell r="Q157" t="str">
            <v>식</v>
          </cell>
          <cell r="W157">
            <v>370</v>
          </cell>
          <cell r="AM157">
            <v>1</v>
          </cell>
          <cell r="AN157">
            <v>0.44</v>
          </cell>
          <cell r="AO157">
            <v>1</v>
          </cell>
          <cell r="AP157" t="str">
            <v>내선전공</v>
          </cell>
          <cell r="AQ157">
            <v>0.44</v>
          </cell>
          <cell r="BB157" t="str">
            <v>전 7-1</v>
          </cell>
        </row>
        <row r="158">
          <cell r="A158">
            <v>137</v>
          </cell>
          <cell r="B158" t="str">
            <v>전선관</v>
          </cell>
          <cell r="C158" t="str">
            <v>ST 82C</v>
          </cell>
          <cell r="D158">
            <v>1.1000000000000001</v>
          </cell>
          <cell r="E158" t="str">
            <v>m</v>
          </cell>
          <cell r="F158">
            <v>50</v>
          </cell>
          <cell r="G158">
            <v>29762</v>
          </cell>
          <cell r="I158">
            <v>25935</v>
          </cell>
          <cell r="J158">
            <v>2772</v>
          </cell>
          <cell r="K158">
            <v>3049</v>
          </cell>
          <cell r="M158">
            <v>778</v>
          </cell>
          <cell r="N158" t="str">
            <v>전선관 부속자재</v>
          </cell>
          <cell r="O158" t="str">
            <v>전선관의 15%</v>
          </cell>
          <cell r="P158">
            <v>1</v>
          </cell>
          <cell r="Q158" t="str">
            <v>식</v>
          </cell>
          <cell r="W158">
            <v>415</v>
          </cell>
          <cell r="AM158">
            <v>1</v>
          </cell>
          <cell r="AN158">
            <v>0.54</v>
          </cell>
          <cell r="AO158">
            <v>1</v>
          </cell>
          <cell r="AP158" t="str">
            <v>내선전공</v>
          </cell>
          <cell r="AQ158">
            <v>0.54</v>
          </cell>
          <cell r="BB158" t="str">
            <v>전 7-1</v>
          </cell>
        </row>
        <row r="159">
          <cell r="A159">
            <v>138</v>
          </cell>
          <cell r="B159" t="str">
            <v>전선관</v>
          </cell>
          <cell r="C159" t="str">
            <v>ST 104C</v>
          </cell>
          <cell r="D159">
            <v>1.1000000000000001</v>
          </cell>
          <cell r="E159" t="str">
            <v>m</v>
          </cell>
          <cell r="F159">
            <v>50</v>
          </cell>
          <cell r="G159">
            <v>39979</v>
          </cell>
          <cell r="I159">
            <v>34099</v>
          </cell>
          <cell r="J159">
            <v>4417</v>
          </cell>
          <cell r="K159">
            <v>4858</v>
          </cell>
          <cell r="M159">
            <v>1022</v>
          </cell>
          <cell r="N159" t="str">
            <v>전선관 부속자재</v>
          </cell>
          <cell r="O159" t="str">
            <v>전선관의 15%</v>
          </cell>
          <cell r="P159">
            <v>1</v>
          </cell>
          <cell r="Q159" t="str">
            <v>식</v>
          </cell>
          <cell r="W159">
            <v>662</v>
          </cell>
          <cell r="AM159">
            <v>1</v>
          </cell>
          <cell r="AN159">
            <v>0.71</v>
          </cell>
          <cell r="AO159">
            <v>1</v>
          </cell>
          <cell r="AP159" t="str">
            <v>내선전공</v>
          </cell>
          <cell r="AQ159">
            <v>0.71</v>
          </cell>
          <cell r="BB159" t="str">
            <v>전 7-1</v>
          </cell>
        </row>
        <row r="160">
          <cell r="A160">
            <v>139</v>
          </cell>
          <cell r="B160" t="str">
            <v>가요전선관</v>
          </cell>
          <cell r="C160" t="str">
            <v>2종 방수16C</v>
          </cell>
          <cell r="D160">
            <v>1.1000000000000001</v>
          </cell>
          <cell r="E160" t="str">
            <v>m</v>
          </cell>
          <cell r="F160">
            <v>50</v>
          </cell>
          <cell r="G160">
            <v>4261</v>
          </cell>
          <cell r="I160">
            <v>1873</v>
          </cell>
          <cell r="J160">
            <v>2120</v>
          </cell>
          <cell r="K160">
            <v>2332</v>
          </cell>
          <cell r="M160">
            <v>56</v>
          </cell>
          <cell r="N160" t="str">
            <v>전선관 부속자재</v>
          </cell>
          <cell r="O160" t="str">
            <v>전선관의 15%</v>
          </cell>
          <cell r="P160">
            <v>1</v>
          </cell>
          <cell r="Q160" t="str">
            <v>식</v>
          </cell>
          <cell r="W160">
            <v>318</v>
          </cell>
          <cell r="AM160">
            <v>1</v>
          </cell>
          <cell r="AN160">
            <v>3.9E-2</v>
          </cell>
          <cell r="AO160">
            <v>1</v>
          </cell>
          <cell r="AP160" t="str">
            <v>내선전공</v>
          </cell>
          <cell r="AQ160">
            <v>3.9E-2</v>
          </cell>
          <cell r="BB160" t="str">
            <v>전 7-1</v>
          </cell>
        </row>
        <row r="161">
          <cell r="A161">
            <v>140</v>
          </cell>
          <cell r="B161" t="str">
            <v>가요전선관</v>
          </cell>
          <cell r="C161" t="str">
            <v>2종 방수22C</v>
          </cell>
          <cell r="D161">
            <v>1.1000000000000001</v>
          </cell>
          <cell r="E161" t="str">
            <v>m</v>
          </cell>
          <cell r="F161">
            <v>50</v>
          </cell>
          <cell r="G161">
            <v>5520</v>
          </cell>
          <cell r="I161">
            <v>2353</v>
          </cell>
          <cell r="J161">
            <v>2816</v>
          </cell>
          <cell r="K161">
            <v>3097</v>
          </cell>
          <cell r="M161">
            <v>70</v>
          </cell>
          <cell r="N161" t="str">
            <v>전선관 부속자재</v>
          </cell>
          <cell r="O161" t="str">
            <v>전선관의 15%</v>
          </cell>
          <cell r="P161">
            <v>1</v>
          </cell>
          <cell r="Q161" t="str">
            <v>식</v>
          </cell>
          <cell r="W161">
            <v>422</v>
          </cell>
          <cell r="AM161">
            <v>1</v>
          </cell>
          <cell r="AN161">
            <v>4.9000000000000002E-2</v>
          </cell>
          <cell r="AO161">
            <v>1</v>
          </cell>
          <cell r="AP161" t="str">
            <v>내선전공</v>
          </cell>
          <cell r="AQ161">
            <v>4.9000000000000002E-2</v>
          </cell>
          <cell r="BB161" t="str">
            <v>전 7-1</v>
          </cell>
        </row>
        <row r="162">
          <cell r="A162">
            <v>141</v>
          </cell>
          <cell r="B162" t="str">
            <v>가요전선관</v>
          </cell>
          <cell r="C162" t="str">
            <v>2종 방수28C</v>
          </cell>
          <cell r="D162">
            <v>1.1000000000000001</v>
          </cell>
          <cell r="E162" t="str">
            <v>m</v>
          </cell>
          <cell r="F162">
            <v>50</v>
          </cell>
          <cell r="G162">
            <v>7127</v>
          </cell>
          <cell r="I162">
            <v>3025</v>
          </cell>
          <cell r="J162">
            <v>3648</v>
          </cell>
          <cell r="K162">
            <v>4012</v>
          </cell>
          <cell r="M162">
            <v>90</v>
          </cell>
          <cell r="N162" t="str">
            <v>전선관 부속자재</v>
          </cell>
          <cell r="O162" t="str">
            <v>전선관의 15%</v>
          </cell>
          <cell r="P162">
            <v>1</v>
          </cell>
          <cell r="Q162" t="str">
            <v>식</v>
          </cell>
          <cell r="W162">
            <v>547</v>
          </cell>
          <cell r="AM162">
            <v>1</v>
          </cell>
          <cell r="AN162">
            <v>6.3E-2</v>
          </cell>
          <cell r="AO162">
            <v>1</v>
          </cell>
          <cell r="AP162" t="str">
            <v>내선전공</v>
          </cell>
          <cell r="AQ162">
            <v>6.3E-2</v>
          </cell>
          <cell r="BB162" t="str">
            <v>전 7-1</v>
          </cell>
        </row>
        <row r="163">
          <cell r="A163">
            <v>142</v>
          </cell>
          <cell r="B163" t="str">
            <v>가요전선관</v>
          </cell>
          <cell r="C163" t="str">
            <v>2종 방수36C</v>
          </cell>
          <cell r="D163">
            <v>1.1000000000000001</v>
          </cell>
          <cell r="E163" t="str">
            <v>m</v>
          </cell>
          <cell r="F163">
            <v>50</v>
          </cell>
          <cell r="G163">
            <v>7820</v>
          </cell>
          <cell r="I163">
            <v>3698</v>
          </cell>
          <cell r="J163">
            <v>3648</v>
          </cell>
          <cell r="K163">
            <v>4012</v>
          </cell>
          <cell r="M163">
            <v>110</v>
          </cell>
          <cell r="N163" t="str">
            <v>전선관 부속자재</v>
          </cell>
          <cell r="O163" t="str">
            <v>전선관의 15%</v>
          </cell>
          <cell r="P163">
            <v>1</v>
          </cell>
          <cell r="Q163" t="str">
            <v>식</v>
          </cell>
          <cell r="W163">
            <v>547</v>
          </cell>
          <cell r="AM163">
            <v>1</v>
          </cell>
          <cell r="AN163">
            <v>7.6999999999999999E-2</v>
          </cell>
          <cell r="AO163">
            <v>1</v>
          </cell>
          <cell r="AP163" t="str">
            <v>내선전공</v>
          </cell>
          <cell r="AQ163">
            <v>7.6999999999999999E-2</v>
          </cell>
          <cell r="BB163" t="str">
            <v>전 7-1</v>
          </cell>
        </row>
        <row r="164">
          <cell r="A164">
            <v>143</v>
          </cell>
          <cell r="B164" t="str">
            <v>가요전선관</v>
          </cell>
          <cell r="C164" t="str">
            <v>2종 방수42C</v>
          </cell>
          <cell r="D164">
            <v>1.1000000000000001</v>
          </cell>
          <cell r="E164" t="str">
            <v>m</v>
          </cell>
          <cell r="F164">
            <v>50</v>
          </cell>
          <cell r="G164">
            <v>11611</v>
          </cell>
          <cell r="I164">
            <v>4370</v>
          </cell>
          <cell r="J164">
            <v>6464</v>
          </cell>
          <cell r="K164">
            <v>7110</v>
          </cell>
          <cell r="M164">
            <v>131</v>
          </cell>
          <cell r="N164" t="str">
            <v>전선관 부속자재</v>
          </cell>
          <cell r="O164" t="str">
            <v>전선관의 15%</v>
          </cell>
          <cell r="P164">
            <v>1</v>
          </cell>
          <cell r="Q164" t="str">
            <v>식</v>
          </cell>
          <cell r="W164">
            <v>969</v>
          </cell>
          <cell r="AM164">
            <v>1</v>
          </cell>
          <cell r="AN164">
            <v>9.0999999999999998E-2</v>
          </cell>
          <cell r="AO164">
            <v>1</v>
          </cell>
          <cell r="AP164" t="str">
            <v>내선전공</v>
          </cell>
          <cell r="AQ164">
            <v>9.0999999999999998E-2</v>
          </cell>
          <cell r="BB164" t="str">
            <v>전 7-1</v>
          </cell>
        </row>
        <row r="165">
          <cell r="A165">
            <v>144</v>
          </cell>
          <cell r="B165" t="str">
            <v>가요전선관</v>
          </cell>
          <cell r="C165" t="str">
            <v>2종 방수54C</v>
          </cell>
          <cell r="D165">
            <v>1.1000000000000001</v>
          </cell>
          <cell r="E165" t="str">
            <v>m</v>
          </cell>
          <cell r="F165">
            <v>50</v>
          </cell>
          <cell r="G165">
            <v>18574</v>
          </cell>
          <cell r="I165">
            <v>6243</v>
          </cell>
          <cell r="J165">
            <v>11040</v>
          </cell>
          <cell r="K165">
            <v>12144</v>
          </cell>
          <cell r="M165">
            <v>187</v>
          </cell>
          <cell r="N165" t="str">
            <v>전선관 부속자재</v>
          </cell>
          <cell r="O165" t="str">
            <v>전선관의 15%</v>
          </cell>
          <cell r="P165">
            <v>1</v>
          </cell>
          <cell r="Q165" t="str">
            <v>식</v>
          </cell>
          <cell r="W165">
            <v>1656</v>
          </cell>
          <cell r="AM165">
            <v>1</v>
          </cell>
          <cell r="AN165">
            <v>0.13</v>
          </cell>
          <cell r="AO165">
            <v>1</v>
          </cell>
          <cell r="AP165" t="str">
            <v>내선전공</v>
          </cell>
          <cell r="AQ165">
            <v>0.13</v>
          </cell>
          <cell r="BB165" t="str">
            <v>전 7-1</v>
          </cell>
        </row>
        <row r="166">
          <cell r="A166">
            <v>145</v>
          </cell>
          <cell r="B166" t="str">
            <v>가요전선관</v>
          </cell>
          <cell r="C166" t="str">
            <v>2종 방수70C</v>
          </cell>
          <cell r="D166">
            <v>1.1000000000000001</v>
          </cell>
          <cell r="E166" t="str">
            <v>m</v>
          </cell>
          <cell r="F166">
            <v>50</v>
          </cell>
          <cell r="G166">
            <v>23929</v>
          </cell>
          <cell r="I166">
            <v>7204</v>
          </cell>
          <cell r="J166">
            <v>15009</v>
          </cell>
          <cell r="K166">
            <v>16509</v>
          </cell>
          <cell r="M166">
            <v>216</v>
          </cell>
          <cell r="N166" t="str">
            <v>전선관 부속자재</v>
          </cell>
          <cell r="O166" t="str">
            <v>전선관의 15%</v>
          </cell>
          <cell r="P166">
            <v>1</v>
          </cell>
          <cell r="Q166" t="str">
            <v>식</v>
          </cell>
          <cell r="W166">
            <v>2251</v>
          </cell>
          <cell r="AM166">
            <v>1</v>
          </cell>
          <cell r="AN166">
            <v>0.15</v>
          </cell>
          <cell r="AO166">
            <v>1</v>
          </cell>
          <cell r="AP166" t="str">
            <v>내선전공</v>
          </cell>
          <cell r="AQ166">
            <v>0.15</v>
          </cell>
          <cell r="BB166" t="str">
            <v>전 7-1</v>
          </cell>
        </row>
        <row r="167">
          <cell r="A167">
            <v>146</v>
          </cell>
          <cell r="B167" t="str">
            <v>가요전선관</v>
          </cell>
          <cell r="C167" t="str">
            <v>2종 방수82C</v>
          </cell>
          <cell r="D167">
            <v>1.1000000000000001</v>
          </cell>
          <cell r="E167" t="str">
            <v>m</v>
          </cell>
          <cell r="F167">
            <v>50</v>
          </cell>
          <cell r="G167">
            <v>32852</v>
          </cell>
          <cell r="I167">
            <v>7204</v>
          </cell>
          <cell r="J167">
            <v>23120</v>
          </cell>
          <cell r="K167">
            <v>25432</v>
          </cell>
          <cell r="M167">
            <v>216</v>
          </cell>
          <cell r="N167" t="str">
            <v>전선관 부속자재</v>
          </cell>
          <cell r="O167" t="str">
            <v>전선관의 15%</v>
          </cell>
          <cell r="P167">
            <v>1</v>
          </cell>
          <cell r="Q167" t="str">
            <v>식</v>
          </cell>
          <cell r="W167">
            <v>3468</v>
          </cell>
          <cell r="AM167">
            <v>1</v>
          </cell>
          <cell r="AN167">
            <v>0.15</v>
          </cell>
          <cell r="AO167">
            <v>1</v>
          </cell>
          <cell r="AP167" t="str">
            <v>내선전공</v>
          </cell>
          <cell r="AQ167">
            <v>0.15</v>
          </cell>
          <cell r="BB167" t="str">
            <v>전 7-1</v>
          </cell>
        </row>
        <row r="168">
          <cell r="A168">
            <v>147</v>
          </cell>
          <cell r="B168" t="str">
            <v>가요전선관</v>
          </cell>
          <cell r="C168" t="str">
            <v>2종 방수104C</v>
          </cell>
          <cell r="D168">
            <v>1.1000000000000001</v>
          </cell>
          <cell r="E168" t="str">
            <v>m</v>
          </cell>
          <cell r="F168">
            <v>50</v>
          </cell>
          <cell r="G168">
            <v>40024</v>
          </cell>
          <cell r="I168">
            <v>7204</v>
          </cell>
          <cell r="J168">
            <v>29640</v>
          </cell>
          <cell r="K168">
            <v>32604</v>
          </cell>
          <cell r="M168">
            <v>216</v>
          </cell>
          <cell r="N168" t="str">
            <v>전선관 부속자재</v>
          </cell>
          <cell r="O168" t="str">
            <v>전선관의 15%</v>
          </cell>
          <cell r="P168">
            <v>1</v>
          </cell>
          <cell r="Q168" t="str">
            <v>식</v>
          </cell>
          <cell r="W168">
            <v>4446</v>
          </cell>
          <cell r="AM168">
            <v>1</v>
          </cell>
          <cell r="AN168">
            <v>0.15</v>
          </cell>
          <cell r="AO168">
            <v>1</v>
          </cell>
          <cell r="AP168" t="str">
            <v>내선전공</v>
          </cell>
          <cell r="AQ168">
            <v>0.15</v>
          </cell>
          <cell r="BB168" t="str">
            <v>전 7-1</v>
          </cell>
        </row>
        <row r="169">
          <cell r="A169">
            <v>148</v>
          </cell>
          <cell r="B169" t="str">
            <v>가요전선관</v>
          </cell>
          <cell r="C169" t="str">
            <v>비방수 16C</v>
          </cell>
          <cell r="D169">
            <v>1.1000000000000001</v>
          </cell>
          <cell r="E169" t="str">
            <v>m</v>
          </cell>
          <cell r="F169">
            <v>50</v>
          </cell>
          <cell r="G169">
            <v>2088</v>
          </cell>
          <cell r="I169">
            <v>1873</v>
          </cell>
          <cell r="J169">
            <v>145</v>
          </cell>
          <cell r="K169">
            <v>159</v>
          </cell>
          <cell r="M169">
            <v>56</v>
          </cell>
          <cell r="N169" t="str">
            <v>전선관 부속자재</v>
          </cell>
          <cell r="O169" t="str">
            <v>전선관의 15%</v>
          </cell>
          <cell r="P169">
            <v>1</v>
          </cell>
          <cell r="Q169" t="str">
            <v>식</v>
          </cell>
          <cell r="W169">
            <v>21</v>
          </cell>
          <cell r="AM169">
            <v>1</v>
          </cell>
          <cell r="AN169">
            <v>3.9E-2</v>
          </cell>
          <cell r="AO169">
            <v>1</v>
          </cell>
          <cell r="AP169" t="str">
            <v>내선전공</v>
          </cell>
          <cell r="AQ169">
            <v>3.9E-2</v>
          </cell>
          <cell r="BB169" t="str">
            <v>전 7-1</v>
          </cell>
        </row>
        <row r="170">
          <cell r="A170">
            <v>149</v>
          </cell>
          <cell r="B170" t="str">
            <v>가요전선관</v>
          </cell>
          <cell r="C170" t="str">
            <v>비방수 22C</v>
          </cell>
          <cell r="D170">
            <v>1.1000000000000001</v>
          </cell>
          <cell r="E170" t="str">
            <v>m</v>
          </cell>
          <cell r="F170">
            <v>50</v>
          </cell>
          <cell r="G170">
            <v>3350</v>
          </cell>
          <cell r="I170">
            <v>2353</v>
          </cell>
          <cell r="J170">
            <v>843</v>
          </cell>
          <cell r="K170">
            <v>927</v>
          </cell>
          <cell r="M170">
            <v>70</v>
          </cell>
          <cell r="N170" t="str">
            <v>전선관 부속자재</v>
          </cell>
          <cell r="O170" t="str">
            <v>전선관의 15%</v>
          </cell>
          <cell r="P170">
            <v>1</v>
          </cell>
          <cell r="Q170" t="str">
            <v>식</v>
          </cell>
          <cell r="W170">
            <v>126</v>
          </cell>
          <cell r="AM170">
            <v>1</v>
          </cell>
          <cell r="AN170">
            <v>4.9000000000000002E-2</v>
          </cell>
          <cell r="AO170">
            <v>1</v>
          </cell>
          <cell r="AP170" t="str">
            <v>내선전공</v>
          </cell>
          <cell r="AQ170">
            <v>4.9000000000000002E-2</v>
          </cell>
          <cell r="BB170" t="str">
            <v>전 7-1</v>
          </cell>
        </row>
        <row r="171">
          <cell r="A171">
            <v>150</v>
          </cell>
          <cell r="B171" t="str">
            <v>전선관</v>
          </cell>
          <cell r="C171" t="str">
            <v>HIPVC 16C</v>
          </cell>
          <cell r="D171">
            <v>1.1000000000000001</v>
          </cell>
          <cell r="E171" t="str">
            <v>m</v>
          </cell>
          <cell r="F171">
            <v>50</v>
          </cell>
          <cell r="G171">
            <v>2686</v>
          </cell>
          <cell r="I171">
            <v>2401</v>
          </cell>
          <cell r="J171">
            <v>194</v>
          </cell>
          <cell r="K171">
            <v>213</v>
          </cell>
          <cell r="M171">
            <v>72</v>
          </cell>
          <cell r="N171" t="str">
            <v>전선관 부속자재</v>
          </cell>
          <cell r="O171" t="str">
            <v>전선관의 15%</v>
          </cell>
          <cell r="P171">
            <v>1</v>
          </cell>
          <cell r="Q171" t="str">
            <v>식</v>
          </cell>
          <cell r="W171">
            <v>29</v>
          </cell>
          <cell r="AM171">
            <v>1</v>
          </cell>
          <cell r="AN171">
            <v>0.05</v>
          </cell>
          <cell r="AO171">
            <v>1</v>
          </cell>
          <cell r="AP171" t="str">
            <v>내선전공</v>
          </cell>
          <cell r="AQ171">
            <v>0.05</v>
          </cell>
          <cell r="BB171" t="str">
            <v>전 7-1</v>
          </cell>
        </row>
        <row r="172">
          <cell r="A172">
            <v>151</v>
          </cell>
          <cell r="B172" t="str">
            <v>전선관</v>
          </cell>
          <cell r="C172" t="str">
            <v>HIPVC 22C</v>
          </cell>
          <cell r="D172">
            <v>1.1000000000000001</v>
          </cell>
          <cell r="E172" t="str">
            <v>m</v>
          </cell>
          <cell r="F172">
            <v>50</v>
          </cell>
          <cell r="G172">
            <v>3223</v>
          </cell>
          <cell r="I172">
            <v>2881</v>
          </cell>
          <cell r="J172">
            <v>233</v>
          </cell>
          <cell r="K172">
            <v>256</v>
          </cell>
          <cell r="M172">
            <v>86</v>
          </cell>
          <cell r="N172" t="str">
            <v>전선관 부속자재</v>
          </cell>
          <cell r="O172" t="str">
            <v>전선관의 15%</v>
          </cell>
          <cell r="P172">
            <v>1</v>
          </cell>
          <cell r="Q172" t="str">
            <v>식</v>
          </cell>
          <cell r="W172">
            <v>34</v>
          </cell>
          <cell r="AM172">
            <v>1</v>
          </cell>
          <cell r="AN172">
            <v>0.06</v>
          </cell>
          <cell r="AO172">
            <v>1</v>
          </cell>
          <cell r="AP172" t="str">
            <v>내선전공</v>
          </cell>
          <cell r="AQ172">
            <v>0.06</v>
          </cell>
          <cell r="BB172" t="str">
            <v>전 7-1</v>
          </cell>
        </row>
        <row r="173">
          <cell r="A173">
            <v>152</v>
          </cell>
          <cell r="B173" t="str">
            <v>전선관</v>
          </cell>
          <cell r="C173" t="str">
            <v>HIPVC 28C</v>
          </cell>
          <cell r="D173">
            <v>1.1000000000000001</v>
          </cell>
          <cell r="E173" t="str">
            <v>m</v>
          </cell>
          <cell r="F173">
            <v>50</v>
          </cell>
          <cell r="G173">
            <v>4464</v>
          </cell>
          <cell r="I173">
            <v>3842</v>
          </cell>
          <cell r="J173">
            <v>461</v>
          </cell>
          <cell r="K173">
            <v>507</v>
          </cell>
          <cell r="M173">
            <v>115</v>
          </cell>
          <cell r="N173" t="str">
            <v>전선관 부속자재</v>
          </cell>
          <cell r="O173" t="str">
            <v>전선관의 15%</v>
          </cell>
          <cell r="P173">
            <v>1</v>
          </cell>
          <cell r="Q173" t="str">
            <v>식</v>
          </cell>
          <cell r="W173">
            <v>69</v>
          </cell>
          <cell r="AM173">
            <v>1</v>
          </cell>
          <cell r="AN173">
            <v>0.08</v>
          </cell>
          <cell r="AO173">
            <v>1</v>
          </cell>
          <cell r="AP173" t="str">
            <v>내선전공</v>
          </cell>
          <cell r="AQ173">
            <v>0.08</v>
          </cell>
          <cell r="BB173" t="str">
            <v>전 7-1</v>
          </cell>
        </row>
        <row r="174">
          <cell r="A174">
            <v>153</v>
          </cell>
          <cell r="B174" t="str">
            <v>전선관</v>
          </cell>
          <cell r="C174" t="str">
            <v>HIPVC 36C</v>
          </cell>
          <cell r="D174">
            <v>1.1000000000000001</v>
          </cell>
          <cell r="E174" t="str">
            <v>m</v>
          </cell>
          <cell r="F174">
            <v>50</v>
          </cell>
          <cell r="G174">
            <v>5637</v>
          </cell>
          <cell r="I174">
            <v>4802</v>
          </cell>
          <cell r="J174">
            <v>629</v>
          </cell>
          <cell r="K174">
            <v>691</v>
          </cell>
          <cell r="M174">
            <v>144</v>
          </cell>
          <cell r="N174" t="str">
            <v>전선관 부속자재</v>
          </cell>
          <cell r="O174" t="str">
            <v>전선관의 15%</v>
          </cell>
          <cell r="P174">
            <v>1</v>
          </cell>
          <cell r="Q174" t="str">
            <v>식</v>
          </cell>
          <cell r="W174">
            <v>94</v>
          </cell>
          <cell r="AM174">
            <v>1</v>
          </cell>
          <cell r="AN174">
            <v>0.1</v>
          </cell>
          <cell r="AO174">
            <v>1</v>
          </cell>
          <cell r="AP174" t="str">
            <v>내선전공</v>
          </cell>
          <cell r="AQ174">
            <v>0.1</v>
          </cell>
          <cell r="BB174" t="str">
            <v>전 7-1</v>
          </cell>
        </row>
        <row r="175">
          <cell r="A175">
            <v>154</v>
          </cell>
          <cell r="B175" t="str">
            <v>전선관</v>
          </cell>
          <cell r="C175" t="str">
            <v>HIPVC 42C</v>
          </cell>
          <cell r="D175">
            <v>1.1000000000000001</v>
          </cell>
          <cell r="E175" t="str">
            <v>m</v>
          </cell>
          <cell r="F175">
            <v>50</v>
          </cell>
          <cell r="G175">
            <v>7380</v>
          </cell>
          <cell r="I175">
            <v>6243</v>
          </cell>
          <cell r="J175">
            <v>864</v>
          </cell>
          <cell r="K175">
            <v>950</v>
          </cell>
          <cell r="M175">
            <v>187</v>
          </cell>
          <cell r="N175" t="str">
            <v>전선관 부속자재</v>
          </cell>
          <cell r="O175" t="str">
            <v>전선관의 15%</v>
          </cell>
          <cell r="P175">
            <v>1</v>
          </cell>
          <cell r="Q175" t="str">
            <v>식</v>
          </cell>
          <cell r="W175">
            <v>129</v>
          </cell>
          <cell r="AM175">
            <v>1</v>
          </cell>
          <cell r="AN175">
            <v>0.13</v>
          </cell>
          <cell r="AO175">
            <v>1</v>
          </cell>
          <cell r="AP175" t="str">
            <v>내선전공</v>
          </cell>
          <cell r="AQ175">
            <v>0.13</v>
          </cell>
          <cell r="BB175" t="str">
            <v>전 7-1</v>
          </cell>
        </row>
        <row r="176">
          <cell r="A176">
            <v>155</v>
          </cell>
          <cell r="B176" t="str">
            <v>전선관</v>
          </cell>
          <cell r="C176" t="str">
            <v>HIPVC 54C</v>
          </cell>
          <cell r="D176">
            <v>1.1000000000000001</v>
          </cell>
          <cell r="E176" t="str">
            <v>m</v>
          </cell>
          <cell r="F176">
            <v>50</v>
          </cell>
          <cell r="G176">
            <v>10745</v>
          </cell>
          <cell r="I176">
            <v>9125</v>
          </cell>
          <cell r="J176">
            <v>1225</v>
          </cell>
          <cell r="K176">
            <v>1347</v>
          </cell>
          <cell r="M176">
            <v>273</v>
          </cell>
          <cell r="N176" t="str">
            <v>전선관 부속자재</v>
          </cell>
          <cell r="O176" t="str">
            <v>전선관의 15%</v>
          </cell>
          <cell r="P176">
            <v>1</v>
          </cell>
          <cell r="Q176" t="str">
            <v>식</v>
          </cell>
          <cell r="W176">
            <v>183</v>
          </cell>
          <cell r="AM176">
            <v>1</v>
          </cell>
          <cell r="AN176">
            <v>0.19</v>
          </cell>
          <cell r="AO176">
            <v>1</v>
          </cell>
          <cell r="AP176" t="str">
            <v>내선전공</v>
          </cell>
          <cell r="AQ176">
            <v>0.19</v>
          </cell>
          <cell r="BB176" t="str">
            <v>전 7-1</v>
          </cell>
        </row>
        <row r="177">
          <cell r="A177">
            <v>156</v>
          </cell>
          <cell r="B177" t="str">
            <v>전선관</v>
          </cell>
          <cell r="C177" t="str">
            <v>HIPVC 70C</v>
          </cell>
          <cell r="D177">
            <v>1.1000000000000001</v>
          </cell>
          <cell r="E177" t="str">
            <v>m</v>
          </cell>
          <cell r="F177">
            <v>50</v>
          </cell>
          <cell r="G177">
            <v>15605</v>
          </cell>
          <cell r="I177">
            <v>13447</v>
          </cell>
          <cell r="J177">
            <v>1596</v>
          </cell>
          <cell r="K177">
            <v>1755</v>
          </cell>
          <cell r="M177">
            <v>403</v>
          </cell>
          <cell r="N177" t="str">
            <v>전선관 부속자재</v>
          </cell>
          <cell r="O177" t="str">
            <v>전선관의 15%</v>
          </cell>
          <cell r="P177">
            <v>1</v>
          </cell>
          <cell r="Q177" t="str">
            <v>식</v>
          </cell>
          <cell r="W177">
            <v>239</v>
          </cell>
          <cell r="AM177">
            <v>1</v>
          </cell>
          <cell r="AN177">
            <v>0.28000000000000003</v>
          </cell>
          <cell r="AO177">
            <v>1</v>
          </cell>
          <cell r="AP177" t="str">
            <v>내선전공</v>
          </cell>
          <cell r="AQ177">
            <v>0.28000000000000003</v>
          </cell>
          <cell r="BB177" t="str">
            <v>전 7-1</v>
          </cell>
        </row>
        <row r="178">
          <cell r="A178">
            <v>157</v>
          </cell>
          <cell r="B178" t="str">
            <v>전선관</v>
          </cell>
          <cell r="C178" t="str">
            <v>HIPVC 82C</v>
          </cell>
          <cell r="D178">
            <v>1.1000000000000001</v>
          </cell>
          <cell r="E178" t="str">
            <v>m</v>
          </cell>
          <cell r="F178">
            <v>50</v>
          </cell>
          <cell r="G178">
            <v>20949</v>
          </cell>
          <cell r="I178">
            <v>17770</v>
          </cell>
          <cell r="J178">
            <v>2406</v>
          </cell>
          <cell r="K178">
            <v>2646</v>
          </cell>
          <cell r="M178">
            <v>533</v>
          </cell>
          <cell r="N178" t="str">
            <v>전선관 부속자재</v>
          </cell>
          <cell r="O178" t="str">
            <v>전선관의 15%</v>
          </cell>
          <cell r="P178">
            <v>1</v>
          </cell>
          <cell r="Q178" t="str">
            <v>식</v>
          </cell>
          <cell r="W178">
            <v>360</v>
          </cell>
          <cell r="AM178">
            <v>1</v>
          </cell>
          <cell r="AN178">
            <v>0.37</v>
          </cell>
          <cell r="AO178">
            <v>1</v>
          </cell>
          <cell r="AP178" t="str">
            <v>내선전공</v>
          </cell>
          <cell r="AQ178">
            <v>0.37</v>
          </cell>
          <cell r="BB178" t="str">
            <v>전 7-1</v>
          </cell>
        </row>
        <row r="179">
          <cell r="A179">
            <v>158</v>
          </cell>
          <cell r="B179" t="str">
            <v>전선관</v>
          </cell>
          <cell r="C179" t="str">
            <v>HIPVC 104C</v>
          </cell>
          <cell r="D179">
            <v>1.1000000000000001</v>
          </cell>
          <cell r="E179" t="str">
            <v>m</v>
          </cell>
          <cell r="F179">
            <v>50</v>
          </cell>
          <cell r="G179">
            <v>25922</v>
          </cell>
          <cell r="I179">
            <v>22092</v>
          </cell>
          <cell r="J179">
            <v>2880</v>
          </cell>
          <cell r="K179">
            <v>3168</v>
          </cell>
          <cell r="M179">
            <v>662</v>
          </cell>
          <cell r="N179" t="str">
            <v>전선관 부속자재</v>
          </cell>
          <cell r="O179" t="str">
            <v>전선관의 15%</v>
          </cell>
          <cell r="P179">
            <v>1</v>
          </cell>
          <cell r="Q179" t="str">
            <v>식</v>
          </cell>
          <cell r="W179">
            <v>432</v>
          </cell>
          <cell r="AM179">
            <v>1</v>
          </cell>
          <cell r="AN179">
            <v>0.46</v>
          </cell>
          <cell r="AO179">
            <v>1</v>
          </cell>
          <cell r="AP179" t="str">
            <v>내선전공</v>
          </cell>
          <cell r="AQ179">
            <v>0.46</v>
          </cell>
          <cell r="BB179" t="str">
            <v>전 7-1</v>
          </cell>
        </row>
        <row r="180">
          <cell r="A180">
            <v>159</v>
          </cell>
          <cell r="B180" t="str">
            <v>전선관</v>
          </cell>
          <cell r="C180" t="str">
            <v>PE 16C</v>
          </cell>
          <cell r="D180">
            <v>1.1000000000000001</v>
          </cell>
          <cell r="E180" t="str">
            <v>m</v>
          </cell>
          <cell r="F180">
            <v>50</v>
          </cell>
          <cell r="G180">
            <v>1334</v>
          </cell>
          <cell r="I180">
            <v>1176</v>
          </cell>
          <cell r="J180">
            <v>112</v>
          </cell>
          <cell r="K180">
            <v>123</v>
          </cell>
          <cell r="M180">
            <v>35</v>
          </cell>
          <cell r="N180" t="str">
            <v>전선관 부속자재</v>
          </cell>
          <cell r="O180" t="str">
            <v>전선관의 15%</v>
          </cell>
          <cell r="P180">
            <v>1</v>
          </cell>
          <cell r="Q180" t="str">
            <v>식</v>
          </cell>
          <cell r="W180">
            <v>16</v>
          </cell>
          <cell r="AM180">
            <v>1</v>
          </cell>
          <cell r="AN180">
            <v>3.5000000000000003E-2</v>
          </cell>
          <cell r="AO180">
            <v>0.7</v>
          </cell>
          <cell r="AP180" t="str">
            <v>내선전공</v>
          </cell>
          <cell r="AQ180">
            <v>3.5000000000000003E-2</v>
          </cell>
          <cell r="BB180" t="str">
            <v>전 7-1</v>
          </cell>
        </row>
        <row r="181">
          <cell r="A181">
            <v>160</v>
          </cell>
          <cell r="B181" t="str">
            <v>전선관</v>
          </cell>
          <cell r="C181" t="str">
            <v>PE 22C</v>
          </cell>
          <cell r="D181">
            <v>1.1000000000000001</v>
          </cell>
          <cell r="E181" t="str">
            <v>m</v>
          </cell>
          <cell r="F181">
            <v>50</v>
          </cell>
          <cell r="G181">
            <v>1630</v>
          </cell>
          <cell r="I181">
            <v>1412</v>
          </cell>
          <cell r="J181">
            <v>160</v>
          </cell>
          <cell r="K181">
            <v>176</v>
          </cell>
          <cell r="M181">
            <v>42</v>
          </cell>
          <cell r="N181" t="str">
            <v>전선관 부속자재</v>
          </cell>
          <cell r="O181" t="str">
            <v>전선관의 15%</v>
          </cell>
          <cell r="P181">
            <v>1</v>
          </cell>
          <cell r="Q181" t="str">
            <v>식</v>
          </cell>
          <cell r="W181">
            <v>24</v>
          </cell>
          <cell r="AM181">
            <v>1</v>
          </cell>
          <cell r="AN181">
            <v>4.1999999999999996E-2</v>
          </cell>
          <cell r="AO181">
            <v>0.7</v>
          </cell>
          <cell r="AP181" t="str">
            <v>내선전공</v>
          </cell>
          <cell r="AQ181">
            <v>4.1999999999999996E-2</v>
          </cell>
          <cell r="BB181" t="str">
            <v>전 7-1</v>
          </cell>
        </row>
        <row r="182">
          <cell r="A182">
            <v>161</v>
          </cell>
          <cell r="B182" t="str">
            <v>전선관</v>
          </cell>
          <cell r="C182" t="str">
            <v>PE 28C</v>
          </cell>
          <cell r="D182">
            <v>1.1000000000000001</v>
          </cell>
          <cell r="E182" t="str">
            <v>m</v>
          </cell>
          <cell r="F182">
            <v>50</v>
          </cell>
          <cell r="G182">
            <v>2228</v>
          </cell>
          <cell r="I182">
            <v>1882</v>
          </cell>
          <cell r="J182">
            <v>264</v>
          </cell>
          <cell r="K182">
            <v>290</v>
          </cell>
          <cell r="M182">
            <v>56</v>
          </cell>
          <cell r="N182" t="str">
            <v>전선관 부속자재</v>
          </cell>
          <cell r="O182" t="str">
            <v>전선관의 15%</v>
          </cell>
          <cell r="P182">
            <v>1</v>
          </cell>
          <cell r="Q182" t="str">
            <v>식</v>
          </cell>
          <cell r="W182">
            <v>39</v>
          </cell>
          <cell r="AM182">
            <v>1</v>
          </cell>
          <cell r="AN182">
            <v>5.5999999999999994E-2</v>
          </cell>
          <cell r="AO182">
            <v>0.7</v>
          </cell>
          <cell r="AP182" t="str">
            <v>내선전공</v>
          </cell>
          <cell r="AQ182">
            <v>5.5999999999999994E-2</v>
          </cell>
          <cell r="BB182" t="str">
            <v>전 7-1</v>
          </cell>
        </row>
        <row r="183">
          <cell r="A183">
            <v>162</v>
          </cell>
          <cell r="B183" t="str">
            <v>전선관</v>
          </cell>
          <cell r="C183" t="str">
            <v>PE 36C</v>
          </cell>
          <cell r="D183">
            <v>1.1000000000000001</v>
          </cell>
          <cell r="E183" t="str">
            <v>m</v>
          </cell>
          <cell r="F183">
            <v>50</v>
          </cell>
          <cell r="G183">
            <v>2854</v>
          </cell>
          <cell r="I183">
            <v>2353</v>
          </cell>
          <cell r="J183">
            <v>392</v>
          </cell>
          <cell r="K183">
            <v>431</v>
          </cell>
          <cell r="M183">
            <v>70</v>
          </cell>
          <cell r="N183" t="str">
            <v>전선관 부속자재</v>
          </cell>
          <cell r="O183" t="str">
            <v>전선관의 15%</v>
          </cell>
          <cell r="P183">
            <v>1</v>
          </cell>
          <cell r="Q183" t="str">
            <v>식</v>
          </cell>
          <cell r="W183">
            <v>58</v>
          </cell>
          <cell r="AM183">
            <v>1</v>
          </cell>
          <cell r="AN183">
            <v>7.0000000000000007E-2</v>
          </cell>
          <cell r="AO183">
            <v>0.7</v>
          </cell>
          <cell r="AP183" t="str">
            <v>내선전공</v>
          </cell>
          <cell r="AQ183">
            <v>7.0000000000000007E-2</v>
          </cell>
          <cell r="BB183" t="str">
            <v>전 7-1</v>
          </cell>
        </row>
        <row r="184">
          <cell r="A184">
            <v>163</v>
          </cell>
          <cell r="B184" t="str">
            <v>전선관</v>
          </cell>
          <cell r="C184" t="str">
            <v>PE 42C</v>
          </cell>
          <cell r="D184">
            <v>1.1000000000000001</v>
          </cell>
          <cell r="E184" t="str">
            <v>m</v>
          </cell>
          <cell r="F184">
            <v>50</v>
          </cell>
          <cell r="G184">
            <v>3651</v>
          </cell>
          <cell r="I184">
            <v>3059</v>
          </cell>
          <cell r="J184">
            <v>456</v>
          </cell>
          <cell r="K184">
            <v>501</v>
          </cell>
          <cell r="M184">
            <v>91</v>
          </cell>
          <cell r="N184" t="str">
            <v>전선관 부속자재</v>
          </cell>
          <cell r="O184" t="str">
            <v>전선관의 15%</v>
          </cell>
          <cell r="P184">
            <v>1</v>
          </cell>
          <cell r="Q184" t="str">
            <v>식</v>
          </cell>
          <cell r="W184">
            <v>68</v>
          </cell>
          <cell r="AM184">
            <v>1</v>
          </cell>
          <cell r="AN184">
            <v>9.0999999999999998E-2</v>
          </cell>
          <cell r="AO184">
            <v>0.7</v>
          </cell>
          <cell r="AP184" t="str">
            <v>내선전공</v>
          </cell>
          <cell r="AQ184">
            <v>9.0999999999999998E-2</v>
          </cell>
          <cell r="BB184" t="str">
            <v>전 7-1</v>
          </cell>
        </row>
        <row r="185">
          <cell r="A185">
            <v>164</v>
          </cell>
          <cell r="B185" t="str">
            <v>전선관</v>
          </cell>
          <cell r="C185" t="str">
            <v>PE 54C</v>
          </cell>
          <cell r="D185">
            <v>1.1000000000000001</v>
          </cell>
          <cell r="E185" t="str">
            <v>m</v>
          </cell>
          <cell r="F185">
            <v>50</v>
          </cell>
          <cell r="G185">
            <v>5361</v>
          </cell>
          <cell r="I185">
            <v>4471</v>
          </cell>
          <cell r="J185">
            <v>688</v>
          </cell>
          <cell r="K185">
            <v>756</v>
          </cell>
          <cell r="M185">
            <v>134</v>
          </cell>
          <cell r="N185" t="str">
            <v>전선관 부속자재</v>
          </cell>
          <cell r="O185" t="str">
            <v>전선관의 15%</v>
          </cell>
          <cell r="P185">
            <v>1</v>
          </cell>
          <cell r="Q185" t="str">
            <v>식</v>
          </cell>
          <cell r="W185">
            <v>103</v>
          </cell>
          <cell r="AM185">
            <v>1</v>
          </cell>
          <cell r="AN185">
            <v>0.13299999999999998</v>
          </cell>
          <cell r="AO185">
            <v>0.7</v>
          </cell>
          <cell r="AP185" t="str">
            <v>내선전공</v>
          </cell>
          <cell r="AQ185">
            <v>0.13299999999999998</v>
          </cell>
          <cell r="BB185" t="str">
            <v>전 7-1</v>
          </cell>
        </row>
        <row r="186">
          <cell r="A186">
            <v>165</v>
          </cell>
          <cell r="B186" t="str">
            <v>전선관</v>
          </cell>
          <cell r="C186" t="str">
            <v>PE 70C</v>
          </cell>
          <cell r="D186">
            <v>1.1000000000000001</v>
          </cell>
          <cell r="E186" t="str">
            <v>m</v>
          </cell>
          <cell r="F186">
            <v>50</v>
          </cell>
          <cell r="G186">
            <v>7842</v>
          </cell>
          <cell r="I186">
            <v>6589</v>
          </cell>
          <cell r="J186">
            <v>960</v>
          </cell>
          <cell r="K186">
            <v>1056</v>
          </cell>
          <cell r="M186">
            <v>197</v>
          </cell>
          <cell r="N186" t="str">
            <v>전선관 부속자재</v>
          </cell>
          <cell r="O186" t="str">
            <v>전선관의 15%</v>
          </cell>
          <cell r="P186">
            <v>1</v>
          </cell>
          <cell r="Q186" t="str">
            <v>식</v>
          </cell>
          <cell r="W186">
            <v>144</v>
          </cell>
          <cell r="AM186">
            <v>1</v>
          </cell>
          <cell r="AN186">
            <v>0.19600000000000001</v>
          </cell>
          <cell r="AO186">
            <v>0.7</v>
          </cell>
          <cell r="AP186" t="str">
            <v>내선전공</v>
          </cell>
          <cell r="AQ186">
            <v>0.19600000000000001</v>
          </cell>
          <cell r="BB186" t="str">
            <v>전 7-1</v>
          </cell>
        </row>
        <row r="187">
          <cell r="A187">
            <v>166</v>
          </cell>
          <cell r="B187" t="str">
            <v>전선관</v>
          </cell>
          <cell r="C187" t="str">
            <v>PE 82C</v>
          </cell>
          <cell r="D187">
            <v>1.1000000000000001</v>
          </cell>
          <cell r="E187" t="str">
            <v>m</v>
          </cell>
          <cell r="F187">
            <v>50</v>
          </cell>
          <cell r="G187">
            <v>10464</v>
          </cell>
          <cell r="I187">
            <v>8707</v>
          </cell>
          <cell r="J187">
            <v>1360</v>
          </cell>
          <cell r="K187">
            <v>1496</v>
          </cell>
          <cell r="M187">
            <v>261</v>
          </cell>
          <cell r="N187" t="str">
            <v>전선관 부속자재</v>
          </cell>
          <cell r="O187" t="str">
            <v>전선관의 15%</v>
          </cell>
          <cell r="P187">
            <v>1</v>
          </cell>
          <cell r="Q187" t="str">
            <v>식</v>
          </cell>
          <cell r="W187">
            <v>204</v>
          </cell>
          <cell r="AM187">
            <v>1</v>
          </cell>
          <cell r="AN187">
            <v>0.25900000000000001</v>
          </cell>
          <cell r="AO187">
            <v>0.7</v>
          </cell>
          <cell r="AP187" t="str">
            <v>내선전공</v>
          </cell>
          <cell r="AQ187">
            <v>0.25900000000000001</v>
          </cell>
          <cell r="BB187" t="str">
            <v>전 7-1</v>
          </cell>
        </row>
        <row r="188">
          <cell r="A188">
            <v>167</v>
          </cell>
          <cell r="B188" t="str">
            <v>전선관</v>
          </cell>
          <cell r="C188" t="str">
            <v>PE 104C</v>
          </cell>
          <cell r="D188">
            <v>1.1000000000000001</v>
          </cell>
          <cell r="E188" t="str">
            <v>m</v>
          </cell>
          <cell r="F188">
            <v>50</v>
          </cell>
          <cell r="G188">
            <v>13313</v>
          </cell>
          <cell r="I188">
            <v>10825</v>
          </cell>
          <cell r="J188">
            <v>1968</v>
          </cell>
          <cell r="K188">
            <v>2164</v>
          </cell>
          <cell r="M188">
            <v>324</v>
          </cell>
          <cell r="N188" t="str">
            <v>전선관 부속자재</v>
          </cell>
          <cell r="O188" t="str">
            <v>전선관의 15%</v>
          </cell>
          <cell r="P188">
            <v>1</v>
          </cell>
          <cell r="Q188" t="str">
            <v>식</v>
          </cell>
          <cell r="W188">
            <v>295</v>
          </cell>
          <cell r="AM188">
            <v>1</v>
          </cell>
          <cell r="AN188">
            <v>0.32200000000000001</v>
          </cell>
          <cell r="AO188">
            <v>0.7</v>
          </cell>
          <cell r="AP188" t="str">
            <v>내선전공</v>
          </cell>
          <cell r="AQ188">
            <v>0.32200000000000001</v>
          </cell>
          <cell r="BB188" t="str">
            <v>전 7-1</v>
          </cell>
        </row>
        <row r="189">
          <cell r="A189">
            <v>168</v>
          </cell>
          <cell r="B189" t="str">
            <v>전선관</v>
          </cell>
          <cell r="C189" t="str">
            <v>파형관 30φ</v>
          </cell>
          <cell r="D189">
            <v>1.03</v>
          </cell>
          <cell r="E189" t="str">
            <v>m</v>
          </cell>
          <cell r="F189">
            <v>50</v>
          </cell>
          <cell r="G189">
            <v>3031</v>
          </cell>
          <cell r="I189">
            <v>2680</v>
          </cell>
          <cell r="J189">
            <v>264</v>
          </cell>
          <cell r="K189">
            <v>271</v>
          </cell>
          <cell r="M189">
            <v>80</v>
          </cell>
          <cell r="N189" t="str">
            <v>전선관 부속자재</v>
          </cell>
          <cell r="O189" t="str">
            <v>전선관의 15%</v>
          </cell>
          <cell r="P189">
            <v>1</v>
          </cell>
          <cell r="Q189" t="str">
            <v>식</v>
          </cell>
          <cell r="W189">
            <v>39</v>
          </cell>
          <cell r="AM189">
            <v>2</v>
          </cell>
          <cell r="AN189">
            <v>4.1000000000000002E-2</v>
          </cell>
          <cell r="AO189">
            <v>1</v>
          </cell>
          <cell r="AP189" t="str">
            <v>배전전공</v>
          </cell>
          <cell r="AQ189">
            <v>1.2E-2</v>
          </cell>
          <cell r="AR189" t="str">
            <v>보통인부</v>
          </cell>
          <cell r="AS189">
            <v>2.9000000000000001E-2</v>
          </cell>
          <cell r="BB189" t="str">
            <v>전 5-37-1</v>
          </cell>
        </row>
        <row r="190">
          <cell r="A190">
            <v>169</v>
          </cell>
          <cell r="B190" t="str">
            <v>전선관</v>
          </cell>
          <cell r="C190" t="str">
            <v>파형관 40φ</v>
          </cell>
          <cell r="D190">
            <v>1.03</v>
          </cell>
          <cell r="E190" t="str">
            <v>m</v>
          </cell>
          <cell r="F190">
            <v>50</v>
          </cell>
          <cell r="G190">
            <v>3155</v>
          </cell>
          <cell r="I190">
            <v>2680</v>
          </cell>
          <cell r="J190">
            <v>384</v>
          </cell>
          <cell r="K190">
            <v>395</v>
          </cell>
          <cell r="M190">
            <v>80</v>
          </cell>
          <cell r="N190" t="str">
            <v>전선관 부속자재</v>
          </cell>
          <cell r="O190" t="str">
            <v>전선관의 15%</v>
          </cell>
          <cell r="P190">
            <v>1</v>
          </cell>
          <cell r="Q190" t="str">
            <v>식</v>
          </cell>
          <cell r="W190">
            <v>57</v>
          </cell>
          <cell r="AM190">
            <v>2</v>
          </cell>
          <cell r="AN190">
            <v>4.1000000000000002E-2</v>
          </cell>
          <cell r="AO190">
            <v>1</v>
          </cell>
          <cell r="AP190" t="str">
            <v>배전전공</v>
          </cell>
          <cell r="AQ190">
            <v>1.2E-2</v>
          </cell>
          <cell r="AR190" t="str">
            <v>보통인부</v>
          </cell>
          <cell r="AS190">
            <v>2.9000000000000001E-2</v>
          </cell>
          <cell r="BB190" t="str">
            <v>전 5-37-1</v>
          </cell>
        </row>
        <row r="191">
          <cell r="A191">
            <v>170</v>
          </cell>
          <cell r="B191" t="str">
            <v>전선관</v>
          </cell>
          <cell r="C191" t="str">
            <v>파형관 50φ</v>
          </cell>
          <cell r="D191">
            <v>1.03</v>
          </cell>
          <cell r="E191" t="str">
            <v>m</v>
          </cell>
          <cell r="F191">
            <v>50</v>
          </cell>
          <cell r="G191">
            <v>3254</v>
          </cell>
          <cell r="I191">
            <v>2680</v>
          </cell>
          <cell r="J191">
            <v>480</v>
          </cell>
          <cell r="K191">
            <v>494</v>
          </cell>
          <cell r="M191">
            <v>80</v>
          </cell>
          <cell r="N191" t="str">
            <v>전선관 부속자재</v>
          </cell>
          <cell r="O191" t="str">
            <v>전선관의 15%</v>
          </cell>
          <cell r="P191">
            <v>1</v>
          </cell>
          <cell r="Q191" t="str">
            <v>식</v>
          </cell>
          <cell r="W191">
            <v>72</v>
          </cell>
          <cell r="AM191">
            <v>2</v>
          </cell>
          <cell r="AN191">
            <v>4.1000000000000002E-2</v>
          </cell>
          <cell r="AO191">
            <v>1</v>
          </cell>
          <cell r="AP191" t="str">
            <v>배전전공</v>
          </cell>
          <cell r="AQ191">
            <v>1.2E-2</v>
          </cell>
          <cell r="AR191" t="str">
            <v>보통인부</v>
          </cell>
          <cell r="AS191">
            <v>2.9000000000000001E-2</v>
          </cell>
          <cell r="BB191" t="str">
            <v>전 5-37-1</v>
          </cell>
        </row>
        <row r="192">
          <cell r="A192">
            <v>171</v>
          </cell>
          <cell r="B192" t="str">
            <v>전선관</v>
          </cell>
          <cell r="C192" t="str">
            <v>파형관 65φ</v>
          </cell>
          <cell r="D192">
            <v>1.03</v>
          </cell>
          <cell r="E192" t="str">
            <v>m</v>
          </cell>
          <cell r="F192">
            <v>50</v>
          </cell>
          <cell r="G192">
            <v>4150</v>
          </cell>
          <cell r="I192">
            <v>3310</v>
          </cell>
          <cell r="J192">
            <v>720</v>
          </cell>
          <cell r="K192">
            <v>741</v>
          </cell>
          <cell r="M192">
            <v>99</v>
          </cell>
          <cell r="N192" t="str">
            <v>전선관 부속자재</v>
          </cell>
          <cell r="O192" t="str">
            <v>전선관의 15%</v>
          </cell>
          <cell r="P192">
            <v>1</v>
          </cell>
          <cell r="Q192" t="str">
            <v>식</v>
          </cell>
          <cell r="W192">
            <v>108</v>
          </cell>
          <cell r="AM192">
            <v>2</v>
          </cell>
          <cell r="AN192">
            <v>0.05</v>
          </cell>
          <cell r="AO192">
            <v>1</v>
          </cell>
          <cell r="AP192" t="str">
            <v>배전전공</v>
          </cell>
          <cell r="AQ192">
            <v>1.4999999999999999E-2</v>
          </cell>
          <cell r="AR192" t="str">
            <v>보통인부</v>
          </cell>
          <cell r="AS192">
            <v>3.5000000000000003E-2</v>
          </cell>
          <cell r="BB192" t="str">
            <v>전 5-37-1</v>
          </cell>
        </row>
        <row r="193">
          <cell r="A193">
            <v>172</v>
          </cell>
          <cell r="B193" t="str">
            <v>전선관</v>
          </cell>
          <cell r="C193" t="str">
            <v>파형관 80φ</v>
          </cell>
          <cell r="D193">
            <v>1.03</v>
          </cell>
          <cell r="E193" t="str">
            <v>m</v>
          </cell>
          <cell r="F193">
            <v>50</v>
          </cell>
          <cell r="G193">
            <v>4480</v>
          </cell>
          <cell r="I193">
            <v>3310</v>
          </cell>
          <cell r="J193">
            <v>1040</v>
          </cell>
          <cell r="K193">
            <v>1071</v>
          </cell>
          <cell r="M193">
            <v>99</v>
          </cell>
          <cell r="N193" t="str">
            <v>전선관 부속자재</v>
          </cell>
          <cell r="O193" t="str">
            <v>전선관의 15%</v>
          </cell>
          <cell r="P193">
            <v>1</v>
          </cell>
          <cell r="Q193" t="str">
            <v>식</v>
          </cell>
          <cell r="W193">
            <v>156</v>
          </cell>
          <cell r="AM193">
            <v>2</v>
          </cell>
          <cell r="AN193">
            <v>0.05</v>
          </cell>
          <cell r="AO193">
            <v>1</v>
          </cell>
          <cell r="AP193" t="str">
            <v>배전전공</v>
          </cell>
          <cell r="AQ193">
            <v>1.4999999999999999E-2</v>
          </cell>
          <cell r="AR193" t="str">
            <v>보통인부</v>
          </cell>
          <cell r="AS193">
            <v>3.5000000000000003E-2</v>
          </cell>
          <cell r="BB193" t="str">
            <v>전 5-37-1</v>
          </cell>
        </row>
        <row r="194">
          <cell r="A194">
            <v>173</v>
          </cell>
          <cell r="B194" t="str">
            <v>전선관</v>
          </cell>
          <cell r="C194" t="str">
            <v>파형관 100φ</v>
          </cell>
          <cell r="D194">
            <v>1.03</v>
          </cell>
          <cell r="E194" t="str">
            <v>m</v>
          </cell>
          <cell r="F194">
            <v>50</v>
          </cell>
          <cell r="G194">
            <v>6066</v>
          </cell>
          <cell r="I194">
            <v>4450</v>
          </cell>
          <cell r="J194">
            <v>1440</v>
          </cell>
          <cell r="K194">
            <v>1483</v>
          </cell>
          <cell r="M194">
            <v>133</v>
          </cell>
          <cell r="N194" t="str">
            <v>전선관 부속자재</v>
          </cell>
          <cell r="O194" t="str">
            <v>전선관의 15%</v>
          </cell>
          <cell r="P194">
            <v>1</v>
          </cell>
          <cell r="Q194" t="str">
            <v>식</v>
          </cell>
          <cell r="W194">
            <v>216</v>
          </cell>
          <cell r="AM194">
            <v>2</v>
          </cell>
          <cell r="AN194">
            <v>7.4999999999999997E-2</v>
          </cell>
          <cell r="AO194">
            <v>1</v>
          </cell>
          <cell r="AP194" t="str">
            <v>배전전공</v>
          </cell>
          <cell r="AQ194">
            <v>1.7999999999999999E-2</v>
          </cell>
          <cell r="AR194" t="str">
            <v>보통인부</v>
          </cell>
          <cell r="AS194">
            <v>5.7000000000000002E-2</v>
          </cell>
          <cell r="BB194" t="str">
            <v>전 5-37-1</v>
          </cell>
        </row>
        <row r="195">
          <cell r="A195">
            <v>174</v>
          </cell>
          <cell r="B195" t="str">
            <v>전선관</v>
          </cell>
          <cell r="C195" t="str">
            <v>파형관 125φ</v>
          </cell>
          <cell r="D195">
            <v>1.03</v>
          </cell>
          <cell r="E195" t="str">
            <v>m</v>
          </cell>
          <cell r="F195">
            <v>50</v>
          </cell>
          <cell r="G195">
            <v>8519</v>
          </cell>
          <cell r="I195">
            <v>6112</v>
          </cell>
          <cell r="J195">
            <v>2160</v>
          </cell>
          <cell r="K195">
            <v>2224</v>
          </cell>
          <cell r="M195">
            <v>183</v>
          </cell>
          <cell r="N195" t="str">
            <v>전선관 부속자재</v>
          </cell>
          <cell r="O195" t="str">
            <v>전선관의 15%</v>
          </cell>
          <cell r="P195">
            <v>1</v>
          </cell>
          <cell r="Q195" t="str">
            <v>식</v>
          </cell>
          <cell r="W195">
            <v>324</v>
          </cell>
          <cell r="AM195">
            <v>2</v>
          </cell>
          <cell r="AN195">
            <v>0.10200000000000001</v>
          </cell>
          <cell r="AO195">
            <v>1</v>
          </cell>
          <cell r="AP195" t="str">
            <v>배전전공</v>
          </cell>
          <cell r="AQ195">
            <v>2.5000000000000001E-2</v>
          </cell>
          <cell r="AR195" t="str">
            <v>보통인부</v>
          </cell>
          <cell r="AS195">
            <v>7.6999999999999999E-2</v>
          </cell>
          <cell r="BB195" t="str">
            <v>전 5-37-1</v>
          </cell>
        </row>
        <row r="196">
          <cell r="A196">
            <v>175</v>
          </cell>
          <cell r="B196" t="str">
            <v>전선관</v>
          </cell>
          <cell r="C196" t="str">
            <v>파형관 150φ</v>
          </cell>
          <cell r="D196">
            <v>1.03</v>
          </cell>
          <cell r="E196" t="str">
            <v>m</v>
          </cell>
          <cell r="F196">
            <v>50</v>
          </cell>
          <cell r="G196">
            <v>10342</v>
          </cell>
          <cell r="I196">
            <v>7482</v>
          </cell>
          <cell r="J196">
            <v>2560</v>
          </cell>
          <cell r="K196">
            <v>2636</v>
          </cell>
          <cell r="M196">
            <v>224</v>
          </cell>
          <cell r="N196" t="str">
            <v>전선관 부속자재</v>
          </cell>
          <cell r="O196" t="str">
            <v>전선관의 15%</v>
          </cell>
          <cell r="P196">
            <v>1</v>
          </cell>
          <cell r="Q196" t="str">
            <v>식</v>
          </cell>
          <cell r="W196">
            <v>384</v>
          </cell>
          <cell r="AM196">
            <v>2</v>
          </cell>
          <cell r="AN196">
            <v>0.127</v>
          </cell>
          <cell r="AO196">
            <v>1</v>
          </cell>
          <cell r="AP196" t="str">
            <v>배전전공</v>
          </cell>
          <cell r="AQ196">
            <v>0.03</v>
          </cell>
          <cell r="AR196" t="str">
            <v>보통인부</v>
          </cell>
          <cell r="AS196">
            <v>9.7000000000000003E-2</v>
          </cell>
          <cell r="BB196" t="str">
            <v>전 5-37-1</v>
          </cell>
        </row>
        <row r="197">
          <cell r="A197">
            <v>176</v>
          </cell>
          <cell r="B197" t="str">
            <v>전선관</v>
          </cell>
          <cell r="C197" t="str">
            <v>파상형 200φ</v>
          </cell>
          <cell r="D197">
            <v>1.03</v>
          </cell>
          <cell r="E197" t="str">
            <v>m</v>
          </cell>
          <cell r="F197">
            <v>50</v>
          </cell>
          <cell r="G197">
            <v>15555</v>
          </cell>
          <cell r="I197">
            <v>10111</v>
          </cell>
          <cell r="J197">
            <v>4992</v>
          </cell>
          <cell r="K197">
            <v>5141</v>
          </cell>
          <cell r="M197">
            <v>303</v>
          </cell>
          <cell r="N197" t="str">
            <v>전선관 부속자재</v>
          </cell>
          <cell r="O197" t="str">
            <v>전선관의 15%</v>
          </cell>
          <cell r="P197">
            <v>1</v>
          </cell>
          <cell r="Q197" t="str">
            <v>식</v>
          </cell>
          <cell r="W197">
            <v>748</v>
          </cell>
          <cell r="AM197">
            <v>2</v>
          </cell>
          <cell r="AN197">
            <v>0.17</v>
          </cell>
          <cell r="AO197">
            <v>1</v>
          </cell>
          <cell r="AP197" t="str">
            <v>배전전공</v>
          </cell>
          <cell r="AQ197">
            <v>4.1000000000000002E-2</v>
          </cell>
          <cell r="AR197" t="str">
            <v>보통인부</v>
          </cell>
          <cell r="AS197">
            <v>0.129</v>
          </cell>
          <cell r="BB197" t="str">
            <v>전 5-37-1</v>
          </cell>
        </row>
        <row r="198">
          <cell r="A198">
            <v>177</v>
          </cell>
          <cell r="B198" t="str">
            <v>압착단자</v>
          </cell>
          <cell r="C198" t="str">
            <v xml:space="preserve"> 14㎟</v>
          </cell>
          <cell r="D198">
            <v>1</v>
          </cell>
          <cell r="E198" t="str">
            <v>EA</v>
          </cell>
          <cell r="F198">
            <v>50</v>
          </cell>
          <cell r="G198">
            <v>1526</v>
          </cell>
          <cell r="I198">
            <v>1435</v>
          </cell>
          <cell r="J198">
            <v>48</v>
          </cell>
          <cell r="K198">
            <v>48</v>
          </cell>
          <cell r="M198">
            <v>43</v>
          </cell>
          <cell r="AM198">
            <v>1</v>
          </cell>
          <cell r="AN198">
            <v>7.8E-2</v>
          </cell>
          <cell r="AO198">
            <v>0.3</v>
          </cell>
          <cell r="AP198" t="str">
            <v>저압케이블공</v>
          </cell>
          <cell r="AQ198">
            <v>7.8E-2</v>
          </cell>
          <cell r="BB198" t="str">
            <v>전 5-40</v>
          </cell>
        </row>
        <row r="199">
          <cell r="A199">
            <v>178</v>
          </cell>
          <cell r="B199" t="str">
            <v>압착단자</v>
          </cell>
          <cell r="C199" t="str">
            <v xml:space="preserve"> 22㎟</v>
          </cell>
          <cell r="D199">
            <v>1</v>
          </cell>
          <cell r="E199" t="str">
            <v>EA</v>
          </cell>
          <cell r="F199">
            <v>50</v>
          </cell>
          <cell r="G199">
            <v>1886</v>
          </cell>
          <cell r="I199">
            <v>1766</v>
          </cell>
          <cell r="J199">
            <v>68</v>
          </cell>
          <cell r="K199">
            <v>68</v>
          </cell>
          <cell r="M199">
            <v>52</v>
          </cell>
          <cell r="AM199">
            <v>1</v>
          </cell>
          <cell r="AN199">
            <v>9.6000000000000002E-2</v>
          </cell>
          <cell r="AO199">
            <v>0.3</v>
          </cell>
          <cell r="AP199" t="str">
            <v>저압케이블공</v>
          </cell>
          <cell r="AQ199">
            <v>9.6000000000000002E-2</v>
          </cell>
          <cell r="BB199" t="str">
            <v>전 5-40</v>
          </cell>
        </row>
        <row r="200">
          <cell r="A200">
            <v>179</v>
          </cell>
          <cell r="B200" t="str">
            <v>압착단자</v>
          </cell>
          <cell r="C200" t="str">
            <v xml:space="preserve"> 38㎟</v>
          </cell>
          <cell r="D200">
            <v>1</v>
          </cell>
          <cell r="E200" t="str">
            <v>EA</v>
          </cell>
          <cell r="F200">
            <v>50</v>
          </cell>
          <cell r="G200">
            <v>2239</v>
          </cell>
          <cell r="I200">
            <v>2097</v>
          </cell>
          <cell r="J200">
            <v>80</v>
          </cell>
          <cell r="K200">
            <v>80</v>
          </cell>
          <cell r="M200">
            <v>62</v>
          </cell>
          <cell r="AM200">
            <v>1</v>
          </cell>
          <cell r="AN200">
            <v>0.11399999999999999</v>
          </cell>
          <cell r="AO200">
            <v>0.3</v>
          </cell>
          <cell r="AP200" t="str">
            <v>저압케이블공</v>
          </cell>
          <cell r="AQ200">
            <v>0.11399999999999999</v>
          </cell>
          <cell r="BB200" t="str">
            <v>전 5-40</v>
          </cell>
        </row>
        <row r="201">
          <cell r="A201">
            <v>180</v>
          </cell>
          <cell r="B201" t="str">
            <v>압착단자</v>
          </cell>
          <cell r="C201" t="str">
            <v xml:space="preserve"> 60㎟</v>
          </cell>
          <cell r="D201">
            <v>1</v>
          </cell>
          <cell r="E201" t="str">
            <v>EA</v>
          </cell>
          <cell r="F201">
            <v>50</v>
          </cell>
          <cell r="G201">
            <v>2791</v>
          </cell>
          <cell r="I201">
            <v>2539</v>
          </cell>
          <cell r="J201">
            <v>176</v>
          </cell>
          <cell r="K201">
            <v>176</v>
          </cell>
          <cell r="M201">
            <v>76</v>
          </cell>
          <cell r="AM201">
            <v>1</v>
          </cell>
          <cell r="AN201">
            <v>0.13800000000000001</v>
          </cell>
          <cell r="AO201">
            <v>0.3</v>
          </cell>
          <cell r="AP201" t="str">
            <v>저압케이블공</v>
          </cell>
          <cell r="AQ201">
            <v>0.13800000000000001</v>
          </cell>
          <cell r="BB201" t="str">
            <v>전 5-40</v>
          </cell>
        </row>
        <row r="202">
          <cell r="A202">
            <v>181</v>
          </cell>
          <cell r="B202" t="str">
            <v>압착단자</v>
          </cell>
          <cell r="C202" t="str">
            <v xml:space="preserve"> 80㎟</v>
          </cell>
          <cell r="D202">
            <v>1</v>
          </cell>
          <cell r="E202" t="str">
            <v>EA</v>
          </cell>
          <cell r="F202">
            <v>50</v>
          </cell>
          <cell r="G202">
            <v>3026</v>
          </cell>
          <cell r="I202">
            <v>2705</v>
          </cell>
          <cell r="J202">
            <v>240</v>
          </cell>
          <cell r="K202">
            <v>240</v>
          </cell>
          <cell r="M202">
            <v>81</v>
          </cell>
          <cell r="AM202">
            <v>1</v>
          </cell>
          <cell r="AN202">
            <v>0.14699999999999999</v>
          </cell>
          <cell r="AO202">
            <v>0.3</v>
          </cell>
          <cell r="AP202" t="str">
            <v>저압케이블공</v>
          </cell>
          <cell r="AQ202">
            <v>0.14699999999999999</v>
          </cell>
          <cell r="BB202" t="str">
            <v>전 5-40</v>
          </cell>
        </row>
        <row r="203">
          <cell r="A203">
            <v>182</v>
          </cell>
          <cell r="B203" t="str">
            <v>압착단자</v>
          </cell>
          <cell r="C203" t="str">
            <v xml:space="preserve"> 100㎟</v>
          </cell>
          <cell r="D203">
            <v>1</v>
          </cell>
          <cell r="E203" t="str">
            <v>EA</v>
          </cell>
          <cell r="F203">
            <v>50</v>
          </cell>
          <cell r="G203">
            <v>3285</v>
          </cell>
          <cell r="I203">
            <v>2926</v>
          </cell>
          <cell r="J203">
            <v>272</v>
          </cell>
          <cell r="K203">
            <v>272</v>
          </cell>
          <cell r="M203">
            <v>87</v>
          </cell>
          <cell r="AM203">
            <v>1</v>
          </cell>
          <cell r="AN203">
            <v>0.159</v>
          </cell>
          <cell r="AO203">
            <v>0.3</v>
          </cell>
          <cell r="AP203" t="str">
            <v>저압케이블공</v>
          </cell>
          <cell r="AQ203">
            <v>0.159</v>
          </cell>
          <cell r="BB203" t="str">
            <v>전 5-40</v>
          </cell>
        </row>
        <row r="204">
          <cell r="A204">
            <v>183</v>
          </cell>
          <cell r="B204" t="str">
            <v>압착단자</v>
          </cell>
          <cell r="C204" t="str">
            <v xml:space="preserve"> 150㎟</v>
          </cell>
          <cell r="D204">
            <v>1</v>
          </cell>
          <cell r="E204" t="str">
            <v>EA</v>
          </cell>
          <cell r="F204">
            <v>50</v>
          </cell>
          <cell r="G204">
            <v>4444</v>
          </cell>
          <cell r="I204">
            <v>3643</v>
          </cell>
          <cell r="J204">
            <v>692</v>
          </cell>
          <cell r="K204">
            <v>692</v>
          </cell>
          <cell r="M204">
            <v>109</v>
          </cell>
          <cell r="AM204">
            <v>1</v>
          </cell>
          <cell r="AN204">
            <v>0.19800000000000001</v>
          </cell>
          <cell r="AO204">
            <v>0.3</v>
          </cell>
          <cell r="AP204" t="str">
            <v>저압케이블공</v>
          </cell>
          <cell r="AQ204">
            <v>0.19800000000000001</v>
          </cell>
          <cell r="BB204" t="str">
            <v>전 5-40</v>
          </cell>
        </row>
        <row r="205">
          <cell r="A205">
            <v>184</v>
          </cell>
          <cell r="B205" t="str">
            <v>압착단자</v>
          </cell>
          <cell r="C205" t="str">
            <v xml:space="preserve"> 200㎟</v>
          </cell>
          <cell r="D205">
            <v>1</v>
          </cell>
          <cell r="E205" t="str">
            <v>EA</v>
          </cell>
          <cell r="F205">
            <v>50</v>
          </cell>
          <cell r="G205">
            <v>4734</v>
          </cell>
          <cell r="I205">
            <v>3975</v>
          </cell>
          <cell r="J205">
            <v>640</v>
          </cell>
          <cell r="K205">
            <v>640</v>
          </cell>
          <cell r="M205">
            <v>119</v>
          </cell>
          <cell r="AM205">
            <v>1</v>
          </cell>
          <cell r="AN205">
            <v>0.216</v>
          </cell>
          <cell r="AO205">
            <v>0.3</v>
          </cell>
          <cell r="AP205" t="str">
            <v>저압케이블공</v>
          </cell>
          <cell r="AQ205">
            <v>0.216</v>
          </cell>
          <cell r="BB205" t="str">
            <v>전 5-40</v>
          </cell>
        </row>
        <row r="206">
          <cell r="A206">
            <v>185</v>
          </cell>
          <cell r="B206" t="str">
            <v>압착단자</v>
          </cell>
          <cell r="C206" t="str">
            <v xml:space="preserve"> 250㎟</v>
          </cell>
          <cell r="D206">
            <v>1</v>
          </cell>
          <cell r="E206" t="str">
            <v>EA</v>
          </cell>
          <cell r="F206">
            <v>50</v>
          </cell>
          <cell r="G206">
            <v>4605</v>
          </cell>
          <cell r="I206">
            <v>4471</v>
          </cell>
          <cell r="J206">
            <v>0</v>
          </cell>
          <cell r="K206">
            <v>0</v>
          </cell>
          <cell r="M206">
            <v>134</v>
          </cell>
          <cell r="AM206">
            <v>1</v>
          </cell>
          <cell r="AN206">
            <v>0.24299999999999999</v>
          </cell>
          <cell r="AO206">
            <v>0.3</v>
          </cell>
          <cell r="AP206" t="str">
            <v>저압케이블공</v>
          </cell>
          <cell r="AQ206">
            <v>0.24299999999999999</v>
          </cell>
          <cell r="BB206" t="str">
            <v>전 5-40</v>
          </cell>
        </row>
        <row r="207">
          <cell r="A207">
            <v>186</v>
          </cell>
          <cell r="B207" t="str">
            <v>압착단자</v>
          </cell>
          <cell r="C207" t="str">
            <v xml:space="preserve"> 325㎟</v>
          </cell>
          <cell r="D207">
            <v>1</v>
          </cell>
          <cell r="E207" t="str">
            <v>EA</v>
          </cell>
          <cell r="F207">
            <v>50</v>
          </cell>
          <cell r="G207">
            <v>6877</v>
          </cell>
          <cell r="I207">
            <v>4968</v>
          </cell>
          <cell r="J207">
            <v>1760</v>
          </cell>
          <cell r="K207">
            <v>1760</v>
          </cell>
          <cell r="M207">
            <v>149</v>
          </cell>
          <cell r="AM207">
            <v>1</v>
          </cell>
          <cell r="AN207">
            <v>0.27</v>
          </cell>
          <cell r="AO207">
            <v>0.3</v>
          </cell>
          <cell r="AP207" t="str">
            <v>저압케이블공</v>
          </cell>
          <cell r="AQ207">
            <v>0.27</v>
          </cell>
          <cell r="BB207" t="str">
            <v>전 5-40</v>
          </cell>
        </row>
        <row r="208">
          <cell r="A208">
            <v>187</v>
          </cell>
          <cell r="B208" t="str">
            <v>동관단자</v>
          </cell>
          <cell r="C208" t="str">
            <v xml:space="preserve"> 400㎟</v>
          </cell>
          <cell r="D208">
            <v>1</v>
          </cell>
          <cell r="E208" t="str">
            <v>EA</v>
          </cell>
          <cell r="F208">
            <v>50</v>
          </cell>
          <cell r="G208">
            <v>12885</v>
          </cell>
          <cell r="I208">
            <v>5520</v>
          </cell>
          <cell r="J208">
            <v>7200</v>
          </cell>
          <cell r="K208">
            <v>7200</v>
          </cell>
          <cell r="M208">
            <v>165</v>
          </cell>
          <cell r="AM208">
            <v>1</v>
          </cell>
          <cell r="AN208">
            <v>0.3</v>
          </cell>
          <cell r="AO208">
            <v>0.3</v>
          </cell>
          <cell r="AP208" t="str">
            <v>저압케이블공</v>
          </cell>
          <cell r="AQ208">
            <v>0.3</v>
          </cell>
          <cell r="BB208" t="str">
            <v>전 5-40</v>
          </cell>
        </row>
        <row r="209">
          <cell r="A209">
            <v>188</v>
          </cell>
          <cell r="B209" t="str">
            <v>동관단자</v>
          </cell>
          <cell r="C209" t="str">
            <v xml:space="preserve"> 500㎟</v>
          </cell>
          <cell r="D209">
            <v>1</v>
          </cell>
          <cell r="E209" t="str">
            <v>EA</v>
          </cell>
          <cell r="F209">
            <v>50</v>
          </cell>
          <cell r="G209">
            <v>17678</v>
          </cell>
          <cell r="I209">
            <v>6072</v>
          </cell>
          <cell r="J209">
            <v>11424</v>
          </cell>
          <cell r="K209">
            <v>11424</v>
          </cell>
          <cell r="M209">
            <v>182</v>
          </cell>
          <cell r="AM209">
            <v>1</v>
          </cell>
          <cell r="AN209">
            <v>0.33</v>
          </cell>
          <cell r="AO209">
            <v>0.3</v>
          </cell>
          <cell r="AP209" t="str">
            <v>저압케이블공</v>
          </cell>
          <cell r="AQ209">
            <v>0.33</v>
          </cell>
          <cell r="BB209" t="str">
            <v>전 5-40</v>
          </cell>
        </row>
        <row r="210">
          <cell r="A210">
            <v>189</v>
          </cell>
          <cell r="B210" t="str">
            <v>케이블 헤드 (자기수축)</v>
          </cell>
          <cell r="C210" t="str">
            <v>CV 6.6KV 1C/100㎟</v>
          </cell>
          <cell r="D210">
            <v>1</v>
          </cell>
          <cell r="E210" t="str">
            <v>EA</v>
          </cell>
          <cell r="F210">
            <v>50</v>
          </cell>
          <cell r="G210">
            <v>132926</v>
          </cell>
          <cell r="I210">
            <v>57676</v>
          </cell>
          <cell r="J210">
            <v>73520</v>
          </cell>
          <cell r="K210">
            <v>73520</v>
          </cell>
          <cell r="M210">
            <v>1730</v>
          </cell>
          <cell r="AM210">
            <v>1</v>
          </cell>
          <cell r="AN210">
            <v>0.9</v>
          </cell>
          <cell r="AO210">
            <v>1</v>
          </cell>
          <cell r="AP210" t="str">
            <v>고압케이블공</v>
          </cell>
          <cell r="AQ210">
            <v>0.9</v>
          </cell>
          <cell r="BB210" t="str">
            <v>전 5-40</v>
          </cell>
        </row>
        <row r="211">
          <cell r="A211">
            <v>190</v>
          </cell>
          <cell r="B211" t="str">
            <v>케이블 헤드 (자기수축)</v>
          </cell>
          <cell r="C211" t="str">
            <v>CV 6.6KV 1C/250㎟</v>
          </cell>
          <cell r="D211">
            <v>1</v>
          </cell>
          <cell r="E211" t="str">
            <v>EA</v>
          </cell>
          <cell r="F211">
            <v>50</v>
          </cell>
          <cell r="G211">
            <v>173610</v>
          </cell>
          <cell r="I211">
            <v>89719</v>
          </cell>
          <cell r="J211">
            <v>81200</v>
          </cell>
          <cell r="K211">
            <v>81200</v>
          </cell>
          <cell r="M211">
            <v>2691</v>
          </cell>
          <cell r="AM211">
            <v>1</v>
          </cell>
          <cell r="AN211">
            <v>1.4</v>
          </cell>
          <cell r="AO211">
            <v>1</v>
          </cell>
          <cell r="AP211" t="str">
            <v>고압케이블공</v>
          </cell>
          <cell r="AQ211">
            <v>1.4</v>
          </cell>
          <cell r="BB211" t="str">
            <v>전 5-40</v>
          </cell>
        </row>
        <row r="212">
          <cell r="A212">
            <v>191</v>
          </cell>
          <cell r="B212" t="str">
            <v>케이블 헤드 (자기수축)</v>
          </cell>
          <cell r="C212" t="str">
            <v>CV 22.9KV 1C/38㎟</v>
          </cell>
          <cell r="D212">
            <v>1</v>
          </cell>
          <cell r="E212" t="str">
            <v>EA</v>
          </cell>
          <cell r="F212">
            <v>50</v>
          </cell>
          <cell r="G212">
            <v>132891</v>
          </cell>
          <cell r="I212">
            <v>76827</v>
          </cell>
          <cell r="J212">
            <v>53760</v>
          </cell>
          <cell r="K212">
            <v>53760</v>
          </cell>
          <cell r="M212">
            <v>2304</v>
          </cell>
          <cell r="AM212">
            <v>1</v>
          </cell>
          <cell r="AN212">
            <v>0.88</v>
          </cell>
          <cell r="AO212">
            <v>1</v>
          </cell>
          <cell r="AP212" t="str">
            <v>특고케이블공</v>
          </cell>
          <cell r="AQ212">
            <v>0.88</v>
          </cell>
          <cell r="BB212" t="str">
            <v>전 5-40</v>
          </cell>
        </row>
        <row r="213">
          <cell r="A213">
            <v>192</v>
          </cell>
          <cell r="B213" t="str">
            <v>케이블 헤드 (자기수축)</v>
          </cell>
          <cell r="C213" t="str">
            <v>CV 22.9KV 1C/60㎟</v>
          </cell>
          <cell r="D213">
            <v>1</v>
          </cell>
          <cell r="E213" t="str">
            <v>EA</v>
          </cell>
          <cell r="F213">
            <v>50</v>
          </cell>
          <cell r="G213">
            <v>148339</v>
          </cell>
          <cell r="I213">
            <v>91669</v>
          </cell>
          <cell r="J213">
            <v>53920</v>
          </cell>
          <cell r="K213">
            <v>53920</v>
          </cell>
          <cell r="M213">
            <v>2750</v>
          </cell>
          <cell r="AM213">
            <v>1</v>
          </cell>
          <cell r="AN213">
            <v>1.05</v>
          </cell>
          <cell r="AO213">
            <v>1</v>
          </cell>
          <cell r="AP213" t="str">
            <v>특고케이블공</v>
          </cell>
          <cell r="AQ213">
            <v>1.05</v>
          </cell>
          <cell r="BB213" t="str">
            <v>전 5-40</v>
          </cell>
        </row>
        <row r="214">
          <cell r="A214">
            <v>193</v>
          </cell>
          <cell r="B214" t="str">
            <v>케이블 헤드 (사기애자)</v>
          </cell>
          <cell r="C214" t="str">
            <v>CV 22.9KV 1C/38㎟</v>
          </cell>
          <cell r="D214">
            <v>1</v>
          </cell>
          <cell r="E214" t="str">
            <v>EA</v>
          </cell>
          <cell r="F214">
            <v>50</v>
          </cell>
          <cell r="G214">
            <v>228411</v>
          </cell>
          <cell r="I214">
            <v>76827</v>
          </cell>
          <cell r="J214">
            <v>149280</v>
          </cell>
          <cell r="K214">
            <v>149280</v>
          </cell>
          <cell r="M214">
            <v>2304</v>
          </cell>
          <cell r="AM214">
            <v>1</v>
          </cell>
          <cell r="AN214">
            <v>0.88</v>
          </cell>
          <cell r="AO214">
            <v>1</v>
          </cell>
          <cell r="AP214" t="str">
            <v>특고케이블공</v>
          </cell>
          <cell r="AQ214">
            <v>0.88</v>
          </cell>
          <cell r="BB214" t="str">
            <v>전 5-40</v>
          </cell>
        </row>
        <row r="215">
          <cell r="A215">
            <v>194</v>
          </cell>
          <cell r="B215" t="str">
            <v>케이블 헤드 (사기애자)</v>
          </cell>
          <cell r="C215" t="str">
            <v>CV 22.9KV 1C/60㎟</v>
          </cell>
          <cell r="D215">
            <v>1</v>
          </cell>
          <cell r="E215" t="str">
            <v>EA</v>
          </cell>
          <cell r="F215">
            <v>50</v>
          </cell>
          <cell r="G215">
            <v>243699</v>
          </cell>
          <cell r="I215">
            <v>91669</v>
          </cell>
          <cell r="J215">
            <v>149280</v>
          </cell>
          <cell r="K215">
            <v>149280</v>
          </cell>
          <cell r="M215">
            <v>2750</v>
          </cell>
          <cell r="AM215">
            <v>1</v>
          </cell>
          <cell r="AN215">
            <v>1.05</v>
          </cell>
          <cell r="AO215">
            <v>1</v>
          </cell>
          <cell r="AP215" t="str">
            <v>특고케이블공</v>
          </cell>
          <cell r="AQ215">
            <v>1.05</v>
          </cell>
          <cell r="BB215" t="str">
            <v>전 5-40</v>
          </cell>
        </row>
        <row r="216">
          <cell r="A216">
            <v>195</v>
          </cell>
          <cell r="B216" t="str">
            <v>케이블 헤드 (사기애자)</v>
          </cell>
          <cell r="C216" t="str">
            <v>CV 22.9KV 1C/150㎟</v>
          </cell>
          <cell r="D216">
            <v>1</v>
          </cell>
          <cell r="E216" t="str">
            <v>EA</v>
          </cell>
          <cell r="F216">
            <v>50</v>
          </cell>
          <cell r="G216">
            <v>274272</v>
          </cell>
          <cell r="I216">
            <v>121352</v>
          </cell>
          <cell r="J216">
            <v>149280</v>
          </cell>
          <cell r="K216">
            <v>149280</v>
          </cell>
          <cell r="M216">
            <v>3640</v>
          </cell>
          <cell r="AM216">
            <v>1</v>
          </cell>
          <cell r="AN216">
            <v>1.39</v>
          </cell>
          <cell r="AO216">
            <v>1</v>
          </cell>
          <cell r="AP216" t="str">
            <v>특고케이블공</v>
          </cell>
          <cell r="AQ216">
            <v>1.39</v>
          </cell>
          <cell r="BB216" t="str">
            <v>전 5-40</v>
          </cell>
        </row>
        <row r="217">
          <cell r="A217">
            <v>196</v>
          </cell>
          <cell r="B217" t="str">
            <v>OUTLET BOX</v>
          </cell>
          <cell r="C217" t="str">
            <v xml:space="preserve">8각 </v>
          </cell>
          <cell r="D217">
            <v>1</v>
          </cell>
          <cell r="E217" t="str">
            <v>EA</v>
          </cell>
          <cell r="F217">
            <v>50</v>
          </cell>
          <cell r="G217">
            <v>6291</v>
          </cell>
          <cell r="I217">
            <v>5763</v>
          </cell>
          <cell r="J217">
            <v>356</v>
          </cell>
          <cell r="K217">
            <v>356</v>
          </cell>
          <cell r="M217">
            <v>172</v>
          </cell>
          <cell r="AM217">
            <v>1</v>
          </cell>
          <cell r="AN217">
            <v>0.12</v>
          </cell>
          <cell r="AO217">
            <v>1</v>
          </cell>
          <cell r="AP217" t="str">
            <v>내선전공</v>
          </cell>
          <cell r="AQ217">
            <v>0.12</v>
          </cell>
          <cell r="BB217" t="str">
            <v>전 7-2</v>
          </cell>
        </row>
        <row r="218">
          <cell r="A218">
            <v>197</v>
          </cell>
          <cell r="B218" t="str">
            <v>OUTLET BOX</v>
          </cell>
          <cell r="C218" t="str">
            <v xml:space="preserve">4각 </v>
          </cell>
          <cell r="D218">
            <v>1</v>
          </cell>
          <cell r="E218" t="str">
            <v>EA</v>
          </cell>
          <cell r="F218">
            <v>50</v>
          </cell>
          <cell r="G218">
            <v>10284</v>
          </cell>
          <cell r="I218">
            <v>9605</v>
          </cell>
          <cell r="J218">
            <v>391</v>
          </cell>
          <cell r="K218">
            <v>391</v>
          </cell>
          <cell r="M218">
            <v>288</v>
          </cell>
          <cell r="AM218">
            <v>1</v>
          </cell>
          <cell r="AN218">
            <v>0.2</v>
          </cell>
          <cell r="AO218">
            <v>1</v>
          </cell>
          <cell r="AP218" t="str">
            <v>내선전공</v>
          </cell>
          <cell r="AQ218">
            <v>0.2</v>
          </cell>
          <cell r="BB218" t="str">
            <v>전 7-2</v>
          </cell>
        </row>
        <row r="219">
          <cell r="A219">
            <v>198</v>
          </cell>
          <cell r="B219" t="str">
            <v>OUTLET BOX</v>
          </cell>
          <cell r="C219" t="str">
            <v xml:space="preserve">S/W </v>
          </cell>
          <cell r="D219">
            <v>1</v>
          </cell>
          <cell r="E219" t="str">
            <v>EA</v>
          </cell>
          <cell r="F219">
            <v>50</v>
          </cell>
          <cell r="G219">
            <v>10219</v>
          </cell>
          <cell r="I219">
            <v>9605</v>
          </cell>
          <cell r="J219">
            <v>326</v>
          </cell>
          <cell r="K219">
            <v>326</v>
          </cell>
          <cell r="M219">
            <v>288</v>
          </cell>
          <cell r="AM219">
            <v>1</v>
          </cell>
          <cell r="AN219">
            <v>0.2</v>
          </cell>
          <cell r="AO219">
            <v>1</v>
          </cell>
          <cell r="AP219" t="str">
            <v>내선전공</v>
          </cell>
          <cell r="AQ219">
            <v>0.2</v>
          </cell>
          <cell r="BB219" t="str">
            <v>전 7-2</v>
          </cell>
        </row>
        <row r="220">
          <cell r="A220">
            <v>199</v>
          </cell>
          <cell r="B220" t="str">
            <v>PULL BOX</v>
          </cell>
          <cell r="C220" t="str">
            <v xml:space="preserve">100x100x50 </v>
          </cell>
          <cell r="D220">
            <v>1</v>
          </cell>
          <cell r="E220" t="str">
            <v>EA</v>
          </cell>
          <cell r="F220">
            <v>50</v>
          </cell>
          <cell r="G220">
            <v>33208</v>
          </cell>
          <cell r="I220">
            <v>31698</v>
          </cell>
          <cell r="J220">
            <v>560</v>
          </cell>
          <cell r="K220">
            <v>560</v>
          </cell>
          <cell r="M220">
            <v>950</v>
          </cell>
          <cell r="AM220">
            <v>1</v>
          </cell>
          <cell r="AN220">
            <v>0.66</v>
          </cell>
          <cell r="AO220">
            <v>1</v>
          </cell>
          <cell r="AP220" t="str">
            <v>내선전공</v>
          </cell>
          <cell r="AQ220">
            <v>0.66</v>
          </cell>
          <cell r="BB220" t="str">
            <v>전 7-3</v>
          </cell>
        </row>
        <row r="221">
          <cell r="A221">
            <v>200</v>
          </cell>
          <cell r="B221" t="str">
            <v>PULL BOX</v>
          </cell>
          <cell r="C221" t="str">
            <v xml:space="preserve">100x100x75 </v>
          </cell>
          <cell r="D221">
            <v>1</v>
          </cell>
          <cell r="E221" t="str">
            <v>EA</v>
          </cell>
          <cell r="F221">
            <v>50</v>
          </cell>
          <cell r="G221">
            <v>33376</v>
          </cell>
          <cell r="I221">
            <v>31698</v>
          </cell>
          <cell r="J221">
            <v>728</v>
          </cell>
          <cell r="K221">
            <v>728</v>
          </cell>
          <cell r="M221">
            <v>950</v>
          </cell>
          <cell r="AM221">
            <v>1</v>
          </cell>
          <cell r="AN221">
            <v>0.66</v>
          </cell>
          <cell r="AO221">
            <v>1</v>
          </cell>
          <cell r="AP221" t="str">
            <v>내선전공</v>
          </cell>
          <cell r="AQ221">
            <v>0.66</v>
          </cell>
          <cell r="BB221" t="str">
            <v>전 7-3</v>
          </cell>
        </row>
        <row r="222">
          <cell r="A222">
            <v>201</v>
          </cell>
          <cell r="B222" t="str">
            <v>PULL BOX</v>
          </cell>
          <cell r="C222" t="str">
            <v xml:space="preserve">100x100x100 </v>
          </cell>
          <cell r="D222">
            <v>1</v>
          </cell>
          <cell r="E222" t="str">
            <v>EA</v>
          </cell>
          <cell r="F222">
            <v>50</v>
          </cell>
          <cell r="G222">
            <v>33656</v>
          </cell>
          <cell r="I222">
            <v>31698</v>
          </cell>
          <cell r="J222">
            <v>1008</v>
          </cell>
          <cell r="K222">
            <v>1008</v>
          </cell>
          <cell r="M222">
            <v>950</v>
          </cell>
          <cell r="AM222">
            <v>1</v>
          </cell>
          <cell r="AN222">
            <v>0.66</v>
          </cell>
          <cell r="AO222">
            <v>1</v>
          </cell>
          <cell r="AP222" t="str">
            <v>내선전공</v>
          </cell>
          <cell r="AQ222">
            <v>0.66</v>
          </cell>
          <cell r="BB222" t="str">
            <v>전 7-3</v>
          </cell>
        </row>
        <row r="223">
          <cell r="A223">
            <v>202</v>
          </cell>
          <cell r="B223" t="str">
            <v>PULL BOX</v>
          </cell>
          <cell r="C223" t="str">
            <v xml:space="preserve">150X150X100 </v>
          </cell>
          <cell r="D223">
            <v>1</v>
          </cell>
          <cell r="E223" t="str">
            <v>EA</v>
          </cell>
          <cell r="F223">
            <v>50</v>
          </cell>
          <cell r="G223">
            <v>34016</v>
          </cell>
          <cell r="I223">
            <v>31698</v>
          </cell>
          <cell r="J223">
            <v>1368</v>
          </cell>
          <cell r="K223">
            <v>1368</v>
          </cell>
          <cell r="M223">
            <v>950</v>
          </cell>
          <cell r="AM223">
            <v>1</v>
          </cell>
          <cell r="AN223">
            <v>0.66</v>
          </cell>
          <cell r="AO223">
            <v>1</v>
          </cell>
          <cell r="AP223" t="str">
            <v>내선전공</v>
          </cell>
          <cell r="AQ223">
            <v>0.66</v>
          </cell>
          <cell r="BB223" t="str">
            <v>전 7-3</v>
          </cell>
        </row>
        <row r="224">
          <cell r="A224">
            <v>203</v>
          </cell>
          <cell r="B224" t="str">
            <v>PULL BOX</v>
          </cell>
          <cell r="C224" t="str">
            <v xml:space="preserve">150X150X150 </v>
          </cell>
          <cell r="D224">
            <v>1</v>
          </cell>
          <cell r="E224" t="str">
            <v>EA</v>
          </cell>
          <cell r="F224">
            <v>50</v>
          </cell>
          <cell r="G224">
            <v>34240</v>
          </cell>
          <cell r="I224">
            <v>31698</v>
          </cell>
          <cell r="J224">
            <v>1592</v>
          </cell>
          <cell r="K224">
            <v>1592</v>
          </cell>
          <cell r="M224">
            <v>950</v>
          </cell>
          <cell r="AM224">
            <v>1</v>
          </cell>
          <cell r="AN224">
            <v>0.66</v>
          </cell>
          <cell r="AO224">
            <v>1</v>
          </cell>
          <cell r="AP224" t="str">
            <v>내선전공</v>
          </cell>
          <cell r="AQ224">
            <v>0.66</v>
          </cell>
          <cell r="BB224" t="str">
            <v>전 7-3</v>
          </cell>
        </row>
        <row r="225">
          <cell r="A225">
            <v>204</v>
          </cell>
          <cell r="B225" t="str">
            <v>PULL BOX</v>
          </cell>
          <cell r="C225" t="str">
            <v xml:space="preserve">200X200X100 </v>
          </cell>
          <cell r="D225">
            <v>1</v>
          </cell>
          <cell r="E225" t="str">
            <v>EA</v>
          </cell>
          <cell r="F225">
            <v>50</v>
          </cell>
          <cell r="G225">
            <v>34656</v>
          </cell>
          <cell r="I225">
            <v>31698</v>
          </cell>
          <cell r="J225">
            <v>2008</v>
          </cell>
          <cell r="K225">
            <v>2008</v>
          </cell>
          <cell r="M225">
            <v>950</v>
          </cell>
          <cell r="AM225">
            <v>1</v>
          </cell>
          <cell r="AN225">
            <v>0.66</v>
          </cell>
          <cell r="AO225">
            <v>1</v>
          </cell>
          <cell r="AP225" t="str">
            <v>내선전공</v>
          </cell>
          <cell r="AQ225">
            <v>0.66</v>
          </cell>
          <cell r="BB225" t="str">
            <v>전 7-3</v>
          </cell>
        </row>
        <row r="226">
          <cell r="A226">
            <v>205</v>
          </cell>
          <cell r="B226" t="str">
            <v>PULL BOX</v>
          </cell>
          <cell r="C226" t="str">
            <v xml:space="preserve">200X200X200 </v>
          </cell>
          <cell r="D226">
            <v>1</v>
          </cell>
          <cell r="E226" t="str">
            <v>EA</v>
          </cell>
          <cell r="F226">
            <v>50</v>
          </cell>
          <cell r="G226">
            <v>35480</v>
          </cell>
          <cell r="I226">
            <v>31698</v>
          </cell>
          <cell r="J226">
            <v>2832</v>
          </cell>
          <cell r="K226">
            <v>2832</v>
          </cell>
          <cell r="M226">
            <v>950</v>
          </cell>
          <cell r="AM226">
            <v>1</v>
          </cell>
          <cell r="AN226">
            <v>0.66</v>
          </cell>
          <cell r="AO226">
            <v>1</v>
          </cell>
          <cell r="AP226" t="str">
            <v>내선전공</v>
          </cell>
          <cell r="AQ226">
            <v>0.66</v>
          </cell>
          <cell r="BB226" t="str">
            <v>전 7-3</v>
          </cell>
        </row>
        <row r="227">
          <cell r="A227">
            <v>206</v>
          </cell>
          <cell r="B227" t="str">
            <v>PULL BOX</v>
          </cell>
          <cell r="C227" t="str">
            <v xml:space="preserve">300X300X200 </v>
          </cell>
          <cell r="D227">
            <v>1</v>
          </cell>
          <cell r="E227" t="str">
            <v>EA</v>
          </cell>
          <cell r="F227">
            <v>50</v>
          </cell>
          <cell r="G227">
            <v>36848</v>
          </cell>
          <cell r="I227">
            <v>31698</v>
          </cell>
          <cell r="J227">
            <v>4200</v>
          </cell>
          <cell r="K227">
            <v>4200</v>
          </cell>
          <cell r="M227">
            <v>950</v>
          </cell>
          <cell r="AM227">
            <v>1</v>
          </cell>
          <cell r="AN227">
            <v>0.66</v>
          </cell>
          <cell r="AO227">
            <v>1</v>
          </cell>
          <cell r="AP227" t="str">
            <v>내선전공</v>
          </cell>
          <cell r="AQ227">
            <v>0.66</v>
          </cell>
          <cell r="BB227" t="str">
            <v>전 7-3</v>
          </cell>
        </row>
        <row r="228">
          <cell r="A228">
            <v>207</v>
          </cell>
          <cell r="B228" t="str">
            <v>PULL BOX</v>
          </cell>
          <cell r="C228" t="str">
            <v xml:space="preserve">300X300X300 </v>
          </cell>
          <cell r="D228">
            <v>1</v>
          </cell>
          <cell r="E228" t="str">
            <v>EA</v>
          </cell>
          <cell r="F228">
            <v>50</v>
          </cell>
          <cell r="G228">
            <v>36848</v>
          </cell>
          <cell r="I228">
            <v>31698</v>
          </cell>
          <cell r="J228">
            <v>4200</v>
          </cell>
          <cell r="K228">
            <v>4200</v>
          </cell>
          <cell r="M228">
            <v>950</v>
          </cell>
          <cell r="AM228">
            <v>1</v>
          </cell>
          <cell r="AN228">
            <v>0.66</v>
          </cell>
          <cell r="AO228">
            <v>1</v>
          </cell>
          <cell r="AP228" t="str">
            <v>내선전공</v>
          </cell>
          <cell r="AQ228">
            <v>0.66</v>
          </cell>
          <cell r="BB228" t="str">
            <v>전 7-3</v>
          </cell>
        </row>
        <row r="229">
          <cell r="A229">
            <v>208</v>
          </cell>
          <cell r="B229" t="str">
            <v>PULL BOX</v>
          </cell>
          <cell r="C229" t="str">
            <v xml:space="preserve">400X400X100 </v>
          </cell>
          <cell r="D229">
            <v>1</v>
          </cell>
          <cell r="E229" t="str">
            <v>EA</v>
          </cell>
          <cell r="F229">
            <v>50</v>
          </cell>
          <cell r="G229">
            <v>38528</v>
          </cell>
          <cell r="I229">
            <v>31698</v>
          </cell>
          <cell r="J229">
            <v>5880</v>
          </cell>
          <cell r="K229">
            <v>5880</v>
          </cell>
          <cell r="M229">
            <v>950</v>
          </cell>
          <cell r="AM229">
            <v>1</v>
          </cell>
          <cell r="AN229">
            <v>0.66</v>
          </cell>
          <cell r="AO229">
            <v>1</v>
          </cell>
          <cell r="AP229" t="str">
            <v>내선전공</v>
          </cell>
          <cell r="AQ229">
            <v>0.66</v>
          </cell>
          <cell r="BB229" t="str">
            <v>전 7-3</v>
          </cell>
        </row>
        <row r="230">
          <cell r="A230">
            <v>209</v>
          </cell>
          <cell r="B230" t="str">
            <v>PULL BOX</v>
          </cell>
          <cell r="C230" t="str">
            <v xml:space="preserve">300X300X300 </v>
          </cell>
          <cell r="D230">
            <v>1</v>
          </cell>
          <cell r="E230" t="str">
            <v>EA</v>
          </cell>
          <cell r="F230">
            <v>50</v>
          </cell>
          <cell r="G230">
            <v>37688</v>
          </cell>
          <cell r="I230">
            <v>31698</v>
          </cell>
          <cell r="J230">
            <v>5040</v>
          </cell>
          <cell r="K230">
            <v>5040</v>
          </cell>
          <cell r="M230">
            <v>950</v>
          </cell>
          <cell r="AM230">
            <v>1</v>
          </cell>
          <cell r="AN230">
            <v>0.66</v>
          </cell>
          <cell r="AO230">
            <v>1</v>
          </cell>
          <cell r="AP230" t="str">
            <v>내선전공</v>
          </cell>
          <cell r="AQ230">
            <v>0.66</v>
          </cell>
          <cell r="BB230" t="str">
            <v>전 7-3</v>
          </cell>
        </row>
        <row r="231">
          <cell r="A231">
            <v>210</v>
          </cell>
          <cell r="B231" t="str">
            <v>PULL BOX</v>
          </cell>
          <cell r="C231" t="str">
            <v xml:space="preserve">400X300X250 </v>
          </cell>
          <cell r="D231">
            <v>1</v>
          </cell>
          <cell r="E231" t="str">
            <v>EA</v>
          </cell>
          <cell r="F231">
            <v>50</v>
          </cell>
          <cell r="G231">
            <v>54834</v>
          </cell>
          <cell r="I231">
            <v>45626</v>
          </cell>
          <cell r="J231">
            <v>7840</v>
          </cell>
          <cell r="K231">
            <v>7840</v>
          </cell>
          <cell r="M231">
            <v>1368</v>
          </cell>
          <cell r="AM231">
            <v>1</v>
          </cell>
          <cell r="AN231">
            <v>0.95</v>
          </cell>
          <cell r="AO231">
            <v>1</v>
          </cell>
          <cell r="AP231" t="str">
            <v>내선전공</v>
          </cell>
          <cell r="AQ231">
            <v>0.95</v>
          </cell>
          <cell r="BB231" t="str">
            <v>전 7-3</v>
          </cell>
        </row>
        <row r="232">
          <cell r="A232">
            <v>211</v>
          </cell>
          <cell r="B232" t="str">
            <v>PULL BOX</v>
          </cell>
          <cell r="C232" t="str">
            <v xml:space="preserve">500X500X300 </v>
          </cell>
          <cell r="D232">
            <v>1</v>
          </cell>
          <cell r="E232" t="str">
            <v>EA</v>
          </cell>
          <cell r="F232">
            <v>50</v>
          </cell>
          <cell r="G232">
            <v>61162</v>
          </cell>
          <cell r="I232">
            <v>45626</v>
          </cell>
          <cell r="J232">
            <v>14168</v>
          </cell>
          <cell r="K232">
            <v>14168</v>
          </cell>
          <cell r="M232">
            <v>1368</v>
          </cell>
          <cell r="AM232">
            <v>1</v>
          </cell>
          <cell r="AN232">
            <v>0.95</v>
          </cell>
          <cell r="AO232">
            <v>1</v>
          </cell>
          <cell r="AP232" t="str">
            <v>내선전공</v>
          </cell>
          <cell r="AQ232">
            <v>0.95</v>
          </cell>
          <cell r="BB232" t="str">
            <v>전 7-3</v>
          </cell>
        </row>
        <row r="233">
          <cell r="A233">
            <v>212</v>
          </cell>
          <cell r="B233" t="str">
            <v>JOINT BOX</v>
          </cell>
          <cell r="C233" t="str">
            <v xml:space="preserve">100x100x54 </v>
          </cell>
          <cell r="D233">
            <v>1</v>
          </cell>
          <cell r="E233" t="str">
            <v>EA</v>
          </cell>
          <cell r="F233">
            <v>50</v>
          </cell>
          <cell r="G233">
            <v>15465</v>
          </cell>
          <cell r="I233">
            <v>13928</v>
          </cell>
          <cell r="J233">
            <v>1120</v>
          </cell>
          <cell r="K233">
            <v>1120</v>
          </cell>
          <cell r="M233">
            <v>417</v>
          </cell>
          <cell r="AM233">
            <v>1</v>
          </cell>
          <cell r="AN233">
            <v>0.28999999999999998</v>
          </cell>
          <cell r="AO233">
            <v>1</v>
          </cell>
          <cell r="AP233" t="str">
            <v>내선전공</v>
          </cell>
          <cell r="AQ233">
            <v>0.28999999999999998</v>
          </cell>
          <cell r="BB233" t="str">
            <v>전 7-2</v>
          </cell>
        </row>
        <row r="234">
          <cell r="A234">
            <v>213</v>
          </cell>
          <cell r="B234" t="str">
            <v>노출 BOX</v>
          </cell>
          <cell r="C234" t="str">
            <v xml:space="preserve">16mm </v>
          </cell>
          <cell r="D234">
            <v>1</v>
          </cell>
          <cell r="E234" t="str">
            <v>EA</v>
          </cell>
          <cell r="F234">
            <v>50</v>
          </cell>
          <cell r="G234">
            <v>16078</v>
          </cell>
          <cell r="I234">
            <v>13928</v>
          </cell>
          <cell r="J234">
            <v>1733</v>
          </cell>
          <cell r="K234">
            <v>1733</v>
          </cell>
          <cell r="M234">
            <v>417</v>
          </cell>
          <cell r="AM234">
            <v>1</v>
          </cell>
          <cell r="AN234">
            <v>0.28999999999999998</v>
          </cell>
          <cell r="AO234">
            <v>1</v>
          </cell>
          <cell r="AP234" t="str">
            <v>내선전공</v>
          </cell>
          <cell r="AQ234">
            <v>0.28999999999999998</v>
          </cell>
          <cell r="BB234" t="str">
            <v>전 7-2</v>
          </cell>
        </row>
        <row r="235">
          <cell r="A235">
            <v>214</v>
          </cell>
          <cell r="B235" t="str">
            <v>노출 BOX</v>
          </cell>
          <cell r="C235" t="str">
            <v>22mm 2방</v>
          </cell>
          <cell r="D235">
            <v>1</v>
          </cell>
          <cell r="E235" t="str">
            <v>EA</v>
          </cell>
          <cell r="F235">
            <v>50</v>
          </cell>
          <cell r="G235">
            <v>16317</v>
          </cell>
          <cell r="I235">
            <v>13928</v>
          </cell>
          <cell r="J235">
            <v>1972</v>
          </cell>
          <cell r="K235">
            <v>1972</v>
          </cell>
          <cell r="M235">
            <v>417</v>
          </cell>
          <cell r="AM235">
            <v>1</v>
          </cell>
          <cell r="AN235">
            <v>0.28999999999999998</v>
          </cell>
          <cell r="AO235">
            <v>1</v>
          </cell>
          <cell r="AP235" t="str">
            <v>내선전공</v>
          </cell>
          <cell r="AQ235">
            <v>0.28999999999999998</v>
          </cell>
          <cell r="BB235" t="str">
            <v>전 7-2</v>
          </cell>
        </row>
        <row r="236">
          <cell r="A236">
            <v>215</v>
          </cell>
          <cell r="B236" t="str">
            <v>CABLE TRAY</v>
          </cell>
          <cell r="C236" t="str">
            <v xml:space="preserve">100W </v>
          </cell>
          <cell r="D236">
            <v>1</v>
          </cell>
          <cell r="E236" t="str">
            <v>m</v>
          </cell>
          <cell r="F236">
            <v>50</v>
          </cell>
          <cell r="G236">
            <v>19490</v>
          </cell>
          <cell r="I236">
            <v>10806</v>
          </cell>
          <cell r="J236">
            <v>8360</v>
          </cell>
          <cell r="K236">
            <v>8360</v>
          </cell>
          <cell r="M236">
            <v>324</v>
          </cell>
          <cell r="AM236">
            <v>1</v>
          </cell>
          <cell r="AN236">
            <v>0.22500000000000001</v>
          </cell>
          <cell r="AO236">
            <v>1</v>
          </cell>
          <cell r="AP236" t="str">
            <v>내선전공</v>
          </cell>
          <cell r="AQ236">
            <v>0.22500000000000001</v>
          </cell>
          <cell r="BB236" t="str">
            <v>전 7-20</v>
          </cell>
        </row>
        <row r="237">
          <cell r="A237">
            <v>216</v>
          </cell>
          <cell r="B237" t="str">
            <v>CABLE TRAY</v>
          </cell>
          <cell r="C237" t="str">
            <v xml:space="preserve">200W </v>
          </cell>
          <cell r="D237">
            <v>1</v>
          </cell>
          <cell r="E237" t="str">
            <v>m</v>
          </cell>
          <cell r="F237">
            <v>50</v>
          </cell>
          <cell r="G237">
            <v>19690</v>
          </cell>
          <cell r="I237">
            <v>10806</v>
          </cell>
          <cell r="J237">
            <v>8560</v>
          </cell>
          <cell r="K237">
            <v>8560</v>
          </cell>
          <cell r="M237">
            <v>324</v>
          </cell>
          <cell r="AM237">
            <v>1</v>
          </cell>
          <cell r="AN237">
            <v>0.22500000000000001</v>
          </cell>
          <cell r="AO237">
            <v>1</v>
          </cell>
          <cell r="AP237" t="str">
            <v>내선전공</v>
          </cell>
          <cell r="AQ237">
            <v>0.22500000000000001</v>
          </cell>
          <cell r="BB237" t="str">
            <v>전 7-20</v>
          </cell>
        </row>
        <row r="238">
          <cell r="A238">
            <v>217</v>
          </cell>
          <cell r="B238" t="str">
            <v>CABLE TRAY</v>
          </cell>
          <cell r="C238" t="str">
            <v xml:space="preserve">300W </v>
          </cell>
          <cell r="D238">
            <v>1</v>
          </cell>
          <cell r="E238" t="str">
            <v>m</v>
          </cell>
          <cell r="F238">
            <v>50</v>
          </cell>
          <cell r="G238">
            <v>23297</v>
          </cell>
          <cell r="I238">
            <v>13687</v>
          </cell>
          <cell r="J238">
            <v>9200</v>
          </cell>
          <cell r="K238">
            <v>9200</v>
          </cell>
          <cell r="M238">
            <v>410</v>
          </cell>
          <cell r="AM238">
            <v>1</v>
          </cell>
          <cell r="AN238">
            <v>0.28499999999999998</v>
          </cell>
          <cell r="AO238">
            <v>1</v>
          </cell>
          <cell r="AP238" t="str">
            <v>내선전공</v>
          </cell>
          <cell r="AQ238">
            <v>0.28499999999999998</v>
          </cell>
          <cell r="BB238" t="str">
            <v>전 7-20</v>
          </cell>
        </row>
        <row r="239">
          <cell r="A239">
            <v>218</v>
          </cell>
          <cell r="B239" t="str">
            <v>CABLE TRAY</v>
          </cell>
          <cell r="C239" t="str">
            <v xml:space="preserve">400W </v>
          </cell>
          <cell r="D239">
            <v>1</v>
          </cell>
          <cell r="E239" t="str">
            <v>m</v>
          </cell>
          <cell r="F239">
            <v>50</v>
          </cell>
          <cell r="G239">
            <v>26651</v>
          </cell>
          <cell r="I239">
            <v>16089</v>
          </cell>
          <cell r="J239">
            <v>10080</v>
          </cell>
          <cell r="K239">
            <v>10080</v>
          </cell>
          <cell r="M239">
            <v>482</v>
          </cell>
          <cell r="AM239">
            <v>1</v>
          </cell>
          <cell r="AN239">
            <v>0.33500000000000002</v>
          </cell>
          <cell r="AO239">
            <v>1</v>
          </cell>
          <cell r="AP239" t="str">
            <v>내선전공</v>
          </cell>
          <cell r="AQ239">
            <v>0.33500000000000002</v>
          </cell>
          <cell r="BB239" t="str">
            <v>전 7-20</v>
          </cell>
        </row>
        <row r="240">
          <cell r="A240">
            <v>219</v>
          </cell>
          <cell r="B240" t="str">
            <v>CABLE TRAY</v>
          </cell>
          <cell r="C240" t="str">
            <v xml:space="preserve">450W </v>
          </cell>
          <cell r="D240">
            <v>1</v>
          </cell>
          <cell r="E240" t="str">
            <v>m</v>
          </cell>
          <cell r="F240">
            <v>50</v>
          </cell>
          <cell r="G240">
            <v>34869</v>
          </cell>
          <cell r="I240">
            <v>21372</v>
          </cell>
          <cell r="J240">
            <v>12856</v>
          </cell>
          <cell r="K240">
            <v>12856</v>
          </cell>
          <cell r="M240">
            <v>641</v>
          </cell>
          <cell r="AM240">
            <v>1</v>
          </cell>
          <cell r="AN240">
            <v>0.44500000000000001</v>
          </cell>
          <cell r="AO240">
            <v>1</v>
          </cell>
          <cell r="AP240" t="str">
            <v>내선전공</v>
          </cell>
          <cell r="AQ240">
            <v>0.44500000000000001</v>
          </cell>
          <cell r="BB240" t="str">
            <v>전 7-20</v>
          </cell>
        </row>
        <row r="241">
          <cell r="A241">
            <v>220</v>
          </cell>
          <cell r="B241" t="str">
            <v>CABLE TRAY</v>
          </cell>
          <cell r="C241" t="str">
            <v xml:space="preserve">500W </v>
          </cell>
          <cell r="D241">
            <v>1</v>
          </cell>
          <cell r="E241" t="str">
            <v>m</v>
          </cell>
          <cell r="F241">
            <v>50</v>
          </cell>
          <cell r="G241">
            <v>22013</v>
          </cell>
          <cell r="I241">
            <v>21372</v>
          </cell>
          <cell r="J241">
            <v>0</v>
          </cell>
          <cell r="K241">
            <v>0</v>
          </cell>
          <cell r="M241">
            <v>641</v>
          </cell>
          <cell r="AM241">
            <v>1</v>
          </cell>
          <cell r="AN241">
            <v>0.44500000000000001</v>
          </cell>
          <cell r="AO241">
            <v>1</v>
          </cell>
          <cell r="AP241" t="str">
            <v>내선전공</v>
          </cell>
          <cell r="AQ241">
            <v>0.44500000000000001</v>
          </cell>
          <cell r="BB241" t="str">
            <v>전 7-20</v>
          </cell>
        </row>
        <row r="242">
          <cell r="A242">
            <v>221</v>
          </cell>
          <cell r="B242" t="str">
            <v>CABLE TRAY</v>
          </cell>
          <cell r="C242" t="str">
            <v xml:space="preserve">600W </v>
          </cell>
          <cell r="D242">
            <v>1</v>
          </cell>
          <cell r="E242" t="str">
            <v>m</v>
          </cell>
          <cell r="F242">
            <v>50</v>
          </cell>
          <cell r="G242">
            <v>36683</v>
          </cell>
          <cell r="I242">
            <v>24974</v>
          </cell>
          <cell r="J242">
            <v>10960</v>
          </cell>
          <cell r="K242">
            <v>10960</v>
          </cell>
          <cell r="M242">
            <v>749</v>
          </cell>
          <cell r="AM242">
            <v>1</v>
          </cell>
          <cell r="AN242">
            <v>0.52</v>
          </cell>
          <cell r="AO242">
            <v>1</v>
          </cell>
          <cell r="AP242" t="str">
            <v>내선전공</v>
          </cell>
          <cell r="AQ242">
            <v>0.52</v>
          </cell>
          <cell r="BB242" t="str">
            <v>전 7-20</v>
          </cell>
        </row>
        <row r="243">
          <cell r="A243">
            <v>222</v>
          </cell>
          <cell r="B243" t="str">
            <v>접지봉</v>
          </cell>
          <cell r="C243" t="str">
            <v xml:space="preserve">φ12 x 1000 </v>
          </cell>
          <cell r="D243">
            <v>1</v>
          </cell>
          <cell r="E243" t="str">
            <v>EA</v>
          </cell>
          <cell r="F243">
            <v>50</v>
          </cell>
          <cell r="G243">
            <v>14614</v>
          </cell>
          <cell r="I243">
            <v>12791</v>
          </cell>
          <cell r="J243">
            <v>1440</v>
          </cell>
          <cell r="K243">
            <v>1440</v>
          </cell>
          <cell r="M243">
            <v>383</v>
          </cell>
          <cell r="AM243">
            <v>2</v>
          </cell>
          <cell r="AN243">
            <v>0.30000000000000004</v>
          </cell>
          <cell r="AO243">
            <v>1</v>
          </cell>
          <cell r="AP243" t="str">
            <v>내선전공</v>
          </cell>
          <cell r="AQ243">
            <v>0.2</v>
          </cell>
          <cell r="AR243" t="str">
            <v>보통인부</v>
          </cell>
          <cell r="AS243">
            <v>0.1</v>
          </cell>
          <cell r="BB243" t="str">
            <v>전 3-76</v>
          </cell>
        </row>
        <row r="244">
          <cell r="A244">
            <v>223</v>
          </cell>
          <cell r="B244" t="str">
            <v>접지봉</v>
          </cell>
          <cell r="C244" t="str">
            <v xml:space="preserve">φ14 x 1000 </v>
          </cell>
          <cell r="D244">
            <v>1</v>
          </cell>
          <cell r="E244" t="str">
            <v>EA</v>
          </cell>
          <cell r="F244">
            <v>50</v>
          </cell>
          <cell r="G244">
            <v>15574</v>
          </cell>
          <cell r="I244">
            <v>12791</v>
          </cell>
          <cell r="J244">
            <v>2400</v>
          </cell>
          <cell r="K244">
            <v>2400</v>
          </cell>
          <cell r="M244">
            <v>383</v>
          </cell>
          <cell r="AM244">
            <v>2</v>
          </cell>
          <cell r="AN244">
            <v>0.30000000000000004</v>
          </cell>
          <cell r="AO244">
            <v>1</v>
          </cell>
          <cell r="AP244" t="str">
            <v>내선전공</v>
          </cell>
          <cell r="AQ244">
            <v>0.2</v>
          </cell>
          <cell r="AR244" t="str">
            <v>보통인부</v>
          </cell>
          <cell r="AS244">
            <v>0.1</v>
          </cell>
          <cell r="BB244" t="str">
            <v>전 3-76</v>
          </cell>
        </row>
        <row r="245">
          <cell r="A245">
            <v>224</v>
          </cell>
          <cell r="B245" t="str">
            <v>접지봉</v>
          </cell>
          <cell r="C245" t="str">
            <v xml:space="preserve">φ18 x 2400 </v>
          </cell>
          <cell r="D245">
            <v>1</v>
          </cell>
          <cell r="E245" t="str">
            <v>EA</v>
          </cell>
          <cell r="F245">
            <v>50</v>
          </cell>
          <cell r="G245">
            <v>17398</v>
          </cell>
          <cell r="I245">
            <v>12791</v>
          </cell>
          <cell r="J245">
            <v>4224</v>
          </cell>
          <cell r="K245">
            <v>4224</v>
          </cell>
          <cell r="M245">
            <v>383</v>
          </cell>
          <cell r="AM245">
            <v>2</v>
          </cell>
          <cell r="AN245">
            <v>0.30000000000000004</v>
          </cell>
          <cell r="AO245">
            <v>1</v>
          </cell>
          <cell r="AP245" t="str">
            <v>내선전공</v>
          </cell>
          <cell r="AQ245">
            <v>0.2</v>
          </cell>
          <cell r="AR245" t="str">
            <v>보통인부</v>
          </cell>
          <cell r="AS245">
            <v>0.1</v>
          </cell>
          <cell r="BB245" t="str">
            <v>전 3-76</v>
          </cell>
        </row>
        <row r="246">
          <cell r="A246">
            <v>225</v>
          </cell>
          <cell r="B246" t="str">
            <v>접지 크램프</v>
          </cell>
          <cell r="C246" t="str">
            <v xml:space="preserve"> </v>
          </cell>
          <cell r="D246">
            <v>1</v>
          </cell>
          <cell r="E246" t="str">
            <v>EA</v>
          </cell>
          <cell r="F246">
            <v>50</v>
          </cell>
          <cell r="G246">
            <v>10104</v>
          </cell>
          <cell r="I246">
            <v>8645</v>
          </cell>
          <cell r="J246">
            <v>1200</v>
          </cell>
          <cell r="K246">
            <v>1200</v>
          </cell>
          <cell r="M246">
            <v>259</v>
          </cell>
          <cell r="AM246">
            <v>1</v>
          </cell>
          <cell r="AN246">
            <v>0.18</v>
          </cell>
          <cell r="AO246">
            <v>1</v>
          </cell>
          <cell r="AP246" t="str">
            <v>내선전공</v>
          </cell>
          <cell r="AQ246">
            <v>0.18</v>
          </cell>
          <cell r="BB246" t="str">
            <v>전 3-76</v>
          </cell>
        </row>
        <row r="247">
          <cell r="A247">
            <v>226</v>
          </cell>
          <cell r="B247" t="str">
            <v>피뢰침</v>
          </cell>
          <cell r="C247" t="str">
            <v xml:space="preserve">대 </v>
          </cell>
          <cell r="D247">
            <v>1</v>
          </cell>
          <cell r="E247" t="str">
            <v>EA</v>
          </cell>
          <cell r="F247">
            <v>50</v>
          </cell>
          <cell r="G247">
            <v>81403</v>
          </cell>
          <cell r="I247">
            <v>72042</v>
          </cell>
          <cell r="J247">
            <v>7200</v>
          </cell>
          <cell r="K247">
            <v>7200</v>
          </cell>
          <cell r="M247">
            <v>2161</v>
          </cell>
          <cell r="AM247">
            <v>1</v>
          </cell>
          <cell r="AN247">
            <v>1.5</v>
          </cell>
          <cell r="AO247">
            <v>1</v>
          </cell>
          <cell r="AP247" t="str">
            <v>내선전공</v>
          </cell>
          <cell r="AQ247">
            <v>1.5</v>
          </cell>
          <cell r="BB247" t="str">
            <v>전 5-31</v>
          </cell>
        </row>
        <row r="248">
          <cell r="A248">
            <v>227</v>
          </cell>
          <cell r="B248" t="str">
            <v xml:space="preserve">접지 테스트 박스 </v>
          </cell>
          <cell r="C248" t="str">
            <v>1 P STS</v>
          </cell>
          <cell r="D248">
            <v>1</v>
          </cell>
          <cell r="E248" t="str">
            <v>EA</v>
          </cell>
          <cell r="F248">
            <v>50</v>
          </cell>
          <cell r="G248">
            <v>88648</v>
          </cell>
          <cell r="I248">
            <v>31698</v>
          </cell>
          <cell r="J248">
            <v>56000</v>
          </cell>
          <cell r="K248">
            <v>56000</v>
          </cell>
          <cell r="M248">
            <v>950</v>
          </cell>
          <cell r="AM248">
            <v>1</v>
          </cell>
          <cell r="AN248">
            <v>0.66</v>
          </cell>
          <cell r="AO248">
            <v>1</v>
          </cell>
          <cell r="AP248" t="str">
            <v>내선전공</v>
          </cell>
          <cell r="AQ248">
            <v>0.66</v>
          </cell>
          <cell r="BB248" t="str">
            <v>전 7-3</v>
          </cell>
        </row>
        <row r="249">
          <cell r="A249">
            <v>228</v>
          </cell>
          <cell r="B249" t="str">
            <v xml:space="preserve">접지 테스트 박스 </v>
          </cell>
          <cell r="C249" t="str">
            <v>2 P STS</v>
          </cell>
          <cell r="D249">
            <v>1</v>
          </cell>
          <cell r="E249" t="str">
            <v>EA</v>
          </cell>
          <cell r="F249">
            <v>50</v>
          </cell>
          <cell r="G249">
            <v>96648</v>
          </cell>
          <cell r="I249">
            <v>31698</v>
          </cell>
          <cell r="J249">
            <v>64000</v>
          </cell>
          <cell r="K249">
            <v>64000</v>
          </cell>
          <cell r="M249">
            <v>950</v>
          </cell>
          <cell r="AM249">
            <v>1</v>
          </cell>
          <cell r="AN249">
            <v>0.66</v>
          </cell>
          <cell r="AO249">
            <v>1</v>
          </cell>
          <cell r="AP249" t="str">
            <v>내선전공</v>
          </cell>
          <cell r="AQ249">
            <v>0.66</v>
          </cell>
          <cell r="BB249" t="str">
            <v>전 7-3</v>
          </cell>
        </row>
        <row r="250">
          <cell r="A250">
            <v>229</v>
          </cell>
          <cell r="B250" t="str">
            <v xml:space="preserve">접지 테스트 박스 </v>
          </cell>
          <cell r="C250" t="str">
            <v>4 P STS</v>
          </cell>
          <cell r="D250">
            <v>1</v>
          </cell>
          <cell r="E250" t="str">
            <v>EA</v>
          </cell>
          <cell r="F250">
            <v>50</v>
          </cell>
          <cell r="G250">
            <v>128648</v>
          </cell>
          <cell r="I250">
            <v>31698</v>
          </cell>
          <cell r="J250">
            <v>96000</v>
          </cell>
          <cell r="K250">
            <v>96000</v>
          </cell>
          <cell r="M250">
            <v>950</v>
          </cell>
          <cell r="AM250">
            <v>1</v>
          </cell>
          <cell r="AN250">
            <v>0.66</v>
          </cell>
          <cell r="AO250">
            <v>1</v>
          </cell>
          <cell r="AP250" t="str">
            <v>내선전공</v>
          </cell>
          <cell r="AQ250">
            <v>0.66</v>
          </cell>
          <cell r="BB250" t="str">
            <v>전 7-3</v>
          </cell>
        </row>
        <row r="251">
          <cell r="A251">
            <v>230</v>
          </cell>
          <cell r="B251" t="str">
            <v xml:space="preserve">접지 테스트 박스 </v>
          </cell>
          <cell r="C251" t="str">
            <v>5 P STS</v>
          </cell>
          <cell r="D251">
            <v>1</v>
          </cell>
          <cell r="E251" t="str">
            <v>EA</v>
          </cell>
          <cell r="F251">
            <v>50</v>
          </cell>
          <cell r="G251">
            <v>144648</v>
          </cell>
          <cell r="I251">
            <v>31698</v>
          </cell>
          <cell r="J251">
            <v>112000</v>
          </cell>
          <cell r="K251">
            <v>112000</v>
          </cell>
          <cell r="M251">
            <v>950</v>
          </cell>
          <cell r="AM251">
            <v>1</v>
          </cell>
          <cell r="AN251">
            <v>0.66</v>
          </cell>
          <cell r="AO251">
            <v>1</v>
          </cell>
          <cell r="AP251" t="str">
            <v>내선전공</v>
          </cell>
          <cell r="AQ251">
            <v>0.66</v>
          </cell>
          <cell r="BB251" t="str">
            <v>전 7-3</v>
          </cell>
        </row>
        <row r="252">
          <cell r="A252">
            <v>231</v>
          </cell>
          <cell r="B252" t="str">
            <v>1로스위치</v>
          </cell>
          <cell r="C252" t="str">
            <v xml:space="preserve">1구 </v>
          </cell>
          <cell r="D252">
            <v>1</v>
          </cell>
          <cell r="E252" t="str">
            <v>EA</v>
          </cell>
          <cell r="F252">
            <v>50</v>
          </cell>
          <cell r="G252">
            <v>4002</v>
          </cell>
          <cell r="I252">
            <v>3121</v>
          </cell>
          <cell r="J252">
            <v>788</v>
          </cell>
          <cell r="K252">
            <v>788</v>
          </cell>
          <cell r="M252">
            <v>93</v>
          </cell>
          <cell r="AM252">
            <v>1</v>
          </cell>
          <cell r="AN252">
            <v>6.5000000000000002E-2</v>
          </cell>
          <cell r="AO252">
            <v>1</v>
          </cell>
          <cell r="AP252" t="str">
            <v>내선전공</v>
          </cell>
          <cell r="AQ252">
            <v>6.5000000000000002E-2</v>
          </cell>
          <cell r="BB252" t="str">
            <v>전 7-14</v>
          </cell>
        </row>
        <row r="253">
          <cell r="A253">
            <v>232</v>
          </cell>
          <cell r="B253" t="str">
            <v>1로스위치</v>
          </cell>
          <cell r="C253" t="str">
            <v xml:space="preserve">2구 </v>
          </cell>
          <cell r="D253">
            <v>1</v>
          </cell>
          <cell r="E253" t="str">
            <v>EA</v>
          </cell>
          <cell r="F253">
            <v>50</v>
          </cell>
          <cell r="G253">
            <v>6013</v>
          </cell>
          <cell r="I253">
            <v>4495</v>
          </cell>
          <cell r="J253">
            <v>1384</v>
          </cell>
          <cell r="K253">
            <v>1384</v>
          </cell>
          <cell r="M253">
            <v>134</v>
          </cell>
          <cell r="AM253">
            <v>1</v>
          </cell>
          <cell r="AN253">
            <v>7.8E-2</v>
          </cell>
          <cell r="AO253">
            <v>1.2</v>
          </cell>
          <cell r="AP253" t="str">
            <v>내선전공</v>
          </cell>
          <cell r="AQ253">
            <v>7.8E-2</v>
          </cell>
          <cell r="BB253" t="str">
            <v>전 7-14</v>
          </cell>
        </row>
        <row r="254">
          <cell r="A254">
            <v>233</v>
          </cell>
          <cell r="B254" t="str">
            <v>1로스위치</v>
          </cell>
          <cell r="C254" t="str">
            <v xml:space="preserve">3구 </v>
          </cell>
          <cell r="D254">
            <v>1</v>
          </cell>
          <cell r="E254" t="str">
            <v>EA</v>
          </cell>
          <cell r="F254">
            <v>50</v>
          </cell>
          <cell r="G254">
            <v>8281</v>
          </cell>
          <cell r="I254">
            <v>6118</v>
          </cell>
          <cell r="J254">
            <v>1980</v>
          </cell>
          <cell r="K254">
            <v>1980</v>
          </cell>
          <cell r="M254">
            <v>183</v>
          </cell>
          <cell r="AM254">
            <v>1</v>
          </cell>
          <cell r="AN254">
            <v>9.0999999999999998E-2</v>
          </cell>
          <cell r="AO254">
            <v>1.4</v>
          </cell>
          <cell r="AP254" t="str">
            <v>내선전공</v>
          </cell>
          <cell r="AQ254">
            <v>9.0999999999999998E-2</v>
          </cell>
          <cell r="BB254" t="str">
            <v>전 7-14</v>
          </cell>
        </row>
        <row r="255">
          <cell r="A255">
            <v>234</v>
          </cell>
          <cell r="B255" t="str">
            <v>1로스위치</v>
          </cell>
          <cell r="C255" t="str">
            <v xml:space="preserve">4구 </v>
          </cell>
          <cell r="D255">
            <v>1</v>
          </cell>
          <cell r="E255" t="str">
            <v>EA</v>
          </cell>
          <cell r="F255">
            <v>50</v>
          </cell>
          <cell r="G255">
            <v>10950</v>
          </cell>
          <cell r="I255">
            <v>7991</v>
          </cell>
          <cell r="J255">
            <v>2720</v>
          </cell>
          <cell r="K255">
            <v>2720</v>
          </cell>
          <cell r="M255">
            <v>239</v>
          </cell>
          <cell r="AM255">
            <v>1</v>
          </cell>
          <cell r="AN255">
            <v>0.10400000000000001</v>
          </cell>
          <cell r="AO255">
            <v>1.6</v>
          </cell>
          <cell r="AP255" t="str">
            <v>내선전공</v>
          </cell>
          <cell r="AQ255">
            <v>0.10400000000000001</v>
          </cell>
          <cell r="BB255" t="str">
            <v>전 7-14</v>
          </cell>
        </row>
        <row r="256">
          <cell r="A256">
            <v>235</v>
          </cell>
          <cell r="B256" t="str">
            <v>1로스위치</v>
          </cell>
          <cell r="C256" t="str">
            <v xml:space="preserve">5구 </v>
          </cell>
          <cell r="D256">
            <v>1</v>
          </cell>
          <cell r="E256" t="str">
            <v>EA</v>
          </cell>
          <cell r="F256">
            <v>50</v>
          </cell>
          <cell r="G256">
            <v>13777</v>
          </cell>
          <cell r="I256">
            <v>10114</v>
          </cell>
          <cell r="J256">
            <v>3360</v>
          </cell>
          <cell r="K256">
            <v>3360</v>
          </cell>
          <cell r="M256">
            <v>303</v>
          </cell>
          <cell r="AM256">
            <v>1</v>
          </cell>
          <cell r="AN256">
            <v>0.11700000000000001</v>
          </cell>
          <cell r="AO256">
            <v>1.8</v>
          </cell>
          <cell r="AP256" t="str">
            <v>내선전공</v>
          </cell>
          <cell r="AQ256">
            <v>0.11700000000000001</v>
          </cell>
          <cell r="BB256" t="str">
            <v>전 7-14</v>
          </cell>
        </row>
        <row r="257">
          <cell r="A257">
            <v>236</v>
          </cell>
          <cell r="B257" t="str">
            <v>1로스위치</v>
          </cell>
          <cell r="C257" t="str">
            <v xml:space="preserve">6구 </v>
          </cell>
          <cell r="D257">
            <v>1</v>
          </cell>
          <cell r="E257" t="str">
            <v>EA</v>
          </cell>
          <cell r="F257">
            <v>50</v>
          </cell>
          <cell r="G257">
            <v>16861</v>
          </cell>
          <cell r="I257">
            <v>12487</v>
          </cell>
          <cell r="J257">
            <v>4000</v>
          </cell>
          <cell r="K257">
            <v>4000</v>
          </cell>
          <cell r="M257">
            <v>374</v>
          </cell>
          <cell r="AM257">
            <v>1</v>
          </cell>
          <cell r="AN257">
            <v>0.13</v>
          </cell>
          <cell r="AO257">
            <v>2</v>
          </cell>
          <cell r="AP257" t="str">
            <v>내선전공</v>
          </cell>
          <cell r="AQ257">
            <v>0.13</v>
          </cell>
          <cell r="BB257" t="str">
            <v>전 7-14</v>
          </cell>
        </row>
        <row r="258">
          <cell r="A258">
            <v>237</v>
          </cell>
          <cell r="B258" t="str">
            <v>3로스위치</v>
          </cell>
          <cell r="C258" t="str">
            <v xml:space="preserve">1구 </v>
          </cell>
          <cell r="D258">
            <v>1</v>
          </cell>
          <cell r="E258" t="str">
            <v>EA</v>
          </cell>
          <cell r="F258">
            <v>50</v>
          </cell>
          <cell r="G258">
            <v>5092</v>
          </cell>
          <cell r="I258">
            <v>4082</v>
          </cell>
          <cell r="J258">
            <v>888</v>
          </cell>
          <cell r="K258">
            <v>888</v>
          </cell>
          <cell r="M258">
            <v>122</v>
          </cell>
          <cell r="AM258">
            <v>1</v>
          </cell>
          <cell r="AN258">
            <v>8.5000000000000006E-2</v>
          </cell>
          <cell r="AO258">
            <v>1</v>
          </cell>
          <cell r="AP258" t="str">
            <v>내선전공</v>
          </cell>
          <cell r="AQ258">
            <v>8.5000000000000006E-2</v>
          </cell>
          <cell r="BB258" t="str">
            <v>전 7-14</v>
          </cell>
        </row>
        <row r="259">
          <cell r="A259">
            <v>238</v>
          </cell>
          <cell r="B259" t="str">
            <v>3로스위치</v>
          </cell>
          <cell r="C259" t="str">
            <v xml:space="preserve">2구 </v>
          </cell>
          <cell r="D259">
            <v>1</v>
          </cell>
          <cell r="E259" t="str">
            <v>EA</v>
          </cell>
          <cell r="F259">
            <v>50</v>
          </cell>
          <cell r="G259">
            <v>7638</v>
          </cell>
          <cell r="I259">
            <v>5878</v>
          </cell>
          <cell r="J259">
            <v>1584</v>
          </cell>
          <cell r="K259">
            <v>1584</v>
          </cell>
          <cell r="M259">
            <v>176</v>
          </cell>
          <cell r="AM259">
            <v>1</v>
          </cell>
          <cell r="AN259">
            <v>0.10200000000000001</v>
          </cell>
          <cell r="AO259">
            <v>1.2</v>
          </cell>
          <cell r="AP259" t="str">
            <v>내선전공</v>
          </cell>
          <cell r="AQ259">
            <v>0.10200000000000001</v>
          </cell>
          <cell r="BB259" t="str">
            <v>전 7-14</v>
          </cell>
        </row>
        <row r="260">
          <cell r="A260">
            <v>239</v>
          </cell>
          <cell r="B260" t="str">
            <v>3로스위치</v>
          </cell>
          <cell r="C260" t="str">
            <v xml:space="preserve">3구 </v>
          </cell>
          <cell r="D260">
            <v>1</v>
          </cell>
          <cell r="E260" t="str">
            <v>EA</v>
          </cell>
          <cell r="F260">
            <v>50</v>
          </cell>
          <cell r="G260">
            <v>10521</v>
          </cell>
          <cell r="I260">
            <v>8001</v>
          </cell>
          <cell r="J260">
            <v>2280</v>
          </cell>
          <cell r="K260">
            <v>2280</v>
          </cell>
          <cell r="M260">
            <v>240</v>
          </cell>
          <cell r="AM260">
            <v>1</v>
          </cell>
          <cell r="AN260">
            <v>0.11899999999999999</v>
          </cell>
          <cell r="AO260">
            <v>1.4</v>
          </cell>
          <cell r="AP260" t="str">
            <v>내선전공</v>
          </cell>
          <cell r="AQ260">
            <v>0.11899999999999999</v>
          </cell>
          <cell r="BB260" t="str">
            <v>전 7-14</v>
          </cell>
        </row>
        <row r="261">
          <cell r="A261">
            <v>240</v>
          </cell>
          <cell r="B261" t="str">
            <v>3로스위치</v>
          </cell>
          <cell r="C261" t="str">
            <v xml:space="preserve">1구 (방우) </v>
          </cell>
          <cell r="D261">
            <v>1</v>
          </cell>
          <cell r="E261" t="str">
            <v>EA</v>
          </cell>
          <cell r="F261">
            <v>50</v>
          </cell>
          <cell r="G261">
            <v>5788</v>
          </cell>
          <cell r="I261">
            <v>4082</v>
          </cell>
          <cell r="J261">
            <v>1584</v>
          </cell>
          <cell r="K261">
            <v>1584</v>
          </cell>
          <cell r="M261">
            <v>122</v>
          </cell>
          <cell r="AM261">
            <v>1</v>
          </cell>
          <cell r="AN261">
            <v>8.5000000000000006E-2</v>
          </cell>
          <cell r="AO261">
            <v>1</v>
          </cell>
          <cell r="AP261" t="str">
            <v>내선전공</v>
          </cell>
          <cell r="AQ261">
            <v>8.5000000000000006E-2</v>
          </cell>
          <cell r="BB261" t="str">
            <v>전 7-14</v>
          </cell>
        </row>
        <row r="262">
          <cell r="A262">
            <v>241</v>
          </cell>
          <cell r="B262" t="str">
            <v>콘센트 접지</v>
          </cell>
          <cell r="C262" t="str">
            <v xml:space="preserve">1구 </v>
          </cell>
          <cell r="D262">
            <v>1</v>
          </cell>
          <cell r="E262" t="str">
            <v>EA</v>
          </cell>
          <cell r="F262">
            <v>50</v>
          </cell>
          <cell r="G262">
            <v>4653</v>
          </cell>
          <cell r="I262">
            <v>3842</v>
          </cell>
          <cell r="J262">
            <v>696</v>
          </cell>
          <cell r="K262">
            <v>696</v>
          </cell>
          <cell r="M262">
            <v>115</v>
          </cell>
          <cell r="AM262">
            <v>1</v>
          </cell>
          <cell r="AN262">
            <v>0.08</v>
          </cell>
          <cell r="AO262">
            <v>1</v>
          </cell>
          <cell r="AP262" t="str">
            <v>내선전공</v>
          </cell>
          <cell r="AQ262">
            <v>0.08</v>
          </cell>
          <cell r="BB262" t="str">
            <v>전 7-14</v>
          </cell>
        </row>
        <row r="263">
          <cell r="A263">
            <v>242</v>
          </cell>
          <cell r="B263" t="str">
            <v>콘센트 접지</v>
          </cell>
          <cell r="C263" t="str">
            <v xml:space="preserve">2구 </v>
          </cell>
          <cell r="D263">
            <v>1</v>
          </cell>
          <cell r="E263" t="str">
            <v>EA</v>
          </cell>
          <cell r="F263">
            <v>50</v>
          </cell>
          <cell r="G263">
            <v>6593</v>
          </cell>
          <cell r="I263">
            <v>5532</v>
          </cell>
          <cell r="J263">
            <v>896</v>
          </cell>
          <cell r="K263">
            <v>896</v>
          </cell>
          <cell r="M263">
            <v>165</v>
          </cell>
          <cell r="AM263">
            <v>1</v>
          </cell>
          <cell r="AN263">
            <v>9.6000000000000002E-2</v>
          </cell>
          <cell r="AO263">
            <v>1.2</v>
          </cell>
          <cell r="AP263" t="str">
            <v>내선전공</v>
          </cell>
          <cell r="AQ263">
            <v>9.6000000000000002E-2</v>
          </cell>
          <cell r="BB263" t="str">
            <v>전 7-14</v>
          </cell>
        </row>
        <row r="264">
          <cell r="A264">
            <v>243</v>
          </cell>
          <cell r="B264" t="str">
            <v>콘센트 무접지</v>
          </cell>
          <cell r="C264" t="str">
            <v xml:space="preserve">1구 </v>
          </cell>
          <cell r="D264">
            <v>1</v>
          </cell>
          <cell r="E264" t="str">
            <v>EA</v>
          </cell>
          <cell r="F264">
            <v>50</v>
          </cell>
          <cell r="G264">
            <v>3774</v>
          </cell>
          <cell r="I264">
            <v>3121</v>
          </cell>
          <cell r="J264">
            <v>560</v>
          </cell>
          <cell r="K264">
            <v>560</v>
          </cell>
          <cell r="M264">
            <v>93</v>
          </cell>
          <cell r="AM264">
            <v>1</v>
          </cell>
          <cell r="AN264">
            <v>6.5000000000000002E-2</v>
          </cell>
          <cell r="AO264">
            <v>1</v>
          </cell>
          <cell r="AP264" t="str">
            <v>내선전공</v>
          </cell>
          <cell r="AQ264">
            <v>6.5000000000000002E-2</v>
          </cell>
          <cell r="BB264" t="str">
            <v>전 7-14</v>
          </cell>
        </row>
        <row r="265">
          <cell r="A265">
            <v>244</v>
          </cell>
          <cell r="B265" t="str">
            <v>콘센트 무접지</v>
          </cell>
          <cell r="C265" t="str">
            <v xml:space="preserve">2구 </v>
          </cell>
          <cell r="D265">
            <v>1</v>
          </cell>
          <cell r="E265" t="str">
            <v>EA</v>
          </cell>
          <cell r="F265">
            <v>50</v>
          </cell>
          <cell r="G265">
            <v>5369</v>
          </cell>
          <cell r="I265">
            <v>4495</v>
          </cell>
          <cell r="J265">
            <v>740</v>
          </cell>
          <cell r="K265">
            <v>740</v>
          </cell>
          <cell r="M265">
            <v>134</v>
          </cell>
          <cell r="AM265">
            <v>1</v>
          </cell>
          <cell r="AN265">
            <v>7.8E-2</v>
          </cell>
          <cell r="AO265">
            <v>1.2</v>
          </cell>
          <cell r="AP265" t="str">
            <v>내선전공</v>
          </cell>
          <cell r="AQ265">
            <v>7.8E-2</v>
          </cell>
          <cell r="BB265" t="str">
            <v>전 7-14</v>
          </cell>
        </row>
        <row r="266">
          <cell r="A266">
            <v>245</v>
          </cell>
          <cell r="B266" t="str">
            <v>콘센트 노출</v>
          </cell>
          <cell r="C266" t="str">
            <v xml:space="preserve">1구 </v>
          </cell>
          <cell r="D266">
            <v>1</v>
          </cell>
          <cell r="E266" t="str">
            <v>EA</v>
          </cell>
          <cell r="F266">
            <v>50</v>
          </cell>
          <cell r="G266">
            <v>5971</v>
          </cell>
          <cell r="I266">
            <v>5532</v>
          </cell>
          <cell r="J266">
            <v>274</v>
          </cell>
          <cell r="K266">
            <v>274</v>
          </cell>
          <cell r="M266">
            <v>165</v>
          </cell>
          <cell r="AM266">
            <v>1</v>
          </cell>
          <cell r="AN266">
            <v>9.6000000000000002E-2</v>
          </cell>
          <cell r="AO266">
            <v>1.2</v>
          </cell>
          <cell r="AP266" t="str">
            <v>내선전공</v>
          </cell>
          <cell r="AQ266">
            <v>9.6000000000000002E-2</v>
          </cell>
          <cell r="BB266" t="str">
            <v>전 7-14</v>
          </cell>
        </row>
        <row r="267">
          <cell r="A267">
            <v>246</v>
          </cell>
          <cell r="B267" t="str">
            <v>콘센트 노출</v>
          </cell>
          <cell r="C267" t="str">
            <v xml:space="preserve">1구 3P </v>
          </cell>
          <cell r="D267">
            <v>1</v>
          </cell>
          <cell r="E267" t="str">
            <v>EA</v>
          </cell>
          <cell r="F267">
            <v>50</v>
          </cell>
          <cell r="G267">
            <v>12385</v>
          </cell>
          <cell r="I267">
            <v>10028</v>
          </cell>
          <cell r="J267">
            <v>2057</v>
          </cell>
          <cell r="K267">
            <v>2057</v>
          </cell>
          <cell r="M267">
            <v>300</v>
          </cell>
          <cell r="AM267">
            <v>1</v>
          </cell>
          <cell r="AN267">
            <v>0.17399999999999999</v>
          </cell>
          <cell r="AO267">
            <v>1.2</v>
          </cell>
          <cell r="AP267" t="str">
            <v>내선전공</v>
          </cell>
          <cell r="AQ267">
            <v>0.17399999999999999</v>
          </cell>
          <cell r="BB267" t="str">
            <v>전 7-14</v>
          </cell>
        </row>
        <row r="268">
          <cell r="A268">
            <v>247</v>
          </cell>
          <cell r="B268" t="str">
            <v>콘센트 (방우)</v>
          </cell>
          <cell r="C268" t="str">
            <v xml:space="preserve"> </v>
          </cell>
          <cell r="D268">
            <v>1</v>
          </cell>
          <cell r="E268" t="str">
            <v>EA</v>
          </cell>
          <cell r="F268">
            <v>50</v>
          </cell>
          <cell r="G268">
            <v>5957</v>
          </cell>
          <cell r="I268">
            <v>3842</v>
          </cell>
          <cell r="J268">
            <v>2000</v>
          </cell>
          <cell r="K268">
            <v>2000</v>
          </cell>
          <cell r="M268">
            <v>115</v>
          </cell>
          <cell r="AM268">
            <v>1</v>
          </cell>
          <cell r="AN268">
            <v>0.08</v>
          </cell>
          <cell r="AO268">
            <v>1</v>
          </cell>
          <cell r="AP268" t="str">
            <v>내선전공</v>
          </cell>
          <cell r="AQ268">
            <v>0.08</v>
          </cell>
          <cell r="BB268" t="str">
            <v>전 7-14</v>
          </cell>
        </row>
        <row r="269">
          <cell r="A269">
            <v>248</v>
          </cell>
          <cell r="B269" t="str">
            <v>콘센트 (방수)</v>
          </cell>
          <cell r="C269" t="str">
            <v xml:space="preserve">1구 </v>
          </cell>
          <cell r="D269">
            <v>1</v>
          </cell>
          <cell r="E269" t="str">
            <v>EA</v>
          </cell>
          <cell r="F269">
            <v>50</v>
          </cell>
          <cell r="G269">
            <v>5957</v>
          </cell>
          <cell r="I269">
            <v>3842</v>
          </cell>
          <cell r="J269">
            <v>2000</v>
          </cell>
          <cell r="K269">
            <v>2000</v>
          </cell>
          <cell r="M269">
            <v>115</v>
          </cell>
          <cell r="AM269">
            <v>1</v>
          </cell>
          <cell r="AN269">
            <v>0.08</v>
          </cell>
          <cell r="AO269">
            <v>1</v>
          </cell>
          <cell r="AP269" t="str">
            <v>내선전공</v>
          </cell>
          <cell r="AQ269">
            <v>0.08</v>
          </cell>
          <cell r="BB269" t="str">
            <v>전 7-14</v>
          </cell>
        </row>
        <row r="270">
          <cell r="A270">
            <v>249</v>
          </cell>
          <cell r="B270" t="str">
            <v>콘센트 (방폭)</v>
          </cell>
          <cell r="C270" t="str">
            <v xml:space="preserve">2구 </v>
          </cell>
          <cell r="D270">
            <v>1</v>
          </cell>
          <cell r="E270" t="str">
            <v>EA</v>
          </cell>
          <cell r="F270">
            <v>50</v>
          </cell>
          <cell r="G270">
            <v>60629</v>
          </cell>
          <cell r="I270">
            <v>15368</v>
          </cell>
          <cell r="J270">
            <v>44800</v>
          </cell>
          <cell r="K270">
            <v>44800</v>
          </cell>
          <cell r="M270">
            <v>461</v>
          </cell>
          <cell r="AM270">
            <v>1</v>
          </cell>
          <cell r="AN270">
            <v>0.16</v>
          </cell>
          <cell r="AO270">
            <v>2</v>
          </cell>
          <cell r="AP270" t="str">
            <v>내선전공</v>
          </cell>
          <cell r="AQ270">
            <v>0.16</v>
          </cell>
          <cell r="BB270" t="str">
            <v>전 7-14</v>
          </cell>
        </row>
        <row r="271">
          <cell r="A271">
            <v>250</v>
          </cell>
          <cell r="B271" t="str">
            <v>전화 콘센트</v>
          </cell>
          <cell r="C271" t="str">
            <v xml:space="preserve">4P </v>
          </cell>
          <cell r="D271">
            <v>1</v>
          </cell>
          <cell r="E271" t="str">
            <v>EA</v>
          </cell>
          <cell r="F271">
            <v>50</v>
          </cell>
          <cell r="G271">
            <v>4985</v>
          </cell>
          <cell r="I271">
            <v>4355</v>
          </cell>
          <cell r="J271">
            <v>500</v>
          </cell>
          <cell r="K271">
            <v>500</v>
          </cell>
          <cell r="M271">
            <v>130</v>
          </cell>
          <cell r="AM271">
            <v>1</v>
          </cell>
          <cell r="AN271">
            <v>7.0000000000000007E-2</v>
          </cell>
          <cell r="AO271">
            <v>1</v>
          </cell>
          <cell r="AP271" t="str">
            <v>통신내선공</v>
          </cell>
          <cell r="AQ271">
            <v>7.0000000000000007E-2</v>
          </cell>
          <cell r="BB271" t="str">
            <v>통 3-29</v>
          </cell>
        </row>
        <row r="272">
          <cell r="A272">
            <v>251</v>
          </cell>
          <cell r="B272" t="str">
            <v>TV 유니트</v>
          </cell>
          <cell r="C272" t="str">
            <v xml:space="preserve">단말 </v>
          </cell>
          <cell r="D272">
            <v>1</v>
          </cell>
          <cell r="E272" t="str">
            <v>EA</v>
          </cell>
          <cell r="F272">
            <v>50</v>
          </cell>
          <cell r="G272">
            <v>6347</v>
          </cell>
          <cell r="I272">
            <v>4978</v>
          </cell>
          <cell r="J272">
            <v>1220</v>
          </cell>
          <cell r="K272">
            <v>1220</v>
          </cell>
          <cell r="M272">
            <v>149</v>
          </cell>
          <cell r="AM272">
            <v>1</v>
          </cell>
          <cell r="AN272">
            <v>0.08</v>
          </cell>
          <cell r="AO272">
            <v>1</v>
          </cell>
          <cell r="AP272" t="str">
            <v>통신내선공</v>
          </cell>
          <cell r="AQ272">
            <v>0.08</v>
          </cell>
          <cell r="BB272" t="str">
            <v>통 5-89</v>
          </cell>
        </row>
        <row r="273">
          <cell r="A273">
            <v>252</v>
          </cell>
          <cell r="B273" t="str">
            <v>TV 유니트</v>
          </cell>
          <cell r="C273" t="str">
            <v xml:space="preserve">직렬 </v>
          </cell>
          <cell r="D273">
            <v>1</v>
          </cell>
          <cell r="E273" t="str">
            <v>EA</v>
          </cell>
          <cell r="F273">
            <v>50</v>
          </cell>
          <cell r="G273">
            <v>6483</v>
          </cell>
          <cell r="I273">
            <v>4978</v>
          </cell>
          <cell r="J273">
            <v>1356</v>
          </cell>
          <cell r="K273">
            <v>1356</v>
          </cell>
          <cell r="M273">
            <v>149</v>
          </cell>
          <cell r="AM273">
            <v>1</v>
          </cell>
          <cell r="AN273">
            <v>0.08</v>
          </cell>
          <cell r="AO273">
            <v>1</v>
          </cell>
          <cell r="AP273" t="str">
            <v>통신내선공</v>
          </cell>
          <cell r="AQ273">
            <v>0.08</v>
          </cell>
          <cell r="BB273" t="str">
            <v>통 5-89</v>
          </cell>
        </row>
        <row r="274">
          <cell r="A274">
            <v>253</v>
          </cell>
          <cell r="B274" t="str">
            <v>P.B S/W</v>
          </cell>
          <cell r="C274" t="str">
            <v xml:space="preserve"> </v>
          </cell>
          <cell r="D274">
            <v>1</v>
          </cell>
          <cell r="E274" t="str">
            <v>EA</v>
          </cell>
          <cell r="F274">
            <v>50</v>
          </cell>
          <cell r="G274">
            <v>3214</v>
          </cell>
          <cell r="I274">
            <v>3121</v>
          </cell>
          <cell r="J274">
            <v>0</v>
          </cell>
          <cell r="K274">
            <v>0</v>
          </cell>
          <cell r="M274">
            <v>93</v>
          </cell>
          <cell r="AM274">
            <v>1</v>
          </cell>
          <cell r="AN274">
            <v>6.5000000000000002E-2</v>
          </cell>
          <cell r="AO274">
            <v>1</v>
          </cell>
          <cell r="AP274" t="str">
            <v>내선전공</v>
          </cell>
          <cell r="AQ274">
            <v>6.5000000000000002E-2</v>
          </cell>
          <cell r="BB274" t="str">
            <v>전 7-14</v>
          </cell>
        </row>
        <row r="275">
          <cell r="A275">
            <v>254</v>
          </cell>
          <cell r="B275" t="str">
            <v>차임벨</v>
          </cell>
          <cell r="C275" t="str">
            <v xml:space="preserve"> </v>
          </cell>
          <cell r="D275">
            <v>1</v>
          </cell>
          <cell r="E275" t="str">
            <v>EA</v>
          </cell>
          <cell r="F275">
            <v>50</v>
          </cell>
          <cell r="G275">
            <v>4946</v>
          </cell>
          <cell r="I275">
            <v>4802</v>
          </cell>
          <cell r="J275">
            <v>0</v>
          </cell>
          <cell r="K275">
            <v>0</v>
          </cell>
          <cell r="M275">
            <v>144</v>
          </cell>
          <cell r="AM275">
            <v>1</v>
          </cell>
          <cell r="AN275">
            <v>0.1</v>
          </cell>
          <cell r="AO275">
            <v>1</v>
          </cell>
          <cell r="AP275" t="str">
            <v>내선전공</v>
          </cell>
          <cell r="AQ275">
            <v>0.1</v>
          </cell>
          <cell r="BB275" t="str">
            <v>전 7-13</v>
          </cell>
        </row>
        <row r="276">
          <cell r="A276">
            <v>255</v>
          </cell>
          <cell r="B276" t="str">
            <v>PHOTO CELL S/W</v>
          </cell>
          <cell r="C276" t="str">
            <v xml:space="preserve"> </v>
          </cell>
          <cell r="D276">
            <v>1</v>
          </cell>
          <cell r="E276" t="str">
            <v>EA</v>
          </cell>
          <cell r="F276">
            <v>50</v>
          </cell>
          <cell r="G276">
            <v>10678</v>
          </cell>
          <cell r="I276">
            <v>9125</v>
          </cell>
          <cell r="J276">
            <v>1280</v>
          </cell>
          <cell r="K276">
            <v>1280</v>
          </cell>
          <cell r="M276">
            <v>273</v>
          </cell>
          <cell r="AM276">
            <v>1</v>
          </cell>
          <cell r="AN276">
            <v>0.19</v>
          </cell>
          <cell r="AO276">
            <v>1</v>
          </cell>
          <cell r="AP276" t="str">
            <v>내선전공</v>
          </cell>
          <cell r="AQ276">
            <v>0.19</v>
          </cell>
          <cell r="BB276" t="str">
            <v>전 7-14</v>
          </cell>
        </row>
        <row r="277">
          <cell r="A277">
            <v>256</v>
          </cell>
          <cell r="B277" t="str">
            <v>등기구</v>
          </cell>
          <cell r="C277" t="str">
            <v>FL 2/40W P.P</v>
          </cell>
          <cell r="D277">
            <v>1</v>
          </cell>
          <cell r="E277" t="str">
            <v>EA</v>
          </cell>
          <cell r="F277">
            <v>50</v>
          </cell>
          <cell r="G277">
            <v>38055</v>
          </cell>
          <cell r="I277">
            <v>17530</v>
          </cell>
          <cell r="J277">
            <v>20000</v>
          </cell>
          <cell r="K277">
            <v>20000</v>
          </cell>
          <cell r="M277">
            <v>525</v>
          </cell>
          <cell r="AM277">
            <v>1</v>
          </cell>
          <cell r="AN277">
            <v>0.36499999999999999</v>
          </cell>
          <cell r="AO277">
            <v>1</v>
          </cell>
          <cell r="AP277" t="str">
            <v>내선전공</v>
          </cell>
          <cell r="AQ277">
            <v>0.36499999999999999</v>
          </cell>
          <cell r="BB277" t="str">
            <v>전 7-16</v>
          </cell>
        </row>
        <row r="278">
          <cell r="A278">
            <v>257</v>
          </cell>
          <cell r="B278" t="str">
            <v>등기구</v>
          </cell>
          <cell r="C278" t="str">
            <v>FL 2/40W 직부</v>
          </cell>
          <cell r="D278">
            <v>1</v>
          </cell>
          <cell r="E278" t="str">
            <v>EA</v>
          </cell>
          <cell r="F278">
            <v>50</v>
          </cell>
          <cell r="G278">
            <v>31887</v>
          </cell>
          <cell r="I278">
            <v>14648</v>
          </cell>
          <cell r="J278">
            <v>16800</v>
          </cell>
          <cell r="K278">
            <v>16800</v>
          </cell>
          <cell r="M278">
            <v>439</v>
          </cell>
          <cell r="AM278">
            <v>1</v>
          </cell>
          <cell r="AN278">
            <v>0.30499999999999999</v>
          </cell>
          <cell r="AO278">
            <v>1</v>
          </cell>
          <cell r="AP278" t="str">
            <v>내선전공</v>
          </cell>
          <cell r="AQ278">
            <v>0.30499999999999999</v>
          </cell>
          <cell r="BB278" t="str">
            <v>전 7-16</v>
          </cell>
        </row>
        <row r="279">
          <cell r="A279">
            <v>258</v>
          </cell>
          <cell r="B279" t="str">
            <v>등기구</v>
          </cell>
          <cell r="C279" t="str">
            <v>FL 2/40W 매입</v>
          </cell>
          <cell r="D279">
            <v>1</v>
          </cell>
          <cell r="E279" t="str">
            <v>EA</v>
          </cell>
          <cell r="F279">
            <v>50</v>
          </cell>
          <cell r="G279">
            <v>45154</v>
          </cell>
          <cell r="I279">
            <v>22092</v>
          </cell>
          <cell r="J279">
            <v>22400</v>
          </cell>
          <cell r="K279">
            <v>22400</v>
          </cell>
          <cell r="M279">
            <v>662</v>
          </cell>
          <cell r="AM279">
            <v>1</v>
          </cell>
          <cell r="AN279">
            <v>0.46</v>
          </cell>
          <cell r="AO279">
            <v>1</v>
          </cell>
          <cell r="AP279" t="str">
            <v>내선전공</v>
          </cell>
          <cell r="AQ279">
            <v>0.46</v>
          </cell>
          <cell r="BB279" t="str">
            <v>전 7-16</v>
          </cell>
        </row>
        <row r="280">
          <cell r="A280">
            <v>259</v>
          </cell>
          <cell r="B280" t="str">
            <v>등기구</v>
          </cell>
          <cell r="C280" t="str">
            <v>B 1</v>
          </cell>
          <cell r="D280">
            <v>1</v>
          </cell>
          <cell r="E280" t="str">
            <v>EA</v>
          </cell>
          <cell r="F280">
            <v>50</v>
          </cell>
          <cell r="G280">
            <v>30040</v>
          </cell>
          <cell r="I280">
            <v>14408</v>
          </cell>
          <cell r="J280">
            <v>15200</v>
          </cell>
          <cell r="K280">
            <v>15200</v>
          </cell>
          <cell r="M280">
            <v>432</v>
          </cell>
          <cell r="AM280">
            <v>1</v>
          </cell>
          <cell r="AN280">
            <v>0.3</v>
          </cell>
          <cell r="AO280">
            <v>1</v>
          </cell>
          <cell r="AP280" t="str">
            <v>내선전공</v>
          </cell>
          <cell r="AQ280">
            <v>0.3</v>
          </cell>
          <cell r="BB280" t="str">
            <v>전 7-16</v>
          </cell>
        </row>
        <row r="281">
          <cell r="A281">
            <v>260</v>
          </cell>
          <cell r="B281" t="str">
            <v>등기구</v>
          </cell>
          <cell r="C281" t="str">
            <v>IL 60W 직부</v>
          </cell>
          <cell r="D281">
            <v>1</v>
          </cell>
          <cell r="E281" t="str">
            <v>EA</v>
          </cell>
          <cell r="F281">
            <v>50</v>
          </cell>
          <cell r="G281">
            <v>24104</v>
          </cell>
          <cell r="I281">
            <v>8645</v>
          </cell>
          <cell r="J281">
            <v>15200</v>
          </cell>
          <cell r="K281">
            <v>15200</v>
          </cell>
          <cell r="M281">
            <v>259</v>
          </cell>
          <cell r="AM281">
            <v>1</v>
          </cell>
          <cell r="AN281">
            <v>0.18</v>
          </cell>
          <cell r="AO281">
            <v>1</v>
          </cell>
          <cell r="AP281" t="str">
            <v>내선전공</v>
          </cell>
          <cell r="AQ281">
            <v>0.18</v>
          </cell>
          <cell r="BB281" t="str">
            <v>전 7-16</v>
          </cell>
        </row>
        <row r="282">
          <cell r="A282">
            <v>261</v>
          </cell>
          <cell r="B282" t="str">
            <v>등기구</v>
          </cell>
          <cell r="C282" t="str">
            <v>IL 100W 직부</v>
          </cell>
          <cell r="D282">
            <v>1</v>
          </cell>
          <cell r="E282" t="str">
            <v>EA</v>
          </cell>
          <cell r="F282">
            <v>50</v>
          </cell>
          <cell r="G282">
            <v>30198</v>
          </cell>
          <cell r="I282">
            <v>9125</v>
          </cell>
          <cell r="J282">
            <v>20800</v>
          </cell>
          <cell r="K282">
            <v>20800</v>
          </cell>
          <cell r="M282">
            <v>273</v>
          </cell>
          <cell r="AM282">
            <v>1</v>
          </cell>
          <cell r="AN282">
            <v>0.19</v>
          </cell>
          <cell r="AO282">
            <v>1</v>
          </cell>
          <cell r="AP282" t="str">
            <v>내선전공</v>
          </cell>
          <cell r="AQ282">
            <v>0.19</v>
          </cell>
          <cell r="BB282" t="str">
            <v>전 7-16</v>
          </cell>
        </row>
        <row r="283">
          <cell r="A283">
            <v>262</v>
          </cell>
          <cell r="B283" t="str">
            <v>등기구</v>
          </cell>
          <cell r="C283" t="str">
            <v>IL 100W 벽부</v>
          </cell>
          <cell r="D283">
            <v>1</v>
          </cell>
          <cell r="E283" t="str">
            <v>EA</v>
          </cell>
          <cell r="F283">
            <v>50</v>
          </cell>
          <cell r="G283">
            <v>22998</v>
          </cell>
          <cell r="I283">
            <v>9125</v>
          </cell>
          <cell r="J283">
            <v>13600</v>
          </cell>
          <cell r="K283">
            <v>13600</v>
          </cell>
          <cell r="M283">
            <v>273</v>
          </cell>
          <cell r="AM283">
            <v>1</v>
          </cell>
          <cell r="AN283">
            <v>0.19</v>
          </cell>
          <cell r="AO283">
            <v>1</v>
          </cell>
          <cell r="AP283" t="str">
            <v>내선전공</v>
          </cell>
          <cell r="AQ283">
            <v>0.19</v>
          </cell>
          <cell r="BB283" t="str">
            <v>전 7-16</v>
          </cell>
        </row>
        <row r="284">
          <cell r="A284">
            <v>263</v>
          </cell>
          <cell r="B284" t="str">
            <v>등기구</v>
          </cell>
          <cell r="C284" t="str">
            <v xml:space="preserve">E </v>
          </cell>
          <cell r="D284">
            <v>1</v>
          </cell>
          <cell r="E284" t="str">
            <v>EA</v>
          </cell>
          <cell r="F284">
            <v>50</v>
          </cell>
          <cell r="G284">
            <v>28918</v>
          </cell>
          <cell r="I284">
            <v>11766</v>
          </cell>
          <cell r="J284">
            <v>16800</v>
          </cell>
          <cell r="K284">
            <v>16800</v>
          </cell>
          <cell r="M284">
            <v>352</v>
          </cell>
          <cell r="AM284">
            <v>1</v>
          </cell>
          <cell r="AN284">
            <v>0.245</v>
          </cell>
          <cell r="AO284">
            <v>1</v>
          </cell>
          <cell r="AP284" t="str">
            <v>내선전공</v>
          </cell>
          <cell r="AQ284">
            <v>0.245</v>
          </cell>
          <cell r="BB284" t="str">
            <v>전 7-16</v>
          </cell>
        </row>
        <row r="285">
          <cell r="A285">
            <v>264</v>
          </cell>
          <cell r="B285" t="str">
            <v>등기구</v>
          </cell>
          <cell r="C285" t="str">
            <v>E 1</v>
          </cell>
          <cell r="D285">
            <v>1</v>
          </cell>
          <cell r="E285" t="str">
            <v>EA</v>
          </cell>
          <cell r="F285">
            <v>50</v>
          </cell>
          <cell r="G285">
            <v>23245</v>
          </cell>
          <cell r="I285">
            <v>9365</v>
          </cell>
          <cell r="J285">
            <v>13600</v>
          </cell>
          <cell r="K285">
            <v>13600</v>
          </cell>
          <cell r="M285">
            <v>280</v>
          </cell>
          <cell r="AM285">
            <v>1</v>
          </cell>
          <cell r="AN285">
            <v>0.19500000000000001</v>
          </cell>
          <cell r="AO285">
            <v>1</v>
          </cell>
          <cell r="AP285" t="str">
            <v>내선전공</v>
          </cell>
          <cell r="AQ285">
            <v>0.19500000000000001</v>
          </cell>
          <cell r="BB285" t="str">
            <v>전 7-16</v>
          </cell>
        </row>
        <row r="286">
          <cell r="A286">
            <v>265</v>
          </cell>
          <cell r="B286" t="str">
            <v>등기구</v>
          </cell>
          <cell r="C286" t="str">
            <v xml:space="preserve">F </v>
          </cell>
          <cell r="D286">
            <v>1</v>
          </cell>
          <cell r="E286" t="str">
            <v>EA</v>
          </cell>
          <cell r="F286">
            <v>50</v>
          </cell>
          <cell r="G286">
            <v>12104</v>
          </cell>
          <cell r="I286">
            <v>8645</v>
          </cell>
          <cell r="J286">
            <v>3200</v>
          </cell>
          <cell r="K286">
            <v>3200</v>
          </cell>
          <cell r="M286">
            <v>259</v>
          </cell>
          <cell r="AM286">
            <v>1</v>
          </cell>
          <cell r="AN286">
            <v>0.18</v>
          </cell>
          <cell r="AO286">
            <v>1</v>
          </cell>
          <cell r="AP286" t="str">
            <v>내선전공</v>
          </cell>
          <cell r="AQ286">
            <v>0.18</v>
          </cell>
          <cell r="BB286" t="str">
            <v>전 7-15</v>
          </cell>
        </row>
        <row r="287">
          <cell r="A287">
            <v>266</v>
          </cell>
          <cell r="B287" t="str">
            <v>등기구</v>
          </cell>
          <cell r="C287" t="str">
            <v xml:space="preserve">G </v>
          </cell>
          <cell r="D287">
            <v>1</v>
          </cell>
          <cell r="E287" t="str">
            <v>EA</v>
          </cell>
          <cell r="F287">
            <v>50</v>
          </cell>
          <cell r="G287">
            <v>62614</v>
          </cell>
          <cell r="I287">
            <v>25839</v>
          </cell>
          <cell r="J287">
            <v>36000</v>
          </cell>
          <cell r="K287">
            <v>36000</v>
          </cell>
          <cell r="M287">
            <v>775</v>
          </cell>
          <cell r="AM287">
            <v>1</v>
          </cell>
          <cell r="AN287">
            <v>0.53800000000000003</v>
          </cell>
          <cell r="AO287">
            <v>1</v>
          </cell>
          <cell r="AP287" t="str">
            <v>내선전공</v>
          </cell>
          <cell r="AQ287">
            <v>0.53800000000000003</v>
          </cell>
          <cell r="BB287" t="str">
            <v>전 7-16</v>
          </cell>
        </row>
        <row r="288">
          <cell r="A288">
            <v>267</v>
          </cell>
          <cell r="B288" t="str">
            <v>등기구</v>
          </cell>
          <cell r="C288" t="str">
            <v xml:space="preserve">H </v>
          </cell>
          <cell r="D288">
            <v>1</v>
          </cell>
          <cell r="E288" t="str">
            <v>EA</v>
          </cell>
          <cell r="F288">
            <v>50</v>
          </cell>
          <cell r="G288">
            <v>23608</v>
          </cell>
          <cell r="I288">
            <v>8164</v>
          </cell>
          <cell r="J288">
            <v>15200</v>
          </cell>
          <cell r="K288">
            <v>15200</v>
          </cell>
          <cell r="M288">
            <v>244</v>
          </cell>
          <cell r="AM288">
            <v>1</v>
          </cell>
          <cell r="AN288">
            <v>0.17</v>
          </cell>
          <cell r="AO288">
            <v>1</v>
          </cell>
          <cell r="AP288" t="str">
            <v>내선전공</v>
          </cell>
          <cell r="AQ288">
            <v>0.17</v>
          </cell>
          <cell r="BB288" t="str">
            <v>전 7-15</v>
          </cell>
        </row>
        <row r="289">
          <cell r="A289">
            <v>268</v>
          </cell>
          <cell r="B289" t="str">
            <v>등기구</v>
          </cell>
          <cell r="C289" t="str">
            <v xml:space="preserve">I </v>
          </cell>
          <cell r="D289">
            <v>1</v>
          </cell>
          <cell r="E289" t="str">
            <v>EA</v>
          </cell>
          <cell r="F289">
            <v>50</v>
          </cell>
          <cell r="G289">
            <v>13015</v>
          </cell>
          <cell r="I289">
            <v>7588</v>
          </cell>
          <cell r="J289">
            <v>5200</v>
          </cell>
          <cell r="K289">
            <v>5200</v>
          </cell>
          <cell r="M289">
            <v>227</v>
          </cell>
          <cell r="AM289">
            <v>1</v>
          </cell>
          <cell r="AN289">
            <v>0.158</v>
          </cell>
          <cell r="AO289">
            <v>1</v>
          </cell>
          <cell r="AP289" t="str">
            <v>내선전공</v>
          </cell>
          <cell r="AQ289">
            <v>0.158</v>
          </cell>
          <cell r="BB289" t="str">
            <v>전 7-15</v>
          </cell>
        </row>
        <row r="290">
          <cell r="A290">
            <v>269</v>
          </cell>
          <cell r="B290" t="str">
            <v>등기구</v>
          </cell>
          <cell r="C290" t="str">
            <v>J 1</v>
          </cell>
          <cell r="D290">
            <v>1</v>
          </cell>
          <cell r="E290" t="str">
            <v>EA</v>
          </cell>
          <cell r="F290">
            <v>50</v>
          </cell>
          <cell r="G290">
            <v>32118</v>
          </cell>
          <cell r="I290">
            <v>11766</v>
          </cell>
          <cell r="J290">
            <v>20000</v>
          </cell>
          <cell r="K290">
            <v>20000</v>
          </cell>
          <cell r="M290">
            <v>352</v>
          </cell>
          <cell r="AM290">
            <v>1</v>
          </cell>
          <cell r="AN290">
            <v>0.245</v>
          </cell>
          <cell r="AO290">
            <v>1</v>
          </cell>
          <cell r="AP290" t="str">
            <v>내선전공</v>
          </cell>
          <cell r="AQ290">
            <v>0.245</v>
          </cell>
          <cell r="BB290" t="str">
            <v>전 7-15</v>
          </cell>
        </row>
        <row r="291">
          <cell r="A291">
            <v>270</v>
          </cell>
          <cell r="B291" t="str">
            <v>등기구</v>
          </cell>
          <cell r="C291" t="str">
            <v xml:space="preserve">K </v>
          </cell>
          <cell r="D291">
            <v>1</v>
          </cell>
          <cell r="E291" t="str">
            <v>EA</v>
          </cell>
          <cell r="F291">
            <v>50</v>
          </cell>
          <cell r="G291">
            <v>61638</v>
          </cell>
          <cell r="I291">
            <v>32659</v>
          </cell>
          <cell r="J291">
            <v>28000</v>
          </cell>
          <cell r="K291">
            <v>28000</v>
          </cell>
          <cell r="M291">
            <v>979</v>
          </cell>
          <cell r="AM291">
            <v>1</v>
          </cell>
          <cell r="AN291">
            <v>0.34</v>
          </cell>
          <cell r="AO291">
            <v>2</v>
          </cell>
          <cell r="AP291" t="str">
            <v>내선전공</v>
          </cell>
          <cell r="AQ291">
            <v>0.34</v>
          </cell>
          <cell r="BB291" t="str">
            <v>전 7-15</v>
          </cell>
        </row>
        <row r="292">
          <cell r="A292">
            <v>271</v>
          </cell>
          <cell r="B292" t="str">
            <v>등기구</v>
          </cell>
          <cell r="C292" t="str">
            <v xml:space="preserve">L </v>
          </cell>
          <cell r="D292">
            <v>1</v>
          </cell>
          <cell r="E292" t="str">
            <v>EA</v>
          </cell>
          <cell r="F292">
            <v>50</v>
          </cell>
          <cell r="G292">
            <v>132719</v>
          </cell>
          <cell r="I292">
            <v>70601</v>
          </cell>
          <cell r="J292">
            <v>60000</v>
          </cell>
          <cell r="K292">
            <v>60000</v>
          </cell>
          <cell r="M292">
            <v>2118</v>
          </cell>
          <cell r="AM292">
            <v>1</v>
          </cell>
          <cell r="AN292">
            <v>1.47</v>
          </cell>
          <cell r="AO292">
            <v>1</v>
          </cell>
          <cell r="AP292" t="str">
            <v>내선전공</v>
          </cell>
          <cell r="AQ292">
            <v>1.47</v>
          </cell>
          <cell r="BB292" t="str">
            <v>전 7-17</v>
          </cell>
        </row>
        <row r="293">
          <cell r="A293">
            <v>272</v>
          </cell>
          <cell r="B293" t="str">
            <v>등기구</v>
          </cell>
          <cell r="C293" t="str">
            <v>L 1</v>
          </cell>
          <cell r="D293">
            <v>1</v>
          </cell>
          <cell r="E293" t="str">
            <v>EA</v>
          </cell>
          <cell r="F293">
            <v>50</v>
          </cell>
          <cell r="G293">
            <v>137403</v>
          </cell>
          <cell r="I293">
            <v>72042</v>
          </cell>
          <cell r="J293">
            <v>63200</v>
          </cell>
          <cell r="K293">
            <v>63200</v>
          </cell>
          <cell r="M293">
            <v>2161</v>
          </cell>
          <cell r="AM293">
            <v>1</v>
          </cell>
          <cell r="AN293">
            <v>1.5</v>
          </cell>
          <cell r="AO293">
            <v>1</v>
          </cell>
          <cell r="AP293" t="str">
            <v>내선전공</v>
          </cell>
          <cell r="AQ293">
            <v>1.5</v>
          </cell>
          <cell r="BB293" t="str">
            <v>전 7-17</v>
          </cell>
        </row>
        <row r="294">
          <cell r="A294">
            <v>273</v>
          </cell>
          <cell r="B294" t="str">
            <v>등기구</v>
          </cell>
          <cell r="C294" t="str">
            <v xml:space="preserve">M </v>
          </cell>
          <cell r="D294">
            <v>1</v>
          </cell>
          <cell r="E294" t="str">
            <v>EA</v>
          </cell>
          <cell r="F294">
            <v>50</v>
          </cell>
          <cell r="G294">
            <v>64118</v>
          </cell>
          <cell r="I294">
            <v>11766</v>
          </cell>
          <cell r="J294">
            <v>52000</v>
          </cell>
          <cell r="K294">
            <v>52000</v>
          </cell>
          <cell r="M294">
            <v>352</v>
          </cell>
          <cell r="AM294">
            <v>1</v>
          </cell>
          <cell r="AN294">
            <v>0.245</v>
          </cell>
          <cell r="AO294">
            <v>1</v>
          </cell>
          <cell r="AP294" t="str">
            <v>내선전공</v>
          </cell>
          <cell r="AQ294">
            <v>0.245</v>
          </cell>
          <cell r="BB294" t="str">
            <v>전 7-16</v>
          </cell>
        </row>
        <row r="295">
          <cell r="A295">
            <v>274</v>
          </cell>
          <cell r="B295" t="str">
            <v>등기구</v>
          </cell>
          <cell r="C295" t="str">
            <v xml:space="preserve">N </v>
          </cell>
          <cell r="D295">
            <v>1</v>
          </cell>
          <cell r="E295" t="str">
            <v>EA</v>
          </cell>
          <cell r="F295">
            <v>50</v>
          </cell>
          <cell r="G295">
            <v>28904</v>
          </cell>
          <cell r="I295">
            <v>8645</v>
          </cell>
          <cell r="J295">
            <v>20000</v>
          </cell>
          <cell r="K295">
            <v>20000</v>
          </cell>
          <cell r="M295">
            <v>259</v>
          </cell>
          <cell r="AM295">
            <v>1</v>
          </cell>
          <cell r="AN295">
            <v>0.18</v>
          </cell>
          <cell r="AO295">
            <v>1</v>
          </cell>
          <cell r="AP295" t="str">
            <v>내선전공</v>
          </cell>
          <cell r="AQ295">
            <v>0.18</v>
          </cell>
          <cell r="BB295" t="str">
            <v>전 7-15</v>
          </cell>
        </row>
        <row r="296">
          <cell r="A296">
            <v>275</v>
          </cell>
          <cell r="B296" t="str">
            <v>등기구</v>
          </cell>
          <cell r="C296" t="str">
            <v xml:space="preserve">MH 175W </v>
          </cell>
          <cell r="D296">
            <v>1</v>
          </cell>
          <cell r="E296" t="str">
            <v>EA</v>
          </cell>
          <cell r="F296">
            <v>50</v>
          </cell>
          <cell r="G296">
            <v>55787</v>
          </cell>
          <cell r="I296">
            <v>19211</v>
          </cell>
          <cell r="J296">
            <v>36000</v>
          </cell>
          <cell r="K296">
            <v>36000</v>
          </cell>
          <cell r="M296">
            <v>576</v>
          </cell>
          <cell r="AM296">
            <v>1</v>
          </cell>
          <cell r="AN296">
            <v>0.4</v>
          </cell>
          <cell r="AO296">
            <v>1</v>
          </cell>
          <cell r="AP296" t="str">
            <v>내선전공</v>
          </cell>
          <cell r="AQ296">
            <v>0.4</v>
          </cell>
          <cell r="BB296" t="str">
            <v>전 7-17</v>
          </cell>
        </row>
        <row r="297">
          <cell r="A297">
            <v>276</v>
          </cell>
          <cell r="B297" t="str">
            <v>등기구</v>
          </cell>
          <cell r="C297" t="str">
            <v xml:space="preserve">P </v>
          </cell>
          <cell r="D297">
            <v>1</v>
          </cell>
          <cell r="E297" t="str">
            <v>EA</v>
          </cell>
          <cell r="F297">
            <v>50</v>
          </cell>
          <cell r="G297">
            <v>567753</v>
          </cell>
          <cell r="I297">
            <v>248304</v>
          </cell>
          <cell r="J297">
            <v>312000</v>
          </cell>
          <cell r="K297">
            <v>312000</v>
          </cell>
          <cell r="M297">
            <v>7449</v>
          </cell>
          <cell r="AM297">
            <v>1</v>
          </cell>
          <cell r="AN297">
            <v>5.17</v>
          </cell>
          <cell r="AO297">
            <v>1</v>
          </cell>
          <cell r="AP297" t="str">
            <v>내선전공</v>
          </cell>
          <cell r="AQ297">
            <v>5.17</v>
          </cell>
          <cell r="BB297" t="str">
            <v>전 7-17</v>
          </cell>
        </row>
        <row r="298">
          <cell r="A298">
            <v>277</v>
          </cell>
          <cell r="B298" t="str">
            <v>스피커</v>
          </cell>
          <cell r="C298" t="str">
            <v xml:space="preserve">천정 3W </v>
          </cell>
          <cell r="D298">
            <v>1</v>
          </cell>
          <cell r="E298" t="str">
            <v>EA</v>
          </cell>
          <cell r="F298">
            <v>50</v>
          </cell>
          <cell r="G298">
            <v>41642</v>
          </cell>
          <cell r="I298">
            <v>28002</v>
          </cell>
          <cell r="J298">
            <v>12800</v>
          </cell>
          <cell r="K298">
            <v>12800</v>
          </cell>
          <cell r="M298">
            <v>840</v>
          </cell>
          <cell r="AM298">
            <v>1</v>
          </cell>
          <cell r="AN298">
            <v>0.45</v>
          </cell>
          <cell r="AO298">
            <v>1</v>
          </cell>
          <cell r="AP298" t="str">
            <v>통신내선공</v>
          </cell>
          <cell r="AQ298">
            <v>0.45</v>
          </cell>
          <cell r="BB298" t="str">
            <v>통 3-29</v>
          </cell>
        </row>
        <row r="299">
          <cell r="A299">
            <v>278</v>
          </cell>
          <cell r="B299" t="str">
            <v>스피커</v>
          </cell>
          <cell r="C299" t="str">
            <v xml:space="preserve">벽부 3W </v>
          </cell>
          <cell r="D299">
            <v>1</v>
          </cell>
          <cell r="E299" t="str">
            <v>EA</v>
          </cell>
          <cell r="F299">
            <v>50</v>
          </cell>
          <cell r="G299">
            <v>41642</v>
          </cell>
          <cell r="I299">
            <v>28002</v>
          </cell>
          <cell r="J299">
            <v>12800</v>
          </cell>
          <cell r="K299">
            <v>12800</v>
          </cell>
          <cell r="M299">
            <v>840</v>
          </cell>
          <cell r="AM299">
            <v>1</v>
          </cell>
          <cell r="AN299">
            <v>0.45</v>
          </cell>
          <cell r="AO299">
            <v>1</v>
          </cell>
          <cell r="AP299" t="str">
            <v>통신내선공</v>
          </cell>
          <cell r="AQ299">
            <v>0.45</v>
          </cell>
          <cell r="BB299" t="str">
            <v>통 3-29</v>
          </cell>
        </row>
        <row r="300">
          <cell r="A300">
            <v>279</v>
          </cell>
          <cell r="B300" t="str">
            <v>스피커</v>
          </cell>
          <cell r="C300" t="str">
            <v xml:space="preserve">컬럼 10W </v>
          </cell>
          <cell r="D300">
            <v>1</v>
          </cell>
          <cell r="E300" t="str">
            <v>EA</v>
          </cell>
          <cell r="F300">
            <v>50</v>
          </cell>
          <cell r="G300">
            <v>62456</v>
          </cell>
          <cell r="I300">
            <v>37336</v>
          </cell>
          <cell r="J300">
            <v>24000</v>
          </cell>
          <cell r="K300">
            <v>24000</v>
          </cell>
          <cell r="M300">
            <v>1120</v>
          </cell>
          <cell r="AM300">
            <v>1</v>
          </cell>
          <cell r="AN300">
            <v>0.6</v>
          </cell>
          <cell r="AO300">
            <v>1</v>
          </cell>
          <cell r="AP300" t="str">
            <v>통신내선공</v>
          </cell>
          <cell r="AQ300">
            <v>0.6</v>
          </cell>
          <cell r="BB300" t="str">
            <v>통 3-29</v>
          </cell>
        </row>
        <row r="301">
          <cell r="A301">
            <v>280</v>
          </cell>
          <cell r="B301" t="str">
            <v>스피커</v>
          </cell>
          <cell r="C301" t="str">
            <v xml:space="preserve">컬럼 20W </v>
          </cell>
          <cell r="D301">
            <v>1</v>
          </cell>
          <cell r="E301" t="str">
            <v>EA</v>
          </cell>
          <cell r="F301">
            <v>50</v>
          </cell>
          <cell r="G301">
            <v>98494</v>
          </cell>
          <cell r="I301">
            <v>62228</v>
          </cell>
          <cell r="J301">
            <v>34400</v>
          </cell>
          <cell r="K301">
            <v>34400</v>
          </cell>
          <cell r="M301">
            <v>1866</v>
          </cell>
          <cell r="AM301">
            <v>1</v>
          </cell>
          <cell r="AN301">
            <v>1</v>
          </cell>
          <cell r="AO301">
            <v>1</v>
          </cell>
          <cell r="AP301" t="str">
            <v>통신내선공</v>
          </cell>
          <cell r="AQ301">
            <v>1</v>
          </cell>
          <cell r="BB301" t="str">
            <v>통 3-29</v>
          </cell>
        </row>
        <row r="302">
          <cell r="A302">
            <v>281</v>
          </cell>
          <cell r="B302" t="str">
            <v>스피커</v>
          </cell>
          <cell r="C302" t="str">
            <v xml:space="preserve">컬럼 40W </v>
          </cell>
          <cell r="D302">
            <v>1</v>
          </cell>
          <cell r="E302" t="str">
            <v>EA</v>
          </cell>
          <cell r="F302">
            <v>50</v>
          </cell>
          <cell r="G302">
            <v>114494</v>
          </cell>
          <cell r="I302">
            <v>62228</v>
          </cell>
          <cell r="J302">
            <v>50400</v>
          </cell>
          <cell r="K302">
            <v>50400</v>
          </cell>
          <cell r="M302">
            <v>1866</v>
          </cell>
          <cell r="AM302">
            <v>1</v>
          </cell>
          <cell r="AN302">
            <v>1</v>
          </cell>
          <cell r="AO302">
            <v>1</v>
          </cell>
          <cell r="AP302" t="str">
            <v>통신내선공</v>
          </cell>
          <cell r="AQ302">
            <v>1</v>
          </cell>
          <cell r="BB302" t="str">
            <v>통 3-29</v>
          </cell>
        </row>
        <row r="303">
          <cell r="A303">
            <v>282</v>
          </cell>
          <cell r="B303" t="str">
            <v>전화 단자함 (연강)</v>
          </cell>
          <cell r="C303" t="str">
            <v>중간 10P</v>
          </cell>
          <cell r="D303">
            <v>1</v>
          </cell>
          <cell r="E303" t="str">
            <v>EA</v>
          </cell>
          <cell r="F303">
            <v>50</v>
          </cell>
          <cell r="G303">
            <v>65202</v>
          </cell>
          <cell r="I303">
            <v>54760</v>
          </cell>
          <cell r="J303">
            <v>8800</v>
          </cell>
          <cell r="K303">
            <v>8800</v>
          </cell>
          <cell r="M303">
            <v>1642</v>
          </cell>
          <cell r="AM303">
            <v>2</v>
          </cell>
          <cell r="AN303">
            <v>1</v>
          </cell>
          <cell r="AO303">
            <v>1</v>
          </cell>
          <cell r="AP303" t="str">
            <v>보통인부</v>
          </cell>
          <cell r="AQ303">
            <v>0.45</v>
          </cell>
          <cell r="AR303" t="str">
            <v>통신케이블공</v>
          </cell>
          <cell r="AS303">
            <v>0.55000000000000004</v>
          </cell>
          <cell r="BB303" t="str">
            <v>통 3-30</v>
          </cell>
        </row>
        <row r="304">
          <cell r="A304">
            <v>283</v>
          </cell>
          <cell r="B304" t="str">
            <v>전화 단자함 (연강)</v>
          </cell>
          <cell r="C304" t="str">
            <v>중간 20P</v>
          </cell>
          <cell r="D304">
            <v>1</v>
          </cell>
          <cell r="E304" t="str">
            <v>EA</v>
          </cell>
          <cell r="F304">
            <v>50</v>
          </cell>
          <cell r="G304">
            <v>74373</v>
          </cell>
          <cell r="I304">
            <v>62110</v>
          </cell>
          <cell r="J304">
            <v>10400</v>
          </cell>
          <cell r="K304">
            <v>10400</v>
          </cell>
          <cell r="M304">
            <v>1863</v>
          </cell>
          <cell r="AM304">
            <v>2</v>
          </cell>
          <cell r="AN304">
            <v>1.1000000000000001</v>
          </cell>
          <cell r="AO304">
            <v>1</v>
          </cell>
          <cell r="AP304" t="str">
            <v>보통인부</v>
          </cell>
          <cell r="AQ304">
            <v>0.45</v>
          </cell>
          <cell r="AR304" t="str">
            <v>통신케이블공</v>
          </cell>
          <cell r="AS304">
            <v>0.65</v>
          </cell>
          <cell r="BB304" t="str">
            <v>통 3-30</v>
          </cell>
        </row>
        <row r="305">
          <cell r="A305">
            <v>284</v>
          </cell>
          <cell r="B305" t="str">
            <v>전화 단자함 (연강)</v>
          </cell>
          <cell r="C305" t="str">
            <v>중간 30P</v>
          </cell>
          <cell r="D305">
            <v>1</v>
          </cell>
          <cell r="E305" t="str">
            <v>EA</v>
          </cell>
          <cell r="F305">
            <v>50</v>
          </cell>
          <cell r="G305">
            <v>77493</v>
          </cell>
          <cell r="I305">
            <v>62110</v>
          </cell>
          <cell r="J305">
            <v>13520</v>
          </cell>
          <cell r="K305">
            <v>13520</v>
          </cell>
          <cell r="M305">
            <v>1863</v>
          </cell>
          <cell r="AM305">
            <v>2</v>
          </cell>
          <cell r="AN305">
            <v>1.1000000000000001</v>
          </cell>
          <cell r="AO305">
            <v>1</v>
          </cell>
          <cell r="AP305" t="str">
            <v>보통인부</v>
          </cell>
          <cell r="AQ305">
            <v>0.45</v>
          </cell>
          <cell r="AR305" t="str">
            <v>통신케이블공</v>
          </cell>
          <cell r="AS305">
            <v>0.65</v>
          </cell>
          <cell r="BB305" t="str">
            <v>통 3-30</v>
          </cell>
        </row>
        <row r="306">
          <cell r="A306">
            <v>285</v>
          </cell>
          <cell r="B306" t="str">
            <v>전화 단자함 (연강)</v>
          </cell>
          <cell r="C306" t="str">
            <v>중간 40P</v>
          </cell>
          <cell r="D306">
            <v>1</v>
          </cell>
          <cell r="E306" t="str">
            <v>EA</v>
          </cell>
          <cell r="F306">
            <v>50</v>
          </cell>
          <cell r="G306">
            <v>77173</v>
          </cell>
          <cell r="I306">
            <v>62110</v>
          </cell>
          <cell r="J306">
            <v>13200</v>
          </cell>
          <cell r="K306">
            <v>13200</v>
          </cell>
          <cell r="M306">
            <v>1863</v>
          </cell>
          <cell r="AM306">
            <v>2</v>
          </cell>
          <cell r="AN306">
            <v>1.1000000000000001</v>
          </cell>
          <cell r="AO306">
            <v>1</v>
          </cell>
          <cell r="AP306" t="str">
            <v>보통인부</v>
          </cell>
          <cell r="AQ306">
            <v>0.45</v>
          </cell>
          <cell r="AR306" t="str">
            <v>통신케이블공</v>
          </cell>
          <cell r="AS306">
            <v>0.65</v>
          </cell>
          <cell r="BB306" t="str">
            <v>통 3-30</v>
          </cell>
        </row>
        <row r="307">
          <cell r="A307">
            <v>286</v>
          </cell>
          <cell r="B307" t="str">
            <v>전화 단자함 (연강)</v>
          </cell>
          <cell r="C307" t="str">
            <v>중간 50P</v>
          </cell>
          <cell r="D307">
            <v>1</v>
          </cell>
          <cell r="E307" t="str">
            <v>EA</v>
          </cell>
          <cell r="F307">
            <v>50</v>
          </cell>
          <cell r="G307">
            <v>81573</v>
          </cell>
          <cell r="I307">
            <v>62110</v>
          </cell>
          <cell r="J307">
            <v>17600</v>
          </cell>
          <cell r="K307">
            <v>17600</v>
          </cell>
          <cell r="M307">
            <v>1863</v>
          </cell>
          <cell r="AM307">
            <v>2</v>
          </cell>
          <cell r="AN307">
            <v>1.1000000000000001</v>
          </cell>
          <cell r="AO307">
            <v>1</v>
          </cell>
          <cell r="AP307" t="str">
            <v>보통인부</v>
          </cell>
          <cell r="AQ307">
            <v>0.45</v>
          </cell>
          <cell r="AR307" t="str">
            <v>통신케이블공</v>
          </cell>
          <cell r="AS307">
            <v>0.65</v>
          </cell>
          <cell r="BB307" t="str">
            <v>통 3-30</v>
          </cell>
        </row>
        <row r="308">
          <cell r="A308">
            <v>287</v>
          </cell>
          <cell r="B308" t="str">
            <v>전화 단자함 (연강)</v>
          </cell>
          <cell r="C308" t="str">
            <v>중간 60P</v>
          </cell>
          <cell r="D308">
            <v>1</v>
          </cell>
          <cell r="E308" t="str">
            <v>EA</v>
          </cell>
          <cell r="F308">
            <v>50</v>
          </cell>
          <cell r="G308">
            <v>81573</v>
          </cell>
          <cell r="I308">
            <v>62110</v>
          </cell>
          <cell r="J308">
            <v>17600</v>
          </cell>
          <cell r="K308">
            <v>17600</v>
          </cell>
          <cell r="M308">
            <v>1863</v>
          </cell>
          <cell r="AM308">
            <v>2</v>
          </cell>
          <cell r="AN308">
            <v>1.1000000000000001</v>
          </cell>
          <cell r="AO308">
            <v>1</v>
          </cell>
          <cell r="AP308" t="str">
            <v>보통인부</v>
          </cell>
          <cell r="AQ308">
            <v>0.45</v>
          </cell>
          <cell r="AR308" t="str">
            <v>통신케이블공</v>
          </cell>
          <cell r="AS308">
            <v>0.65</v>
          </cell>
          <cell r="BB308" t="str">
            <v>통 3-30</v>
          </cell>
        </row>
        <row r="309">
          <cell r="A309">
            <v>288</v>
          </cell>
          <cell r="B309" t="str">
            <v>전화 단자함 (연강)</v>
          </cell>
          <cell r="C309" t="str">
            <v>국선 10+10</v>
          </cell>
          <cell r="D309">
            <v>1</v>
          </cell>
          <cell r="E309" t="str">
            <v>EA</v>
          </cell>
          <cell r="F309">
            <v>50</v>
          </cell>
          <cell r="G309">
            <v>85413</v>
          </cell>
          <cell r="I309">
            <v>62110</v>
          </cell>
          <cell r="J309">
            <v>21440</v>
          </cell>
          <cell r="K309">
            <v>21440</v>
          </cell>
          <cell r="M309">
            <v>1863</v>
          </cell>
          <cell r="AM309">
            <v>2</v>
          </cell>
          <cell r="AN309">
            <v>1.1000000000000001</v>
          </cell>
          <cell r="AO309">
            <v>1</v>
          </cell>
          <cell r="AP309" t="str">
            <v>보통인부</v>
          </cell>
          <cell r="AQ309">
            <v>0.45</v>
          </cell>
          <cell r="AR309" t="str">
            <v>통신케이블공</v>
          </cell>
          <cell r="AS309">
            <v>0.65</v>
          </cell>
          <cell r="BB309" t="str">
            <v>통 3-30</v>
          </cell>
        </row>
        <row r="310">
          <cell r="A310">
            <v>289</v>
          </cell>
          <cell r="B310" t="str">
            <v>전화 단자함 (연강)</v>
          </cell>
          <cell r="C310" t="str">
            <v>국선 30+80</v>
          </cell>
          <cell r="D310">
            <v>1</v>
          </cell>
          <cell r="E310" t="str">
            <v>EA</v>
          </cell>
          <cell r="F310">
            <v>50</v>
          </cell>
          <cell r="G310">
            <v>171167</v>
          </cell>
          <cell r="I310">
            <v>74532</v>
          </cell>
          <cell r="J310">
            <v>94400</v>
          </cell>
          <cell r="K310">
            <v>94400</v>
          </cell>
          <cell r="M310">
            <v>2235</v>
          </cell>
          <cell r="AM310">
            <v>2</v>
          </cell>
          <cell r="AN310">
            <v>1.32</v>
          </cell>
          <cell r="AO310">
            <v>1</v>
          </cell>
          <cell r="AP310" t="str">
            <v>보통인부</v>
          </cell>
          <cell r="AQ310">
            <v>0.54</v>
          </cell>
          <cell r="AR310" t="str">
            <v>통신케이블공</v>
          </cell>
          <cell r="AS310">
            <v>0.78</v>
          </cell>
          <cell r="BB310" t="str">
            <v>통 3-30</v>
          </cell>
        </row>
        <row r="311">
          <cell r="A311">
            <v>290</v>
          </cell>
          <cell r="B311" t="str">
            <v>전화 단자함 (연강)</v>
          </cell>
          <cell r="C311" t="str">
            <v>국선 50+100</v>
          </cell>
          <cell r="D311">
            <v>1</v>
          </cell>
          <cell r="E311" t="str">
            <v>EA</v>
          </cell>
          <cell r="F311">
            <v>50</v>
          </cell>
          <cell r="G311">
            <v>171167</v>
          </cell>
          <cell r="I311">
            <v>74532</v>
          </cell>
          <cell r="J311">
            <v>94400</v>
          </cell>
          <cell r="K311">
            <v>94400</v>
          </cell>
          <cell r="M311">
            <v>2235</v>
          </cell>
          <cell r="AM311">
            <v>2</v>
          </cell>
          <cell r="AN311">
            <v>1.32</v>
          </cell>
          <cell r="AO311">
            <v>1</v>
          </cell>
          <cell r="AP311" t="str">
            <v>보통인부</v>
          </cell>
          <cell r="AQ311">
            <v>0.54</v>
          </cell>
          <cell r="AR311" t="str">
            <v>통신케이블공</v>
          </cell>
          <cell r="AS311">
            <v>0.78</v>
          </cell>
          <cell r="BB311" t="str">
            <v>통 3-30</v>
          </cell>
        </row>
        <row r="312">
          <cell r="A312">
            <v>291</v>
          </cell>
          <cell r="B312" t="str">
            <v>스피커 단자반</v>
          </cell>
          <cell r="C312" t="str">
            <v xml:space="preserve">10P </v>
          </cell>
          <cell r="D312">
            <v>1</v>
          </cell>
          <cell r="E312" t="str">
            <v>EA</v>
          </cell>
          <cell r="F312">
            <v>50</v>
          </cell>
          <cell r="G312">
            <v>65202</v>
          </cell>
          <cell r="I312">
            <v>54760</v>
          </cell>
          <cell r="J312">
            <v>8800</v>
          </cell>
          <cell r="K312">
            <v>8800</v>
          </cell>
          <cell r="M312">
            <v>1642</v>
          </cell>
          <cell r="AM312">
            <v>2</v>
          </cell>
          <cell r="AN312">
            <v>1</v>
          </cell>
          <cell r="AO312">
            <v>1</v>
          </cell>
          <cell r="AP312" t="str">
            <v>보통인부</v>
          </cell>
          <cell r="AQ312">
            <v>0.45</v>
          </cell>
          <cell r="AR312" t="str">
            <v>통신케이블공</v>
          </cell>
          <cell r="AS312">
            <v>0.55000000000000004</v>
          </cell>
          <cell r="BB312" t="str">
            <v>통 3-30</v>
          </cell>
        </row>
        <row r="313">
          <cell r="A313">
            <v>292</v>
          </cell>
          <cell r="B313" t="str">
            <v>스피커 단자반</v>
          </cell>
          <cell r="C313" t="str">
            <v xml:space="preserve">30P </v>
          </cell>
          <cell r="D313">
            <v>1</v>
          </cell>
          <cell r="E313" t="str">
            <v>EA</v>
          </cell>
          <cell r="F313">
            <v>50</v>
          </cell>
          <cell r="G313">
            <v>77173</v>
          </cell>
          <cell r="I313">
            <v>62110</v>
          </cell>
          <cell r="J313">
            <v>13200</v>
          </cell>
          <cell r="K313">
            <v>13200</v>
          </cell>
          <cell r="M313">
            <v>1863</v>
          </cell>
          <cell r="AM313">
            <v>2</v>
          </cell>
          <cell r="AN313">
            <v>1.1000000000000001</v>
          </cell>
          <cell r="AO313">
            <v>1</v>
          </cell>
          <cell r="AP313" t="str">
            <v>보통인부</v>
          </cell>
          <cell r="AQ313">
            <v>0.45</v>
          </cell>
          <cell r="AR313" t="str">
            <v>통신케이블공</v>
          </cell>
          <cell r="AS313">
            <v>0.65</v>
          </cell>
          <cell r="BB313" t="str">
            <v>통 3-30</v>
          </cell>
        </row>
        <row r="314">
          <cell r="A314">
            <v>293</v>
          </cell>
          <cell r="B314" t="str">
            <v>TV 안테나</v>
          </cell>
          <cell r="C314" t="str">
            <v xml:space="preserve">UHF/VHF </v>
          </cell>
          <cell r="D314">
            <v>1</v>
          </cell>
          <cell r="E314" t="str">
            <v>EA</v>
          </cell>
          <cell r="F314">
            <v>50</v>
          </cell>
          <cell r="G314">
            <v>142317</v>
          </cell>
          <cell r="I314">
            <v>97007</v>
          </cell>
          <cell r="J314">
            <v>42400</v>
          </cell>
          <cell r="K314">
            <v>42400</v>
          </cell>
          <cell r="M314">
            <v>2910</v>
          </cell>
          <cell r="AM314">
            <v>2</v>
          </cell>
          <cell r="AN314">
            <v>1.1800000000000002</v>
          </cell>
          <cell r="AO314">
            <v>1</v>
          </cell>
          <cell r="AP314" t="str">
            <v>무선안테나공</v>
          </cell>
          <cell r="AQ314">
            <v>0.5</v>
          </cell>
          <cell r="AR314" t="str">
            <v>통신설비공</v>
          </cell>
          <cell r="AS314">
            <v>0.68</v>
          </cell>
          <cell r="BB314" t="str">
            <v>통 5-89</v>
          </cell>
        </row>
        <row r="315">
          <cell r="A315">
            <v>294</v>
          </cell>
          <cell r="B315" t="str">
            <v>TV 분배기</v>
          </cell>
          <cell r="C315" t="str">
            <v xml:space="preserve">6WAY </v>
          </cell>
          <cell r="D315">
            <v>1</v>
          </cell>
          <cell r="E315" t="str">
            <v>EA</v>
          </cell>
          <cell r="F315">
            <v>50</v>
          </cell>
          <cell r="G315">
            <v>43708</v>
          </cell>
          <cell r="I315">
            <v>38164</v>
          </cell>
          <cell r="J315">
            <v>4400</v>
          </cell>
          <cell r="K315">
            <v>4400</v>
          </cell>
          <cell r="M315">
            <v>1144</v>
          </cell>
          <cell r="AM315">
            <v>2</v>
          </cell>
          <cell r="AN315">
            <v>0.48</v>
          </cell>
          <cell r="AO315">
            <v>1</v>
          </cell>
          <cell r="AP315" t="str">
            <v>통신내선공</v>
          </cell>
          <cell r="AQ315">
            <v>0.3</v>
          </cell>
          <cell r="AR315" t="str">
            <v>무선안테나공</v>
          </cell>
          <cell r="AS315">
            <v>0.18</v>
          </cell>
          <cell r="BB315" t="str">
            <v>통 5-89</v>
          </cell>
        </row>
        <row r="316">
          <cell r="A316">
            <v>295</v>
          </cell>
          <cell r="B316" t="str">
            <v>TV 분배기</v>
          </cell>
          <cell r="C316" t="str">
            <v xml:space="preserve">4WAY </v>
          </cell>
          <cell r="D316">
            <v>1</v>
          </cell>
          <cell r="E316" t="str">
            <v>EA</v>
          </cell>
          <cell r="F316">
            <v>50</v>
          </cell>
          <cell r="G316">
            <v>31728</v>
          </cell>
          <cell r="I316">
            <v>27309</v>
          </cell>
          <cell r="J316">
            <v>3600</v>
          </cell>
          <cell r="K316">
            <v>3600</v>
          </cell>
          <cell r="M316">
            <v>819</v>
          </cell>
          <cell r="AM316">
            <v>2</v>
          </cell>
          <cell r="AN316">
            <v>0.35</v>
          </cell>
          <cell r="AO316">
            <v>1</v>
          </cell>
          <cell r="AP316" t="str">
            <v>통신내선공</v>
          </cell>
          <cell r="AQ316">
            <v>0.23</v>
          </cell>
          <cell r="AR316" t="str">
            <v>무선안테나공</v>
          </cell>
          <cell r="AS316">
            <v>0.12</v>
          </cell>
          <cell r="BB316" t="str">
            <v>통 5-89</v>
          </cell>
        </row>
        <row r="317">
          <cell r="A317">
            <v>296</v>
          </cell>
          <cell r="B317" t="str">
            <v>TV 증폭기</v>
          </cell>
          <cell r="C317" t="str">
            <v xml:space="preserve"> </v>
          </cell>
          <cell r="D317">
            <v>1</v>
          </cell>
          <cell r="E317" t="str">
            <v>EA</v>
          </cell>
          <cell r="F317">
            <v>50</v>
          </cell>
          <cell r="G317">
            <v>142889</v>
          </cell>
          <cell r="I317">
            <v>103776</v>
          </cell>
          <cell r="J317">
            <v>36000</v>
          </cell>
          <cell r="K317">
            <v>36000</v>
          </cell>
          <cell r="M317">
            <v>3113</v>
          </cell>
          <cell r="AM317">
            <v>2</v>
          </cell>
          <cell r="AN317">
            <v>1.0900000000000001</v>
          </cell>
          <cell r="AO317">
            <v>1</v>
          </cell>
          <cell r="AP317" t="str">
            <v>통신내선공</v>
          </cell>
          <cell r="AQ317">
            <v>0.31</v>
          </cell>
          <cell r="AR317" t="str">
            <v>무선안테나공</v>
          </cell>
          <cell r="AS317">
            <v>0.78</v>
          </cell>
          <cell r="BB317" t="str">
            <v>통 5-89</v>
          </cell>
        </row>
        <row r="318">
          <cell r="A318">
            <v>297</v>
          </cell>
          <cell r="B318" t="str">
            <v>MCCB</v>
          </cell>
          <cell r="C318" t="str">
            <v>E 2P50AF</v>
          </cell>
          <cell r="D318">
            <v>1</v>
          </cell>
          <cell r="E318" t="str">
            <v>EA</v>
          </cell>
          <cell r="F318">
            <v>50</v>
          </cell>
          <cell r="G318">
            <v>18701</v>
          </cell>
          <cell r="I318">
            <v>6118</v>
          </cell>
          <cell r="J318">
            <v>12400</v>
          </cell>
          <cell r="K318">
            <v>12400</v>
          </cell>
          <cell r="M318">
            <v>183</v>
          </cell>
          <cell r="AM318">
            <v>1</v>
          </cell>
          <cell r="AN318">
            <v>0.182</v>
          </cell>
          <cell r="AO318">
            <v>0.7</v>
          </cell>
          <cell r="AP318" t="str">
            <v>내선전공</v>
          </cell>
          <cell r="AQ318">
            <v>0.182</v>
          </cell>
          <cell r="BB318" t="str">
            <v>전 7-12</v>
          </cell>
        </row>
        <row r="319">
          <cell r="A319">
            <v>298</v>
          </cell>
          <cell r="B319" t="str">
            <v>MCCB</v>
          </cell>
          <cell r="C319" t="str">
            <v>2P 100AF</v>
          </cell>
          <cell r="D319">
            <v>1</v>
          </cell>
          <cell r="E319" t="str">
            <v>EA</v>
          </cell>
          <cell r="F319">
            <v>50</v>
          </cell>
          <cell r="G319">
            <v>39101</v>
          </cell>
          <cell r="I319">
            <v>6118</v>
          </cell>
          <cell r="J319">
            <v>32800</v>
          </cell>
          <cell r="K319">
            <v>32800</v>
          </cell>
          <cell r="M319">
            <v>183</v>
          </cell>
          <cell r="AM319">
            <v>1</v>
          </cell>
          <cell r="AN319">
            <v>0.182</v>
          </cell>
          <cell r="AO319">
            <v>0.7</v>
          </cell>
          <cell r="AP319" t="str">
            <v>내선전공</v>
          </cell>
          <cell r="AQ319">
            <v>0.182</v>
          </cell>
          <cell r="BB319" t="str">
            <v>전 7-12</v>
          </cell>
        </row>
        <row r="320">
          <cell r="A320">
            <v>299</v>
          </cell>
          <cell r="B320" t="str">
            <v>ELB</v>
          </cell>
          <cell r="C320" t="str">
            <v>2P 30AF</v>
          </cell>
          <cell r="D320">
            <v>1</v>
          </cell>
          <cell r="E320" t="str">
            <v>EA</v>
          </cell>
          <cell r="F320">
            <v>50</v>
          </cell>
          <cell r="G320">
            <v>34861</v>
          </cell>
          <cell r="I320">
            <v>6118</v>
          </cell>
          <cell r="J320">
            <v>28560</v>
          </cell>
          <cell r="K320">
            <v>28560</v>
          </cell>
          <cell r="M320">
            <v>183</v>
          </cell>
          <cell r="AM320">
            <v>1</v>
          </cell>
          <cell r="AN320">
            <v>0.182</v>
          </cell>
          <cell r="AO320">
            <v>0.7</v>
          </cell>
          <cell r="AP320" t="str">
            <v>내선전공</v>
          </cell>
          <cell r="AQ320">
            <v>0.182</v>
          </cell>
          <cell r="BB320" t="str">
            <v>전 7-12</v>
          </cell>
        </row>
        <row r="321">
          <cell r="A321">
            <v>300</v>
          </cell>
          <cell r="B321" t="str">
            <v>전주용 입상관</v>
          </cell>
          <cell r="C321" t="str">
            <v xml:space="preserve">150D </v>
          </cell>
          <cell r="D321">
            <v>1</v>
          </cell>
          <cell r="E321" t="str">
            <v>m</v>
          </cell>
          <cell r="F321">
            <v>50</v>
          </cell>
          <cell r="G321">
            <v>88536</v>
          </cell>
          <cell r="I321">
            <v>72754</v>
          </cell>
          <cell r="J321">
            <v>13600</v>
          </cell>
          <cell r="K321">
            <v>13600</v>
          </cell>
          <cell r="M321">
            <v>2182</v>
          </cell>
          <cell r="AM321">
            <v>2</v>
          </cell>
          <cell r="AN321">
            <v>0.63</v>
          </cell>
          <cell r="AO321">
            <v>1</v>
          </cell>
          <cell r="AP321" t="str">
            <v>배전전공</v>
          </cell>
          <cell r="AQ321">
            <v>0.46</v>
          </cell>
          <cell r="AR321" t="str">
            <v>보통인부</v>
          </cell>
          <cell r="AS321">
            <v>0.17</v>
          </cell>
          <cell r="BB321" t="str">
            <v>전 5-37-2</v>
          </cell>
        </row>
        <row r="322">
          <cell r="A322">
            <v>301</v>
          </cell>
          <cell r="B322" t="str">
            <v>유도등</v>
          </cell>
          <cell r="C322" t="str">
            <v xml:space="preserve">통로 </v>
          </cell>
          <cell r="D322">
            <v>1</v>
          </cell>
          <cell r="E322" t="str">
            <v>EA</v>
          </cell>
          <cell r="F322">
            <v>50</v>
          </cell>
          <cell r="G322">
            <v>31493</v>
          </cell>
          <cell r="I322">
            <v>9605</v>
          </cell>
          <cell r="J322">
            <v>21600</v>
          </cell>
          <cell r="K322">
            <v>21600</v>
          </cell>
          <cell r="M322">
            <v>288</v>
          </cell>
          <cell r="AM322">
            <v>1</v>
          </cell>
          <cell r="AN322">
            <v>0.2</v>
          </cell>
          <cell r="AO322">
            <v>1</v>
          </cell>
          <cell r="AP322" t="str">
            <v>내선전공</v>
          </cell>
          <cell r="AQ322">
            <v>0.2</v>
          </cell>
          <cell r="BB322" t="str">
            <v>전 7-19</v>
          </cell>
        </row>
        <row r="323">
          <cell r="A323">
            <v>302</v>
          </cell>
          <cell r="B323" t="str">
            <v>유도등</v>
          </cell>
          <cell r="C323" t="str">
            <v>비상구 소</v>
          </cell>
          <cell r="D323">
            <v>1</v>
          </cell>
          <cell r="E323" t="str">
            <v>EA</v>
          </cell>
          <cell r="F323">
            <v>50</v>
          </cell>
          <cell r="G323">
            <v>29893</v>
          </cell>
          <cell r="I323">
            <v>9605</v>
          </cell>
          <cell r="J323">
            <v>20000</v>
          </cell>
          <cell r="K323">
            <v>20000</v>
          </cell>
          <cell r="M323">
            <v>288</v>
          </cell>
          <cell r="AM323">
            <v>1</v>
          </cell>
          <cell r="AN323">
            <v>0.2</v>
          </cell>
          <cell r="AO323">
            <v>1</v>
          </cell>
          <cell r="AP323" t="str">
            <v>내선전공</v>
          </cell>
          <cell r="AQ323">
            <v>0.2</v>
          </cell>
          <cell r="BB323" t="str">
            <v>전 7-19</v>
          </cell>
        </row>
        <row r="324">
          <cell r="A324">
            <v>303</v>
          </cell>
          <cell r="B324" t="str">
            <v>유도등</v>
          </cell>
          <cell r="C324" t="str">
            <v>비상구 중</v>
          </cell>
          <cell r="D324">
            <v>1</v>
          </cell>
          <cell r="E324" t="str">
            <v>EA</v>
          </cell>
          <cell r="F324">
            <v>50</v>
          </cell>
          <cell r="G324">
            <v>37893</v>
          </cell>
          <cell r="I324">
            <v>9605</v>
          </cell>
          <cell r="J324">
            <v>28000</v>
          </cell>
          <cell r="K324">
            <v>28000</v>
          </cell>
          <cell r="M324">
            <v>288</v>
          </cell>
          <cell r="AM324">
            <v>1</v>
          </cell>
          <cell r="AN324">
            <v>0.2</v>
          </cell>
          <cell r="AO324">
            <v>1</v>
          </cell>
          <cell r="AP324" t="str">
            <v>내선전공</v>
          </cell>
          <cell r="AQ324">
            <v>0.2</v>
          </cell>
          <cell r="BB324" t="str">
            <v>전 7-19</v>
          </cell>
        </row>
        <row r="325">
          <cell r="A325">
            <v>304</v>
          </cell>
          <cell r="B325" t="str">
            <v>감지기</v>
          </cell>
          <cell r="C325" t="str">
            <v xml:space="preserve">정온식 </v>
          </cell>
          <cell r="D325">
            <v>1</v>
          </cell>
          <cell r="E325" t="str">
            <v>EA</v>
          </cell>
          <cell r="F325">
            <v>50</v>
          </cell>
          <cell r="G325">
            <v>10030</v>
          </cell>
          <cell r="I325">
            <v>6243</v>
          </cell>
          <cell r="J325">
            <v>3600</v>
          </cell>
          <cell r="K325">
            <v>3600</v>
          </cell>
          <cell r="M325">
            <v>187</v>
          </cell>
          <cell r="AM325">
            <v>1</v>
          </cell>
          <cell r="AN325">
            <v>0.13</v>
          </cell>
          <cell r="AO325">
            <v>1</v>
          </cell>
          <cell r="AP325" t="str">
            <v>내선전공</v>
          </cell>
          <cell r="AQ325">
            <v>0.13</v>
          </cell>
          <cell r="BB325" t="str">
            <v>전 7-19</v>
          </cell>
        </row>
        <row r="326">
          <cell r="A326">
            <v>305</v>
          </cell>
          <cell r="B326" t="str">
            <v>감지기</v>
          </cell>
          <cell r="C326" t="str">
            <v xml:space="preserve">차동식 </v>
          </cell>
          <cell r="D326">
            <v>1</v>
          </cell>
          <cell r="E326" t="str">
            <v>EA</v>
          </cell>
          <cell r="F326">
            <v>50</v>
          </cell>
          <cell r="G326">
            <v>10430</v>
          </cell>
          <cell r="I326">
            <v>6243</v>
          </cell>
          <cell r="J326">
            <v>4000</v>
          </cell>
          <cell r="K326">
            <v>4000</v>
          </cell>
          <cell r="M326">
            <v>187</v>
          </cell>
          <cell r="AM326">
            <v>1</v>
          </cell>
          <cell r="AN326">
            <v>0.13</v>
          </cell>
          <cell r="AO326">
            <v>1</v>
          </cell>
          <cell r="AP326" t="str">
            <v>내선전공</v>
          </cell>
          <cell r="AQ326">
            <v>0.13</v>
          </cell>
          <cell r="BB326" t="str">
            <v>전 7-19</v>
          </cell>
        </row>
        <row r="327">
          <cell r="A327">
            <v>306</v>
          </cell>
          <cell r="B327" t="str">
            <v>감지기</v>
          </cell>
          <cell r="C327" t="str">
            <v xml:space="preserve">연기식 </v>
          </cell>
          <cell r="D327">
            <v>1</v>
          </cell>
          <cell r="E327" t="str">
            <v>EA</v>
          </cell>
          <cell r="F327">
            <v>50</v>
          </cell>
          <cell r="G327">
            <v>22430</v>
          </cell>
          <cell r="I327">
            <v>6243</v>
          </cell>
          <cell r="J327">
            <v>16000</v>
          </cell>
          <cell r="K327">
            <v>16000</v>
          </cell>
          <cell r="M327">
            <v>187</v>
          </cell>
          <cell r="AM327">
            <v>1</v>
          </cell>
          <cell r="AN327">
            <v>0.13</v>
          </cell>
          <cell r="AO327">
            <v>1</v>
          </cell>
          <cell r="AP327" t="str">
            <v>내선전공</v>
          </cell>
          <cell r="AQ327">
            <v>0.13</v>
          </cell>
          <cell r="BB327" t="str">
            <v>전 7-19</v>
          </cell>
        </row>
        <row r="328">
          <cell r="A328">
            <v>307</v>
          </cell>
          <cell r="B328" t="str">
            <v>화재수신반</v>
          </cell>
          <cell r="C328" t="str">
            <v>P-1 5CCT</v>
          </cell>
          <cell r="D328">
            <v>1</v>
          </cell>
          <cell r="E328" t="str">
            <v>EA</v>
          </cell>
          <cell r="F328">
            <v>50</v>
          </cell>
          <cell r="G328">
            <v>448813</v>
          </cell>
          <cell r="I328">
            <v>288168</v>
          </cell>
          <cell r="J328">
            <v>152000</v>
          </cell>
          <cell r="K328">
            <v>152000</v>
          </cell>
          <cell r="M328">
            <v>8645</v>
          </cell>
          <cell r="AM328">
            <v>1</v>
          </cell>
          <cell r="AN328">
            <v>6</v>
          </cell>
          <cell r="AO328">
            <v>1</v>
          </cell>
          <cell r="AP328" t="str">
            <v>내선전공</v>
          </cell>
          <cell r="AQ328">
            <v>6</v>
          </cell>
          <cell r="BB328" t="str">
            <v>전 7-19</v>
          </cell>
        </row>
        <row r="329">
          <cell r="A329">
            <v>308</v>
          </cell>
          <cell r="B329" t="str">
            <v>화재수신반</v>
          </cell>
          <cell r="C329" t="str">
            <v>P-1 10CCT</v>
          </cell>
          <cell r="D329">
            <v>1</v>
          </cell>
          <cell r="E329" t="str">
            <v>EA</v>
          </cell>
          <cell r="F329">
            <v>50</v>
          </cell>
          <cell r="G329">
            <v>613219</v>
          </cell>
          <cell r="I329">
            <v>432252</v>
          </cell>
          <cell r="J329">
            <v>168000</v>
          </cell>
          <cell r="K329">
            <v>168000</v>
          </cell>
          <cell r="M329">
            <v>12967</v>
          </cell>
          <cell r="AM329">
            <v>1</v>
          </cell>
          <cell r="AN329">
            <v>9</v>
          </cell>
          <cell r="AO329">
            <v>1</v>
          </cell>
          <cell r="AP329" t="str">
            <v>내선전공</v>
          </cell>
          <cell r="AQ329">
            <v>9</v>
          </cell>
          <cell r="BB329" t="str">
            <v>전 7-19</v>
          </cell>
        </row>
        <row r="330">
          <cell r="A330">
            <v>309</v>
          </cell>
          <cell r="B330" t="str">
            <v>화재수신반</v>
          </cell>
          <cell r="C330" t="str">
            <v>P-1 20CCT</v>
          </cell>
          <cell r="D330">
            <v>1</v>
          </cell>
          <cell r="E330" t="str">
            <v>EA</v>
          </cell>
          <cell r="F330">
            <v>50</v>
          </cell>
          <cell r="G330">
            <v>924826</v>
          </cell>
          <cell r="I330">
            <v>576336</v>
          </cell>
          <cell r="J330">
            <v>331200</v>
          </cell>
          <cell r="K330">
            <v>331200</v>
          </cell>
          <cell r="M330">
            <v>17290</v>
          </cell>
          <cell r="AM330">
            <v>1</v>
          </cell>
          <cell r="AN330">
            <v>12</v>
          </cell>
          <cell r="AO330">
            <v>1</v>
          </cell>
          <cell r="AP330" t="str">
            <v>내선전공</v>
          </cell>
          <cell r="AQ330">
            <v>12</v>
          </cell>
          <cell r="BB330" t="str">
            <v>전 7-19</v>
          </cell>
        </row>
        <row r="331">
          <cell r="A331">
            <v>310</v>
          </cell>
          <cell r="B331" t="str">
            <v>수동발신기</v>
          </cell>
          <cell r="C331" t="str">
            <v xml:space="preserve">P-1 </v>
          </cell>
          <cell r="D331">
            <v>1</v>
          </cell>
          <cell r="E331" t="str">
            <v>EA</v>
          </cell>
          <cell r="F331">
            <v>50</v>
          </cell>
          <cell r="G331">
            <v>102840</v>
          </cell>
          <cell r="I331">
            <v>14408</v>
          </cell>
          <cell r="J331">
            <v>88000</v>
          </cell>
          <cell r="K331">
            <v>88000</v>
          </cell>
          <cell r="M331">
            <v>432</v>
          </cell>
          <cell r="AM331">
            <v>1</v>
          </cell>
          <cell r="AN331">
            <v>0.3</v>
          </cell>
          <cell r="AO331">
            <v>1</v>
          </cell>
          <cell r="AP331" t="str">
            <v>내선전공</v>
          </cell>
          <cell r="AQ331">
            <v>0.3</v>
          </cell>
          <cell r="BB331" t="str">
            <v>전 7-19</v>
          </cell>
        </row>
        <row r="332">
          <cell r="A332">
            <v>311</v>
          </cell>
          <cell r="B332" t="str">
            <v>방송 AMP</v>
          </cell>
          <cell r="C332" t="str">
            <v xml:space="preserve">1680W </v>
          </cell>
          <cell r="D332">
            <v>1</v>
          </cell>
          <cell r="E332" t="str">
            <v>EA</v>
          </cell>
          <cell r="F332">
            <v>50</v>
          </cell>
          <cell r="G332">
            <v>5848853</v>
          </cell>
          <cell r="I332">
            <v>560052</v>
          </cell>
          <cell r="J332">
            <v>5272000</v>
          </cell>
          <cell r="K332">
            <v>5272000</v>
          </cell>
          <cell r="M332">
            <v>16801</v>
          </cell>
          <cell r="AM332">
            <v>1</v>
          </cell>
          <cell r="AN332">
            <v>9</v>
          </cell>
          <cell r="AO332">
            <v>1</v>
          </cell>
          <cell r="AP332" t="str">
            <v>통신내선공</v>
          </cell>
          <cell r="AQ332">
            <v>9</v>
          </cell>
        </row>
        <row r="333">
          <cell r="A333">
            <v>312</v>
          </cell>
          <cell r="B333" t="str">
            <v>NFB BOX</v>
          </cell>
          <cell r="C333" t="str">
            <v>1P 50/20 x1</v>
          </cell>
          <cell r="D333">
            <v>1</v>
          </cell>
          <cell r="E333" t="str">
            <v>EA</v>
          </cell>
          <cell r="F333">
            <v>50</v>
          </cell>
          <cell r="G333">
            <v>56328</v>
          </cell>
          <cell r="I333">
            <v>31698</v>
          </cell>
          <cell r="J333">
            <v>23680</v>
          </cell>
          <cell r="K333">
            <v>23680</v>
          </cell>
          <cell r="M333">
            <v>950</v>
          </cell>
          <cell r="AM333">
            <v>1</v>
          </cell>
          <cell r="AN333">
            <v>0.66</v>
          </cell>
          <cell r="AO333">
            <v>1</v>
          </cell>
          <cell r="AP333" t="str">
            <v>내선전공</v>
          </cell>
          <cell r="AQ333">
            <v>0.66</v>
          </cell>
          <cell r="BB333" t="str">
            <v>전 7-3</v>
          </cell>
        </row>
        <row r="334">
          <cell r="A334">
            <v>313</v>
          </cell>
          <cell r="B334" t="str">
            <v>NFB BOX</v>
          </cell>
          <cell r="C334" t="str">
            <v>1P 50/20 x2</v>
          </cell>
          <cell r="D334">
            <v>1</v>
          </cell>
          <cell r="E334" t="str">
            <v>EA</v>
          </cell>
          <cell r="F334">
            <v>50</v>
          </cell>
          <cell r="G334">
            <v>80888</v>
          </cell>
          <cell r="I334">
            <v>31698</v>
          </cell>
          <cell r="J334">
            <v>48240</v>
          </cell>
          <cell r="K334">
            <v>48240</v>
          </cell>
          <cell r="M334">
            <v>950</v>
          </cell>
          <cell r="AM334">
            <v>1</v>
          </cell>
          <cell r="AN334">
            <v>0.66</v>
          </cell>
          <cell r="AO334">
            <v>1</v>
          </cell>
          <cell r="AP334" t="str">
            <v>내선전공</v>
          </cell>
          <cell r="AQ334">
            <v>0.66</v>
          </cell>
          <cell r="BB334" t="str">
            <v>전 7-3</v>
          </cell>
        </row>
        <row r="335">
          <cell r="A335">
            <v>314</v>
          </cell>
          <cell r="B335" t="str">
            <v>NFB BOX</v>
          </cell>
          <cell r="C335" t="str">
            <v>1P 50/20 x3</v>
          </cell>
          <cell r="D335">
            <v>1</v>
          </cell>
          <cell r="E335" t="str">
            <v>EA</v>
          </cell>
          <cell r="F335">
            <v>50</v>
          </cell>
          <cell r="G335">
            <v>105528</v>
          </cell>
          <cell r="I335">
            <v>31698</v>
          </cell>
          <cell r="J335">
            <v>72880</v>
          </cell>
          <cell r="K335">
            <v>72880</v>
          </cell>
          <cell r="M335">
            <v>950</v>
          </cell>
          <cell r="AM335">
            <v>1</v>
          </cell>
          <cell r="AN335">
            <v>0.66</v>
          </cell>
          <cell r="AO335">
            <v>1</v>
          </cell>
          <cell r="AP335" t="str">
            <v>내선전공</v>
          </cell>
          <cell r="AQ335">
            <v>0.66</v>
          </cell>
          <cell r="BB335" t="str">
            <v>전 7-3</v>
          </cell>
        </row>
        <row r="336">
          <cell r="A336">
            <v>315</v>
          </cell>
          <cell r="B336" t="str">
            <v>콘크리트전주</v>
          </cell>
          <cell r="C336" t="str">
            <v xml:space="preserve">8m </v>
          </cell>
          <cell r="D336">
            <v>1</v>
          </cell>
          <cell r="E336" t="str">
            <v>본</v>
          </cell>
          <cell r="F336">
            <v>50</v>
          </cell>
          <cell r="G336">
            <v>357227</v>
          </cell>
          <cell r="I336">
            <v>302908</v>
          </cell>
          <cell r="J336">
            <v>45232</v>
          </cell>
          <cell r="K336">
            <v>45232</v>
          </cell>
          <cell r="M336">
            <v>9087</v>
          </cell>
          <cell r="AM336">
            <v>2</v>
          </cell>
          <cell r="AN336">
            <v>3.54</v>
          </cell>
          <cell r="AO336">
            <v>1</v>
          </cell>
          <cell r="AP336" t="str">
            <v>배전전공</v>
          </cell>
          <cell r="AQ336">
            <v>1.66</v>
          </cell>
          <cell r="AR336" t="str">
            <v>보통인부</v>
          </cell>
          <cell r="AS336">
            <v>1.88</v>
          </cell>
          <cell r="BB336" t="str">
            <v>전 5-14</v>
          </cell>
        </row>
        <row r="337">
          <cell r="A337">
            <v>316</v>
          </cell>
          <cell r="B337" t="str">
            <v>콘크리트전주</v>
          </cell>
          <cell r="C337" t="str">
            <v xml:space="preserve">10m </v>
          </cell>
          <cell r="D337">
            <v>1</v>
          </cell>
          <cell r="E337" t="str">
            <v>본</v>
          </cell>
          <cell r="F337">
            <v>50</v>
          </cell>
          <cell r="G337">
            <v>462581</v>
          </cell>
          <cell r="I337">
            <v>375493</v>
          </cell>
          <cell r="J337">
            <v>75824</v>
          </cell>
          <cell r="K337">
            <v>75824</v>
          </cell>
          <cell r="M337">
            <v>11264</v>
          </cell>
          <cell r="AM337">
            <v>2</v>
          </cell>
          <cell r="AN337">
            <v>4.5599999999999996</v>
          </cell>
          <cell r="AO337">
            <v>1</v>
          </cell>
          <cell r="AP337" t="str">
            <v>배전전공</v>
          </cell>
          <cell r="AQ337">
            <v>2.0099999999999998</v>
          </cell>
          <cell r="AR337" t="str">
            <v>보통인부</v>
          </cell>
          <cell r="AS337">
            <v>2.5499999999999998</v>
          </cell>
          <cell r="BB337" t="str">
            <v>전 5-14</v>
          </cell>
        </row>
        <row r="338">
          <cell r="A338">
            <v>317</v>
          </cell>
          <cell r="B338" t="str">
            <v>콘크리트전주</v>
          </cell>
          <cell r="C338" t="str">
            <v xml:space="preserve">12m </v>
          </cell>
          <cell r="D338">
            <v>1</v>
          </cell>
          <cell r="E338" t="str">
            <v>본</v>
          </cell>
          <cell r="F338">
            <v>50</v>
          </cell>
          <cell r="G338">
            <v>673216</v>
          </cell>
          <cell r="I338">
            <v>514261</v>
          </cell>
          <cell r="J338">
            <v>143528</v>
          </cell>
          <cell r="K338">
            <v>143528</v>
          </cell>
          <cell r="M338">
            <v>15427</v>
          </cell>
          <cell r="AM338">
            <v>2</v>
          </cell>
          <cell r="AN338">
            <v>5.8599999999999994</v>
          </cell>
          <cell r="AO338">
            <v>1</v>
          </cell>
          <cell r="AP338" t="str">
            <v>배전전공</v>
          </cell>
          <cell r="AQ338">
            <v>2.86</v>
          </cell>
          <cell r="AR338" t="str">
            <v>보통인부</v>
          </cell>
          <cell r="AS338">
            <v>3</v>
          </cell>
          <cell r="BB338" t="str">
            <v>전 5-14</v>
          </cell>
        </row>
        <row r="339">
          <cell r="A339">
            <v>318</v>
          </cell>
          <cell r="B339" t="str">
            <v>콘크리트전주</v>
          </cell>
          <cell r="C339" t="str">
            <v xml:space="preserve">14m </v>
          </cell>
          <cell r="D339">
            <v>1</v>
          </cell>
          <cell r="E339" t="str">
            <v>본</v>
          </cell>
          <cell r="F339">
            <v>50</v>
          </cell>
          <cell r="G339">
            <v>870731</v>
          </cell>
          <cell r="I339">
            <v>662100</v>
          </cell>
          <cell r="J339">
            <v>188768</v>
          </cell>
          <cell r="K339">
            <v>188768</v>
          </cell>
          <cell r="M339">
            <v>19863</v>
          </cell>
          <cell r="AM339">
            <v>2</v>
          </cell>
          <cell r="AN339">
            <v>7.84</v>
          </cell>
          <cell r="AO339">
            <v>1</v>
          </cell>
          <cell r="AP339" t="str">
            <v>배전전공</v>
          </cell>
          <cell r="AQ339">
            <v>3.6</v>
          </cell>
          <cell r="AR339" t="str">
            <v>보통인부</v>
          </cell>
          <cell r="AS339">
            <v>4.24</v>
          </cell>
          <cell r="BB339" t="str">
            <v>전 5-14</v>
          </cell>
        </row>
        <row r="340">
          <cell r="A340">
            <v>319</v>
          </cell>
          <cell r="B340" t="str">
            <v>완금</v>
          </cell>
          <cell r="C340" t="str">
            <v xml:space="preserve">75×6×900 </v>
          </cell>
          <cell r="D340">
            <v>1</v>
          </cell>
          <cell r="E340" t="str">
            <v>개</v>
          </cell>
          <cell r="F340">
            <v>50</v>
          </cell>
          <cell r="G340">
            <v>20141</v>
          </cell>
          <cell r="I340">
            <v>16041</v>
          </cell>
          <cell r="J340">
            <v>3619</v>
          </cell>
          <cell r="K340">
            <v>3619</v>
          </cell>
          <cell r="M340">
            <v>481</v>
          </cell>
          <cell r="AM340">
            <v>2</v>
          </cell>
          <cell r="AN340">
            <v>0.18</v>
          </cell>
          <cell r="AO340">
            <v>1</v>
          </cell>
          <cell r="AP340" t="str">
            <v>배전전공</v>
          </cell>
          <cell r="AQ340">
            <v>0.09</v>
          </cell>
          <cell r="AR340" t="str">
            <v>보통인부</v>
          </cell>
          <cell r="AS340">
            <v>0.09</v>
          </cell>
          <cell r="BB340" t="str">
            <v>전 5-16</v>
          </cell>
        </row>
        <row r="341">
          <cell r="A341">
            <v>320</v>
          </cell>
          <cell r="B341" t="str">
            <v>완금</v>
          </cell>
          <cell r="C341" t="str">
            <v xml:space="preserve">90×9×1800 </v>
          </cell>
          <cell r="D341">
            <v>1</v>
          </cell>
          <cell r="E341" t="str">
            <v>개</v>
          </cell>
          <cell r="F341">
            <v>50</v>
          </cell>
          <cell r="G341">
            <v>32758</v>
          </cell>
          <cell r="I341">
            <v>17824</v>
          </cell>
          <cell r="J341">
            <v>14400</v>
          </cell>
          <cell r="K341">
            <v>14400</v>
          </cell>
          <cell r="M341">
            <v>534</v>
          </cell>
          <cell r="AM341">
            <v>2</v>
          </cell>
          <cell r="AN341">
            <v>0.2</v>
          </cell>
          <cell r="AO341">
            <v>1</v>
          </cell>
          <cell r="AP341" t="str">
            <v>배전전공</v>
          </cell>
          <cell r="AQ341">
            <v>0.1</v>
          </cell>
          <cell r="AR341" t="str">
            <v>보통인부</v>
          </cell>
          <cell r="AS341">
            <v>0.1</v>
          </cell>
          <cell r="BB341" t="str">
            <v>전 5-16</v>
          </cell>
        </row>
        <row r="342">
          <cell r="A342">
            <v>321</v>
          </cell>
          <cell r="B342" t="str">
            <v>완금</v>
          </cell>
          <cell r="C342" t="str">
            <v xml:space="preserve">90×9×3200 </v>
          </cell>
          <cell r="D342">
            <v>1</v>
          </cell>
          <cell r="E342" t="str">
            <v>개</v>
          </cell>
          <cell r="F342">
            <v>50</v>
          </cell>
          <cell r="G342">
            <v>56891</v>
          </cell>
          <cell r="I342">
            <v>30302</v>
          </cell>
          <cell r="J342">
            <v>25680</v>
          </cell>
          <cell r="K342">
            <v>25680</v>
          </cell>
          <cell r="M342">
            <v>909</v>
          </cell>
          <cell r="AM342">
            <v>2</v>
          </cell>
          <cell r="AN342">
            <v>0.34</v>
          </cell>
          <cell r="AO342">
            <v>1</v>
          </cell>
          <cell r="AP342" t="str">
            <v>배전전공</v>
          </cell>
          <cell r="AQ342">
            <v>0.17</v>
          </cell>
          <cell r="AR342" t="str">
            <v>보통인부</v>
          </cell>
          <cell r="AS342">
            <v>0.17</v>
          </cell>
          <cell r="BB342" t="str">
            <v>전 5-16</v>
          </cell>
        </row>
        <row r="343">
          <cell r="A343">
            <v>322</v>
          </cell>
          <cell r="B343" t="str">
            <v>완금</v>
          </cell>
          <cell r="C343" t="str">
            <v xml:space="preserve">90×9×3400 </v>
          </cell>
          <cell r="D343">
            <v>1</v>
          </cell>
          <cell r="E343" t="str">
            <v>개</v>
          </cell>
          <cell r="F343">
            <v>50</v>
          </cell>
          <cell r="G343">
            <v>58491</v>
          </cell>
          <cell r="I343">
            <v>30302</v>
          </cell>
          <cell r="J343">
            <v>27280</v>
          </cell>
          <cell r="K343">
            <v>27280</v>
          </cell>
          <cell r="M343">
            <v>909</v>
          </cell>
          <cell r="AM343">
            <v>2</v>
          </cell>
          <cell r="AN343">
            <v>0.34</v>
          </cell>
          <cell r="AO343">
            <v>1</v>
          </cell>
          <cell r="AP343" t="str">
            <v>배전전공</v>
          </cell>
          <cell r="AQ343">
            <v>0.17</v>
          </cell>
          <cell r="AR343" t="str">
            <v>보통인부</v>
          </cell>
          <cell r="AS343">
            <v>0.17</v>
          </cell>
          <cell r="BB343" t="str">
            <v>전 5-16</v>
          </cell>
        </row>
        <row r="344">
          <cell r="A344">
            <v>323</v>
          </cell>
          <cell r="B344" t="str">
            <v>완금</v>
          </cell>
          <cell r="C344" t="str">
            <v xml:space="preserve">75×75×9×1400 </v>
          </cell>
          <cell r="D344">
            <v>1</v>
          </cell>
          <cell r="E344" t="str">
            <v>개</v>
          </cell>
          <cell r="F344">
            <v>50</v>
          </cell>
          <cell r="G344">
            <v>26470</v>
          </cell>
          <cell r="I344">
            <v>17824</v>
          </cell>
          <cell r="J344">
            <v>8112</v>
          </cell>
          <cell r="K344">
            <v>8112</v>
          </cell>
          <cell r="M344">
            <v>534</v>
          </cell>
          <cell r="AM344">
            <v>2</v>
          </cell>
          <cell r="AN344">
            <v>0.2</v>
          </cell>
          <cell r="AO344">
            <v>1</v>
          </cell>
          <cell r="AP344" t="str">
            <v>배전전공</v>
          </cell>
          <cell r="AQ344">
            <v>0.1</v>
          </cell>
          <cell r="AR344" t="str">
            <v>보통인부</v>
          </cell>
          <cell r="AS344">
            <v>0.1</v>
          </cell>
          <cell r="BB344" t="str">
            <v>전 5-16</v>
          </cell>
        </row>
        <row r="345">
          <cell r="A345">
            <v>324</v>
          </cell>
          <cell r="B345" t="str">
            <v>완금</v>
          </cell>
          <cell r="C345" t="str">
            <v xml:space="preserve">75×75×6×325 </v>
          </cell>
          <cell r="D345">
            <v>1</v>
          </cell>
          <cell r="E345" t="str">
            <v>개</v>
          </cell>
          <cell r="F345">
            <v>50</v>
          </cell>
          <cell r="G345">
            <v>30122</v>
          </cell>
          <cell r="I345">
            <v>16041</v>
          </cell>
          <cell r="J345">
            <v>13600</v>
          </cell>
          <cell r="K345">
            <v>13600</v>
          </cell>
          <cell r="M345">
            <v>481</v>
          </cell>
          <cell r="AM345">
            <v>2</v>
          </cell>
          <cell r="AN345">
            <v>0.18</v>
          </cell>
          <cell r="AO345">
            <v>1</v>
          </cell>
          <cell r="AP345" t="str">
            <v>배전전공</v>
          </cell>
          <cell r="AQ345">
            <v>0.09</v>
          </cell>
          <cell r="AR345" t="str">
            <v>보통인부</v>
          </cell>
          <cell r="AS345">
            <v>0.09</v>
          </cell>
          <cell r="BB345" t="str">
            <v>전 5-16</v>
          </cell>
        </row>
        <row r="346">
          <cell r="A346">
            <v>325</v>
          </cell>
          <cell r="B346" t="str">
            <v>완금</v>
          </cell>
          <cell r="C346" t="str">
            <v xml:space="preserve">90×90×9×2400 </v>
          </cell>
          <cell r="D346">
            <v>1</v>
          </cell>
          <cell r="E346" t="str">
            <v>개</v>
          </cell>
          <cell r="F346">
            <v>50</v>
          </cell>
          <cell r="G346">
            <v>43147</v>
          </cell>
          <cell r="I346">
            <v>23172</v>
          </cell>
          <cell r="J346">
            <v>19280</v>
          </cell>
          <cell r="K346">
            <v>19280</v>
          </cell>
          <cell r="M346">
            <v>695</v>
          </cell>
          <cell r="AM346">
            <v>2</v>
          </cell>
          <cell r="AN346">
            <v>0.26</v>
          </cell>
          <cell r="AO346">
            <v>1</v>
          </cell>
          <cell r="AP346" t="str">
            <v>배전전공</v>
          </cell>
          <cell r="AQ346">
            <v>0.13</v>
          </cell>
          <cell r="AR346" t="str">
            <v>보통인부</v>
          </cell>
          <cell r="AS346">
            <v>0.13</v>
          </cell>
          <cell r="BB346" t="str">
            <v>전 5-16</v>
          </cell>
        </row>
        <row r="347">
          <cell r="A347">
            <v>326</v>
          </cell>
          <cell r="B347" t="str">
            <v>현수애자</v>
          </cell>
          <cell r="C347" t="str">
            <v xml:space="preserve">190㎜ </v>
          </cell>
          <cell r="D347">
            <v>1</v>
          </cell>
          <cell r="E347" t="str">
            <v>개</v>
          </cell>
          <cell r="F347">
            <v>50</v>
          </cell>
          <cell r="G347">
            <v>20321</v>
          </cell>
          <cell r="I347">
            <v>11108</v>
          </cell>
          <cell r="J347">
            <v>8880</v>
          </cell>
          <cell r="K347">
            <v>8880</v>
          </cell>
          <cell r="M347">
            <v>333</v>
          </cell>
          <cell r="AM347">
            <v>2</v>
          </cell>
          <cell r="AN347">
            <v>0.115</v>
          </cell>
          <cell r="AO347">
            <v>1</v>
          </cell>
          <cell r="AP347" t="str">
            <v>배전전공</v>
          </cell>
          <cell r="AQ347">
            <v>6.5000000000000002E-2</v>
          </cell>
          <cell r="AR347" t="str">
            <v>보통인부</v>
          </cell>
          <cell r="AS347">
            <v>0.05</v>
          </cell>
          <cell r="BB347" t="str">
            <v>전 5-18</v>
          </cell>
        </row>
        <row r="348">
          <cell r="A348">
            <v>327</v>
          </cell>
          <cell r="B348" t="str">
            <v>현수애자</v>
          </cell>
          <cell r="C348" t="str">
            <v xml:space="preserve">254㎜ </v>
          </cell>
          <cell r="D348">
            <v>1</v>
          </cell>
          <cell r="E348" t="str">
            <v>개</v>
          </cell>
          <cell r="F348">
            <v>50</v>
          </cell>
          <cell r="G348">
            <v>29521</v>
          </cell>
          <cell r="I348">
            <v>11108</v>
          </cell>
          <cell r="J348">
            <v>18080</v>
          </cell>
          <cell r="K348">
            <v>18080</v>
          </cell>
          <cell r="M348">
            <v>333</v>
          </cell>
          <cell r="AM348">
            <v>2</v>
          </cell>
          <cell r="AN348">
            <v>0.115</v>
          </cell>
          <cell r="AO348">
            <v>1</v>
          </cell>
          <cell r="AP348" t="str">
            <v>배전전공</v>
          </cell>
          <cell r="AQ348">
            <v>6.5000000000000002E-2</v>
          </cell>
          <cell r="AR348" t="str">
            <v>보통인부</v>
          </cell>
          <cell r="AS348">
            <v>0.05</v>
          </cell>
          <cell r="BB348" t="str">
            <v>전 5-18</v>
          </cell>
        </row>
        <row r="349">
          <cell r="A349">
            <v>328</v>
          </cell>
          <cell r="B349" t="str">
            <v>랙크</v>
          </cell>
          <cell r="C349" t="str">
            <v xml:space="preserve">1선용 </v>
          </cell>
          <cell r="D349">
            <v>1</v>
          </cell>
          <cell r="E349" t="str">
            <v>개</v>
          </cell>
          <cell r="F349">
            <v>50</v>
          </cell>
          <cell r="G349">
            <v>18846</v>
          </cell>
          <cell r="I349">
            <v>18298</v>
          </cell>
          <cell r="J349">
            <v>0</v>
          </cell>
          <cell r="K349">
            <v>0</v>
          </cell>
          <cell r="M349">
            <v>548</v>
          </cell>
          <cell r="AM349">
            <v>1</v>
          </cell>
          <cell r="AN349">
            <v>0.125</v>
          </cell>
          <cell r="AO349">
            <v>1</v>
          </cell>
          <cell r="AP349" t="str">
            <v>배전전공</v>
          </cell>
          <cell r="AQ349">
            <v>0.125</v>
          </cell>
          <cell r="BB349" t="str">
            <v>전 5-18</v>
          </cell>
        </row>
        <row r="350">
          <cell r="A350">
            <v>329</v>
          </cell>
          <cell r="B350" t="str">
            <v>저압인류애자</v>
          </cell>
          <cell r="C350" t="str">
            <v xml:space="preserve">110×96 </v>
          </cell>
          <cell r="D350">
            <v>1</v>
          </cell>
          <cell r="E350" t="str">
            <v>개</v>
          </cell>
          <cell r="F350">
            <v>50</v>
          </cell>
          <cell r="G350">
            <v>6633</v>
          </cell>
          <cell r="I350">
            <v>6440</v>
          </cell>
          <cell r="J350">
            <v>0</v>
          </cell>
          <cell r="K350">
            <v>0</v>
          </cell>
          <cell r="M350">
            <v>193</v>
          </cell>
          <cell r="AM350">
            <v>1</v>
          </cell>
          <cell r="AN350">
            <v>4.3999999999999997E-2</v>
          </cell>
          <cell r="AO350">
            <v>1</v>
          </cell>
          <cell r="AP350" t="str">
            <v>배전전공</v>
          </cell>
          <cell r="AQ350">
            <v>4.3999999999999997E-2</v>
          </cell>
          <cell r="BB350" t="str">
            <v>전 5-18</v>
          </cell>
        </row>
        <row r="351">
          <cell r="A351">
            <v>330</v>
          </cell>
          <cell r="B351" t="str">
            <v>라인포스트애자</v>
          </cell>
          <cell r="C351" t="str">
            <v xml:space="preserve">23KV </v>
          </cell>
          <cell r="D351">
            <v>1</v>
          </cell>
          <cell r="E351" t="str">
            <v>개</v>
          </cell>
          <cell r="F351">
            <v>50</v>
          </cell>
          <cell r="G351">
            <v>6633</v>
          </cell>
          <cell r="I351">
            <v>6440</v>
          </cell>
          <cell r="J351">
            <v>0</v>
          </cell>
          <cell r="K351">
            <v>0</v>
          </cell>
          <cell r="M351">
            <v>193</v>
          </cell>
          <cell r="AM351">
            <v>1</v>
          </cell>
          <cell r="AN351">
            <v>4.3999999999999997E-2</v>
          </cell>
          <cell r="AO351">
            <v>1</v>
          </cell>
          <cell r="AP351" t="str">
            <v>배전전공</v>
          </cell>
          <cell r="AQ351">
            <v>4.3999999999999997E-2</v>
          </cell>
          <cell r="BB351" t="str">
            <v>전 5-18</v>
          </cell>
        </row>
        <row r="352">
          <cell r="A352">
            <v>331</v>
          </cell>
          <cell r="B352" t="str">
            <v>L·S</v>
          </cell>
          <cell r="C352" t="str">
            <v xml:space="preserve">25.8KV 3P 400A </v>
          </cell>
          <cell r="D352">
            <v>1</v>
          </cell>
          <cell r="E352" t="str">
            <v>대</v>
          </cell>
          <cell r="F352">
            <v>50</v>
          </cell>
          <cell r="G352">
            <v>1019731</v>
          </cell>
          <cell r="I352">
            <v>702652</v>
          </cell>
          <cell r="J352">
            <v>296000</v>
          </cell>
          <cell r="K352">
            <v>296000</v>
          </cell>
          <cell r="M352">
            <v>21079</v>
          </cell>
          <cell r="AM352">
            <v>1</v>
          </cell>
          <cell r="AN352">
            <v>4.8</v>
          </cell>
          <cell r="AO352">
            <v>1</v>
          </cell>
          <cell r="AP352" t="str">
            <v>배전전공</v>
          </cell>
          <cell r="AQ352">
            <v>4.8</v>
          </cell>
          <cell r="BB352" t="str">
            <v>전 5-29</v>
          </cell>
        </row>
        <row r="353">
          <cell r="A353">
            <v>332</v>
          </cell>
          <cell r="B353" t="str">
            <v>L·S</v>
          </cell>
          <cell r="C353" t="str">
            <v xml:space="preserve">25KV 3P 600A </v>
          </cell>
          <cell r="D353">
            <v>1</v>
          </cell>
          <cell r="E353" t="str">
            <v>대</v>
          </cell>
          <cell r="F353">
            <v>50</v>
          </cell>
          <cell r="G353">
            <v>753887</v>
          </cell>
          <cell r="I353">
            <v>731930</v>
          </cell>
          <cell r="J353">
            <v>0</v>
          </cell>
          <cell r="K353">
            <v>0</v>
          </cell>
          <cell r="M353">
            <v>21957</v>
          </cell>
          <cell r="AM353">
            <v>1</v>
          </cell>
          <cell r="AN353">
            <v>5</v>
          </cell>
          <cell r="AO353">
            <v>1</v>
          </cell>
          <cell r="AP353" t="str">
            <v>배전전공</v>
          </cell>
          <cell r="AQ353">
            <v>5</v>
          </cell>
          <cell r="BB353" t="str">
            <v>전 5-29</v>
          </cell>
        </row>
        <row r="354">
          <cell r="A354">
            <v>333</v>
          </cell>
          <cell r="B354" t="str">
            <v>ASS</v>
          </cell>
          <cell r="C354" t="str">
            <v xml:space="preserve">25.8KV 3P 200A </v>
          </cell>
          <cell r="D354">
            <v>1</v>
          </cell>
          <cell r="E354" t="str">
            <v>대</v>
          </cell>
          <cell r="F354">
            <v>50</v>
          </cell>
          <cell r="G354">
            <v>495718</v>
          </cell>
          <cell r="I354">
            <v>481280</v>
          </cell>
          <cell r="J354">
            <v>0</v>
          </cell>
          <cell r="K354">
            <v>0</v>
          </cell>
          <cell r="M354">
            <v>14438</v>
          </cell>
          <cell r="AM354">
            <v>2</v>
          </cell>
          <cell r="AN354">
            <v>5.4</v>
          </cell>
          <cell r="AO354">
            <v>1</v>
          </cell>
          <cell r="AP354" t="str">
            <v>배전전공</v>
          </cell>
          <cell r="AQ354">
            <v>2.7</v>
          </cell>
          <cell r="AR354" t="str">
            <v>보통인부</v>
          </cell>
          <cell r="AS354">
            <v>2.7</v>
          </cell>
          <cell r="BB354" t="str">
            <v>전 5-28</v>
          </cell>
        </row>
        <row r="355">
          <cell r="A355">
            <v>334</v>
          </cell>
          <cell r="B355" t="str">
            <v>P·F</v>
          </cell>
          <cell r="C355" t="str">
            <v xml:space="preserve">25.8KV  200A </v>
          </cell>
          <cell r="D355">
            <v>1</v>
          </cell>
          <cell r="E355" t="str">
            <v>개</v>
          </cell>
          <cell r="F355">
            <v>50</v>
          </cell>
          <cell r="G355">
            <v>42313</v>
          </cell>
          <cell r="I355">
            <v>41081</v>
          </cell>
          <cell r="J355">
            <v>0</v>
          </cell>
          <cell r="K355">
            <v>0</v>
          </cell>
          <cell r="M355">
            <v>1232</v>
          </cell>
          <cell r="AM355">
            <v>2</v>
          </cell>
          <cell r="AN355">
            <v>0.36</v>
          </cell>
          <cell r="AO355">
            <v>1</v>
          </cell>
          <cell r="AP355" t="str">
            <v>배전전공</v>
          </cell>
          <cell r="AQ355">
            <v>0.24</v>
          </cell>
          <cell r="AR355" t="str">
            <v>특별인부</v>
          </cell>
          <cell r="AS355">
            <v>0.12</v>
          </cell>
          <cell r="BB355" t="str">
            <v>전 5-27</v>
          </cell>
        </row>
        <row r="356">
          <cell r="A356">
            <v>335</v>
          </cell>
          <cell r="B356" t="str">
            <v>C·O·S</v>
          </cell>
          <cell r="C356" t="str">
            <v>25.8KV 100A</v>
          </cell>
          <cell r="D356">
            <v>1</v>
          </cell>
          <cell r="E356" t="str">
            <v>개</v>
          </cell>
          <cell r="F356">
            <v>50</v>
          </cell>
          <cell r="G356">
            <v>79913</v>
          </cell>
          <cell r="I356">
            <v>41081</v>
          </cell>
          <cell r="J356">
            <v>37600</v>
          </cell>
          <cell r="K356">
            <v>37600</v>
          </cell>
          <cell r="M356">
            <v>1232</v>
          </cell>
          <cell r="AM356">
            <v>2</v>
          </cell>
          <cell r="AN356">
            <v>0.36</v>
          </cell>
          <cell r="AO356">
            <v>1</v>
          </cell>
          <cell r="AP356" t="str">
            <v>배전전공</v>
          </cell>
          <cell r="AQ356">
            <v>0.24</v>
          </cell>
          <cell r="AR356" t="str">
            <v>특별인부</v>
          </cell>
          <cell r="AS356">
            <v>0.12</v>
          </cell>
          <cell r="BB356" t="str">
            <v>전 5-27</v>
          </cell>
        </row>
        <row r="357">
          <cell r="A357">
            <v>336</v>
          </cell>
          <cell r="B357" t="str">
            <v>L·A</v>
          </cell>
          <cell r="C357" t="str">
            <v xml:space="preserve">18KV </v>
          </cell>
          <cell r="D357">
            <v>1</v>
          </cell>
          <cell r="E357" t="str">
            <v>개</v>
          </cell>
          <cell r="F357">
            <v>50</v>
          </cell>
          <cell r="G357">
            <v>180185</v>
          </cell>
          <cell r="I357">
            <v>35132</v>
          </cell>
          <cell r="J357">
            <v>144000</v>
          </cell>
          <cell r="K357">
            <v>144000</v>
          </cell>
          <cell r="M357">
            <v>1053</v>
          </cell>
          <cell r="AM357">
            <v>1</v>
          </cell>
          <cell r="AN357">
            <v>0.24</v>
          </cell>
          <cell r="AO357">
            <v>1</v>
          </cell>
          <cell r="AP357" t="str">
            <v>배전전공</v>
          </cell>
          <cell r="AQ357">
            <v>0.24</v>
          </cell>
          <cell r="BB357" t="str">
            <v>전 5-31</v>
          </cell>
        </row>
        <row r="358">
          <cell r="A358">
            <v>337</v>
          </cell>
          <cell r="B358" t="str">
            <v>MOF</v>
          </cell>
          <cell r="C358" t="str">
            <v xml:space="preserve"> </v>
          </cell>
          <cell r="D358">
            <v>1</v>
          </cell>
          <cell r="E358" t="str">
            <v>대</v>
          </cell>
          <cell r="F358">
            <v>50</v>
          </cell>
          <cell r="G358">
            <v>738937</v>
          </cell>
          <cell r="I358">
            <v>96056</v>
          </cell>
          <cell r="J358">
            <v>640000</v>
          </cell>
          <cell r="K358">
            <v>640000</v>
          </cell>
          <cell r="M358">
            <v>2881</v>
          </cell>
          <cell r="AM358">
            <v>1</v>
          </cell>
          <cell r="AN358">
            <v>2</v>
          </cell>
          <cell r="AO358">
            <v>1</v>
          </cell>
          <cell r="AP358" t="str">
            <v>내선전공</v>
          </cell>
          <cell r="AQ358">
            <v>2</v>
          </cell>
          <cell r="BB358" t="str">
            <v>전 7-13</v>
          </cell>
        </row>
        <row r="359">
          <cell r="A359">
            <v>338</v>
          </cell>
          <cell r="B359" t="str">
            <v>계기함</v>
          </cell>
          <cell r="C359" t="str">
            <v xml:space="preserve">D.M 용 </v>
          </cell>
          <cell r="D359">
            <v>1</v>
          </cell>
          <cell r="E359" t="str">
            <v>대</v>
          </cell>
          <cell r="F359">
            <v>50</v>
          </cell>
          <cell r="G359">
            <v>54840</v>
          </cell>
          <cell r="I359">
            <v>14408</v>
          </cell>
          <cell r="J359">
            <v>40000</v>
          </cell>
          <cell r="K359">
            <v>40000</v>
          </cell>
          <cell r="M359">
            <v>432</v>
          </cell>
          <cell r="AM359">
            <v>1</v>
          </cell>
          <cell r="AN359">
            <v>0.3</v>
          </cell>
          <cell r="AO359">
            <v>1</v>
          </cell>
          <cell r="AP359" t="str">
            <v>내선전공</v>
          </cell>
          <cell r="AQ359">
            <v>0.3</v>
          </cell>
          <cell r="BB359" t="str">
            <v>전 7-13</v>
          </cell>
        </row>
        <row r="360">
          <cell r="A360">
            <v>339</v>
          </cell>
          <cell r="B360" t="str">
            <v>전력용변압기</v>
          </cell>
          <cell r="C360" t="str">
            <v>21800/220V 1φ150KVA</v>
          </cell>
          <cell r="D360">
            <v>1</v>
          </cell>
          <cell r="E360" t="str">
            <v>대</v>
          </cell>
          <cell r="F360">
            <v>50</v>
          </cell>
          <cell r="G360">
            <v>2823837</v>
          </cell>
          <cell r="I360">
            <v>784308</v>
          </cell>
          <cell r="J360">
            <v>2016000</v>
          </cell>
          <cell r="K360">
            <v>2016000</v>
          </cell>
          <cell r="M360">
            <v>23529</v>
          </cell>
          <cell r="AM360">
            <v>2</v>
          </cell>
          <cell r="AN360">
            <v>8.8000000000000007</v>
          </cell>
          <cell r="AO360">
            <v>1</v>
          </cell>
          <cell r="AP360" t="str">
            <v>배전전공</v>
          </cell>
          <cell r="AQ360">
            <v>4.4000000000000004</v>
          </cell>
          <cell r="AR360" t="str">
            <v>보통인부</v>
          </cell>
          <cell r="AS360">
            <v>4.4000000000000004</v>
          </cell>
          <cell r="BB360" t="str">
            <v>전 5-26</v>
          </cell>
        </row>
        <row r="361">
          <cell r="A361">
            <v>340</v>
          </cell>
          <cell r="B361" t="str">
            <v>콘덴서</v>
          </cell>
          <cell r="C361" t="str">
            <v>380V 20KVA</v>
          </cell>
          <cell r="D361">
            <v>1</v>
          </cell>
          <cell r="E361" t="str">
            <v>개</v>
          </cell>
          <cell r="F361">
            <v>50</v>
          </cell>
          <cell r="G361">
            <v>153232</v>
          </cell>
          <cell r="I361">
            <v>43915</v>
          </cell>
          <cell r="J361">
            <v>108000</v>
          </cell>
          <cell r="K361">
            <v>108000</v>
          </cell>
          <cell r="M361">
            <v>1317</v>
          </cell>
          <cell r="AM361">
            <v>1</v>
          </cell>
          <cell r="AN361">
            <v>0.3</v>
          </cell>
          <cell r="AO361">
            <v>1</v>
          </cell>
          <cell r="AP361" t="str">
            <v>배전전공</v>
          </cell>
          <cell r="AQ361">
            <v>0.3</v>
          </cell>
          <cell r="BB361" t="str">
            <v>전 5-30</v>
          </cell>
        </row>
        <row r="362">
          <cell r="A362">
            <v>341</v>
          </cell>
          <cell r="B362" t="str">
            <v>NFB</v>
          </cell>
          <cell r="C362" t="str">
            <v>3P 50AF</v>
          </cell>
          <cell r="D362">
            <v>1</v>
          </cell>
          <cell r="E362" t="str">
            <v>개</v>
          </cell>
          <cell r="F362">
            <v>50</v>
          </cell>
          <cell r="G362">
            <v>30941</v>
          </cell>
          <cell r="I362">
            <v>12487</v>
          </cell>
          <cell r="J362">
            <v>18080</v>
          </cell>
          <cell r="K362">
            <v>18080</v>
          </cell>
          <cell r="M362">
            <v>374</v>
          </cell>
          <cell r="AM362">
            <v>1</v>
          </cell>
          <cell r="AN362">
            <v>0.26</v>
          </cell>
          <cell r="AO362">
            <v>1</v>
          </cell>
          <cell r="AP362" t="str">
            <v>내선전공</v>
          </cell>
          <cell r="AQ362">
            <v>0.26</v>
          </cell>
          <cell r="BB362" t="str">
            <v>전 7-12</v>
          </cell>
        </row>
        <row r="363">
          <cell r="A363">
            <v>342</v>
          </cell>
          <cell r="B363" t="str">
            <v>변압기 가대</v>
          </cell>
          <cell r="C363" t="str">
            <v xml:space="preserve">H형 </v>
          </cell>
          <cell r="D363">
            <v>1</v>
          </cell>
          <cell r="E363" t="str">
            <v>조</v>
          </cell>
          <cell r="F363">
            <v>50</v>
          </cell>
          <cell r="G363">
            <v>559978</v>
          </cell>
          <cell r="I363">
            <v>543668</v>
          </cell>
          <cell r="J363">
            <v>0</v>
          </cell>
          <cell r="K363">
            <v>0</v>
          </cell>
          <cell r="M363">
            <v>16310</v>
          </cell>
          <cell r="AM363">
            <v>2</v>
          </cell>
          <cell r="AN363">
            <v>6.1</v>
          </cell>
          <cell r="AO363">
            <v>1</v>
          </cell>
          <cell r="AP363" t="str">
            <v>배전전공</v>
          </cell>
          <cell r="AQ363">
            <v>3.05</v>
          </cell>
          <cell r="AR363" t="str">
            <v>보통인부</v>
          </cell>
          <cell r="AS363">
            <v>3.05</v>
          </cell>
          <cell r="BB363" t="str">
            <v>전 5-23</v>
          </cell>
        </row>
        <row r="364">
          <cell r="A364">
            <v>343</v>
          </cell>
          <cell r="B364" t="str">
            <v>MLSS METER</v>
          </cell>
          <cell r="C364" t="str">
            <v xml:space="preserve">침적형 </v>
          </cell>
          <cell r="D364">
            <v>1</v>
          </cell>
          <cell r="E364" t="str">
            <v>EA</v>
          </cell>
          <cell r="F364">
            <v>50</v>
          </cell>
          <cell r="G364">
            <v>7702157</v>
          </cell>
          <cell r="I364">
            <v>21512</v>
          </cell>
          <cell r="J364">
            <v>7680000</v>
          </cell>
          <cell r="K364">
            <v>7680000</v>
          </cell>
          <cell r="M364">
            <v>645</v>
          </cell>
          <cell r="AM364">
            <v>1</v>
          </cell>
          <cell r="AN364">
            <v>0.4</v>
          </cell>
          <cell r="AO364">
            <v>1</v>
          </cell>
          <cell r="AP364" t="str">
            <v>계장공</v>
          </cell>
          <cell r="AQ364">
            <v>0.4</v>
          </cell>
          <cell r="BB364" t="str">
            <v>전 4-2</v>
          </cell>
        </row>
        <row r="365">
          <cell r="A365">
            <v>344</v>
          </cell>
          <cell r="B365" t="str">
            <v>DO METER</v>
          </cell>
          <cell r="C365" t="str">
            <v xml:space="preserve">침적형 </v>
          </cell>
          <cell r="D365">
            <v>1</v>
          </cell>
          <cell r="E365" t="str">
            <v>EA</v>
          </cell>
          <cell r="F365">
            <v>50</v>
          </cell>
          <cell r="G365">
            <v>3910157</v>
          </cell>
          <cell r="I365">
            <v>21512</v>
          </cell>
          <cell r="J365">
            <v>3888000</v>
          </cell>
          <cell r="K365">
            <v>3888000</v>
          </cell>
          <cell r="M365">
            <v>645</v>
          </cell>
          <cell r="AM365">
            <v>1</v>
          </cell>
          <cell r="AN365">
            <v>0.4</v>
          </cell>
          <cell r="AO365">
            <v>1</v>
          </cell>
          <cell r="AP365" t="str">
            <v>계장공</v>
          </cell>
          <cell r="AQ365">
            <v>0.4</v>
          </cell>
          <cell r="BB365" t="str">
            <v>전 4-2</v>
          </cell>
        </row>
        <row r="366">
          <cell r="A366">
            <v>345</v>
          </cell>
          <cell r="B366" t="str">
            <v>FLOW TRANSMITTER</v>
          </cell>
          <cell r="C366" t="str">
            <v xml:space="preserve">전자 D100 </v>
          </cell>
          <cell r="D366">
            <v>1</v>
          </cell>
          <cell r="E366" t="str">
            <v>EA</v>
          </cell>
          <cell r="F366">
            <v>50</v>
          </cell>
          <cell r="G366">
            <v>3773848</v>
          </cell>
          <cell r="I366">
            <v>13445</v>
          </cell>
          <cell r="J366">
            <v>3760000</v>
          </cell>
          <cell r="K366">
            <v>3760000</v>
          </cell>
          <cell r="M366">
            <v>403</v>
          </cell>
          <cell r="AM366">
            <v>1</v>
          </cell>
          <cell r="AN366">
            <v>0.25</v>
          </cell>
          <cell r="AO366">
            <v>1</v>
          </cell>
          <cell r="AP366" t="str">
            <v>계장공</v>
          </cell>
          <cell r="AQ366">
            <v>0.25</v>
          </cell>
          <cell r="BB366" t="str">
            <v>전 4-2</v>
          </cell>
        </row>
        <row r="367">
          <cell r="A367">
            <v>346</v>
          </cell>
          <cell r="B367" t="str">
            <v>FLOW TRANSMITTER</v>
          </cell>
          <cell r="C367" t="str">
            <v xml:space="preserve">PARSHALL FLUME </v>
          </cell>
          <cell r="D367">
            <v>1</v>
          </cell>
          <cell r="E367" t="str">
            <v>EA</v>
          </cell>
          <cell r="F367">
            <v>50</v>
          </cell>
          <cell r="G367">
            <v>6973848</v>
          </cell>
          <cell r="I367">
            <v>13445</v>
          </cell>
          <cell r="J367">
            <v>6960000</v>
          </cell>
          <cell r="K367">
            <v>6960000</v>
          </cell>
          <cell r="M367">
            <v>403</v>
          </cell>
          <cell r="AM367">
            <v>1</v>
          </cell>
          <cell r="AN367">
            <v>0.25</v>
          </cell>
          <cell r="AO367">
            <v>1</v>
          </cell>
          <cell r="AP367" t="str">
            <v>계장공</v>
          </cell>
          <cell r="AQ367">
            <v>0.25</v>
          </cell>
          <cell r="BB367" t="str">
            <v>전 4-2</v>
          </cell>
        </row>
        <row r="368">
          <cell r="A368">
            <v>347</v>
          </cell>
          <cell r="B368" t="str">
            <v>LEVEL TRANSMITTER</v>
          </cell>
          <cell r="C368" t="str">
            <v xml:space="preserve">정전용량식 </v>
          </cell>
          <cell r="D368">
            <v>1</v>
          </cell>
          <cell r="E368" t="str">
            <v>EA</v>
          </cell>
          <cell r="F368">
            <v>50</v>
          </cell>
          <cell r="G368">
            <v>2013848</v>
          </cell>
          <cell r="I368">
            <v>13445</v>
          </cell>
          <cell r="J368">
            <v>2000000</v>
          </cell>
          <cell r="K368">
            <v>2000000</v>
          </cell>
          <cell r="M368">
            <v>403</v>
          </cell>
          <cell r="AM368">
            <v>1</v>
          </cell>
          <cell r="AN368">
            <v>0.25</v>
          </cell>
          <cell r="AO368">
            <v>1</v>
          </cell>
          <cell r="AP368" t="str">
            <v>계장공</v>
          </cell>
          <cell r="AQ368">
            <v>0.25</v>
          </cell>
          <cell r="BB368" t="str">
            <v>전 4-2</v>
          </cell>
        </row>
        <row r="369">
          <cell r="A369">
            <v>348</v>
          </cell>
          <cell r="B369" t="str">
            <v>LEVEL TRANSMITTER</v>
          </cell>
          <cell r="C369" t="str">
            <v xml:space="preserve">ULTRASONIC </v>
          </cell>
          <cell r="D369">
            <v>1</v>
          </cell>
          <cell r="E369" t="str">
            <v>EA</v>
          </cell>
          <cell r="F369">
            <v>50</v>
          </cell>
          <cell r="G369">
            <v>3213848</v>
          </cell>
          <cell r="I369">
            <v>13445</v>
          </cell>
          <cell r="J369">
            <v>3200000</v>
          </cell>
          <cell r="K369">
            <v>3200000</v>
          </cell>
          <cell r="M369">
            <v>403</v>
          </cell>
          <cell r="AM369">
            <v>1</v>
          </cell>
          <cell r="AN369">
            <v>0.25</v>
          </cell>
          <cell r="AO369">
            <v>1</v>
          </cell>
          <cell r="AP369" t="str">
            <v>계장공</v>
          </cell>
          <cell r="AQ369">
            <v>0.25</v>
          </cell>
          <cell r="BB369" t="str">
            <v>전 4-2</v>
          </cell>
        </row>
        <row r="370">
          <cell r="A370">
            <v>349</v>
          </cell>
          <cell r="B370" t="str">
            <v>LEVEL SWITCH</v>
          </cell>
          <cell r="C370" t="str">
            <v xml:space="preserve">오뚜기식 </v>
          </cell>
          <cell r="D370">
            <v>1</v>
          </cell>
          <cell r="E370" t="str">
            <v>EA</v>
          </cell>
          <cell r="F370">
            <v>50</v>
          </cell>
          <cell r="G370">
            <v>332186</v>
          </cell>
          <cell r="I370">
            <v>11832</v>
          </cell>
          <cell r="J370">
            <v>320000</v>
          </cell>
          <cell r="K370">
            <v>320000</v>
          </cell>
          <cell r="M370">
            <v>354</v>
          </cell>
          <cell r="AM370">
            <v>1</v>
          </cell>
          <cell r="AN370">
            <v>0.22</v>
          </cell>
          <cell r="AO370">
            <v>1</v>
          </cell>
          <cell r="AP370" t="str">
            <v>계장공</v>
          </cell>
          <cell r="AQ370">
            <v>0.22</v>
          </cell>
          <cell r="BB370" t="str">
            <v>전 4-2</v>
          </cell>
        </row>
        <row r="371">
          <cell r="A371">
            <v>350</v>
          </cell>
          <cell r="B371" t="str">
            <v>LEVEL SWITCH</v>
          </cell>
          <cell r="C371" t="str">
            <v xml:space="preserve">VIBLATION </v>
          </cell>
          <cell r="D371">
            <v>1</v>
          </cell>
          <cell r="E371" t="str">
            <v>EA</v>
          </cell>
          <cell r="F371">
            <v>50</v>
          </cell>
          <cell r="G371">
            <v>676186</v>
          </cell>
          <cell r="I371">
            <v>11832</v>
          </cell>
          <cell r="J371">
            <v>664000</v>
          </cell>
          <cell r="K371">
            <v>664000</v>
          </cell>
          <cell r="M371">
            <v>354</v>
          </cell>
          <cell r="AM371">
            <v>1</v>
          </cell>
          <cell r="AN371">
            <v>0.22</v>
          </cell>
          <cell r="AO371">
            <v>1</v>
          </cell>
          <cell r="AP371" t="str">
            <v>계장공</v>
          </cell>
          <cell r="AQ371">
            <v>0.22</v>
          </cell>
          <cell r="BB371" t="str">
            <v>전 4-2</v>
          </cell>
        </row>
        <row r="372">
          <cell r="A372">
            <v>351</v>
          </cell>
          <cell r="B372" t="str">
            <v>INDICATOR</v>
          </cell>
          <cell r="C372" t="str">
            <v xml:space="preserve"> </v>
          </cell>
          <cell r="D372">
            <v>1</v>
          </cell>
          <cell r="E372" t="str">
            <v>EA</v>
          </cell>
          <cell r="F372">
            <v>50</v>
          </cell>
          <cell r="G372">
            <v>136618</v>
          </cell>
          <cell r="I372">
            <v>16134</v>
          </cell>
          <cell r="J372">
            <v>120000</v>
          </cell>
          <cell r="K372">
            <v>120000</v>
          </cell>
          <cell r="M372">
            <v>484</v>
          </cell>
          <cell r="AM372">
            <v>1</v>
          </cell>
          <cell r="AN372">
            <v>0.3</v>
          </cell>
          <cell r="AO372">
            <v>1</v>
          </cell>
          <cell r="AP372" t="str">
            <v>계장공</v>
          </cell>
          <cell r="AQ372">
            <v>0.3</v>
          </cell>
          <cell r="BB372" t="str">
            <v>전 4-2</v>
          </cell>
        </row>
        <row r="373">
          <cell r="A373">
            <v>352</v>
          </cell>
          <cell r="B373" t="str">
            <v>INTEGRATOR</v>
          </cell>
          <cell r="C373" t="str">
            <v xml:space="preserve"> </v>
          </cell>
          <cell r="D373">
            <v>1</v>
          </cell>
          <cell r="E373" t="str">
            <v>EA</v>
          </cell>
          <cell r="F373">
            <v>50</v>
          </cell>
          <cell r="G373">
            <v>360618</v>
          </cell>
          <cell r="I373">
            <v>16134</v>
          </cell>
          <cell r="J373">
            <v>344000</v>
          </cell>
          <cell r="K373">
            <v>344000</v>
          </cell>
          <cell r="M373">
            <v>484</v>
          </cell>
          <cell r="AM373">
            <v>1</v>
          </cell>
          <cell r="AN373">
            <v>0.3</v>
          </cell>
          <cell r="AO373">
            <v>1</v>
          </cell>
          <cell r="AP373" t="str">
            <v>계장공</v>
          </cell>
          <cell r="AQ373">
            <v>0.3</v>
          </cell>
          <cell r="BB373" t="str">
            <v>전 4-2</v>
          </cell>
        </row>
        <row r="374">
          <cell r="A374">
            <v>353</v>
          </cell>
          <cell r="B374" t="str">
            <v>DISTRIBUTOR</v>
          </cell>
          <cell r="C374" t="str">
            <v xml:space="preserve"> </v>
          </cell>
          <cell r="D374">
            <v>1</v>
          </cell>
          <cell r="E374" t="str">
            <v>EA</v>
          </cell>
          <cell r="F374">
            <v>50</v>
          </cell>
          <cell r="G374">
            <v>176618</v>
          </cell>
          <cell r="I374">
            <v>16134</v>
          </cell>
          <cell r="J374">
            <v>160000</v>
          </cell>
          <cell r="K374">
            <v>160000</v>
          </cell>
          <cell r="M374">
            <v>484</v>
          </cell>
          <cell r="AM374">
            <v>1</v>
          </cell>
          <cell r="AN374">
            <v>0.3</v>
          </cell>
          <cell r="AO374">
            <v>1</v>
          </cell>
          <cell r="AP374" t="str">
            <v>계장공</v>
          </cell>
          <cell r="AQ374">
            <v>0.3</v>
          </cell>
          <cell r="BB374" t="str">
            <v>전 4-2</v>
          </cell>
        </row>
        <row r="375">
          <cell r="A375">
            <v>354</v>
          </cell>
          <cell r="B375" t="str">
            <v>현장계기 BOX</v>
          </cell>
          <cell r="C375" t="str">
            <v xml:space="preserve"> </v>
          </cell>
          <cell r="D375">
            <v>1</v>
          </cell>
          <cell r="E375" t="str">
            <v>EA</v>
          </cell>
          <cell r="F375">
            <v>50</v>
          </cell>
          <cell r="G375">
            <v>774386</v>
          </cell>
          <cell r="I375">
            <v>441152</v>
          </cell>
          <cell r="J375">
            <v>320000</v>
          </cell>
          <cell r="K375">
            <v>320000</v>
          </cell>
          <cell r="M375">
            <v>13234</v>
          </cell>
          <cell r="AM375">
            <v>2</v>
          </cell>
          <cell r="AN375">
            <v>9.8000000000000007</v>
          </cell>
          <cell r="AO375">
            <v>1</v>
          </cell>
          <cell r="AP375" t="str">
            <v>계장공</v>
          </cell>
          <cell r="AQ375">
            <v>5.88</v>
          </cell>
          <cell r="AR375" t="str">
            <v>보통인부</v>
          </cell>
          <cell r="AS375">
            <v>3.92</v>
          </cell>
          <cell r="BB375" t="str">
            <v>전 4-1</v>
          </cell>
        </row>
        <row r="376">
          <cell r="A376">
            <v>355</v>
          </cell>
          <cell r="B376" t="str">
            <v>특고반 설치</v>
          </cell>
          <cell r="C376" t="str">
            <v xml:space="preserve">HV-1-5 </v>
          </cell>
          <cell r="D376">
            <v>1</v>
          </cell>
          <cell r="E376" t="str">
            <v>면</v>
          </cell>
          <cell r="F376">
            <v>50</v>
          </cell>
          <cell r="G376">
            <v>964590</v>
          </cell>
          <cell r="I376">
            <v>936496</v>
          </cell>
          <cell r="J376">
            <v>0</v>
          </cell>
          <cell r="K376">
            <v>0</v>
          </cell>
          <cell r="M376">
            <v>28094</v>
          </cell>
          <cell r="AM376">
            <v>3</v>
          </cell>
          <cell r="AN376">
            <v>18</v>
          </cell>
          <cell r="AO376">
            <v>1</v>
          </cell>
          <cell r="AP376" t="str">
            <v>프랜트전공</v>
          </cell>
          <cell r="AQ376">
            <v>7.4</v>
          </cell>
          <cell r="AR376" t="str">
            <v>보통인부</v>
          </cell>
          <cell r="AS376">
            <v>5.3</v>
          </cell>
          <cell r="AT376" t="str">
            <v>비계공</v>
          </cell>
          <cell r="AU376">
            <v>5.3</v>
          </cell>
          <cell r="BB376" t="str">
            <v>전 5-64</v>
          </cell>
        </row>
        <row r="377">
          <cell r="A377">
            <v>356</v>
          </cell>
          <cell r="B377" t="str">
            <v>TR반 설치</v>
          </cell>
          <cell r="C377" t="str">
            <v xml:space="preserve">TR </v>
          </cell>
          <cell r="D377">
            <v>1</v>
          </cell>
          <cell r="E377" t="str">
            <v>면</v>
          </cell>
          <cell r="F377">
            <v>50</v>
          </cell>
          <cell r="G377">
            <v>1211687</v>
          </cell>
          <cell r="I377">
            <v>1176396</v>
          </cell>
          <cell r="J377">
            <v>0</v>
          </cell>
          <cell r="K377">
            <v>0</v>
          </cell>
          <cell r="M377">
            <v>35291</v>
          </cell>
          <cell r="AM377">
            <v>3</v>
          </cell>
          <cell r="AN377">
            <v>22.6</v>
          </cell>
          <cell r="AO377">
            <v>1</v>
          </cell>
          <cell r="AP377" t="str">
            <v>프랜트전공</v>
          </cell>
          <cell r="AQ377">
            <v>9.4</v>
          </cell>
          <cell r="AR377" t="str">
            <v>보통인부</v>
          </cell>
          <cell r="AS377">
            <v>6.6</v>
          </cell>
          <cell r="AT377" t="str">
            <v>비계공</v>
          </cell>
          <cell r="AU377">
            <v>6.6</v>
          </cell>
          <cell r="BB377" t="str">
            <v>전 5-64</v>
          </cell>
        </row>
        <row r="378">
          <cell r="A378">
            <v>357</v>
          </cell>
          <cell r="B378" t="str">
            <v>저압반 설치</v>
          </cell>
          <cell r="C378" t="str">
            <v xml:space="preserve">LV-1,2 </v>
          </cell>
          <cell r="D378">
            <v>1</v>
          </cell>
          <cell r="E378" t="str">
            <v>면</v>
          </cell>
          <cell r="F378">
            <v>50</v>
          </cell>
          <cell r="G378">
            <v>379717</v>
          </cell>
          <cell r="I378">
            <v>368658</v>
          </cell>
          <cell r="J378">
            <v>0</v>
          </cell>
          <cell r="K378">
            <v>0</v>
          </cell>
          <cell r="M378">
            <v>11059</v>
          </cell>
          <cell r="AM378">
            <v>3</v>
          </cell>
          <cell r="AN378">
            <v>7.3999999999999995</v>
          </cell>
          <cell r="AO378">
            <v>1</v>
          </cell>
          <cell r="AP378" t="str">
            <v>프랜트전공</v>
          </cell>
          <cell r="AQ378">
            <v>3.7</v>
          </cell>
          <cell r="AR378" t="str">
            <v>보통인부</v>
          </cell>
          <cell r="AS378">
            <v>2.4</v>
          </cell>
          <cell r="AT378" t="str">
            <v>비계공</v>
          </cell>
          <cell r="AU378">
            <v>1.3</v>
          </cell>
          <cell r="BB378" t="str">
            <v>전 5-62</v>
          </cell>
        </row>
        <row r="379">
          <cell r="A379">
            <v>358</v>
          </cell>
          <cell r="B379" t="str">
            <v>MCC 설치</v>
          </cell>
          <cell r="D379">
            <v>1</v>
          </cell>
          <cell r="E379" t="str">
            <v>면</v>
          </cell>
          <cell r="F379">
            <v>50</v>
          </cell>
          <cell r="G379">
            <v>226780</v>
          </cell>
          <cell r="I379">
            <v>220175</v>
          </cell>
          <cell r="J379">
            <v>0</v>
          </cell>
          <cell r="K379">
            <v>0</v>
          </cell>
          <cell r="M379">
            <v>6605</v>
          </cell>
          <cell r="AM379">
            <v>3</v>
          </cell>
          <cell r="AN379">
            <v>4.4000000000000004</v>
          </cell>
          <cell r="AO379">
            <v>1</v>
          </cell>
          <cell r="AP379" t="str">
            <v>프랜트전공</v>
          </cell>
          <cell r="AQ379">
            <v>2.2000000000000002</v>
          </cell>
          <cell r="AR379" t="str">
            <v>보통인부</v>
          </cell>
          <cell r="AS379">
            <v>1.4</v>
          </cell>
          <cell r="AT379" t="str">
            <v>비계공</v>
          </cell>
          <cell r="AU379">
            <v>0.8</v>
          </cell>
          <cell r="BB379" t="str">
            <v>전 5-62</v>
          </cell>
        </row>
        <row r="380">
          <cell r="A380">
            <v>359</v>
          </cell>
          <cell r="B380" t="str">
            <v>LOP 설치</v>
          </cell>
          <cell r="C380" t="str">
            <v xml:space="preserve"> </v>
          </cell>
          <cell r="D380">
            <v>1</v>
          </cell>
          <cell r="E380" t="str">
            <v>EA</v>
          </cell>
          <cell r="F380">
            <v>50</v>
          </cell>
          <cell r="G380">
            <v>324561</v>
          </cell>
          <cell r="I380">
            <v>315108</v>
          </cell>
          <cell r="J380">
            <v>0</v>
          </cell>
          <cell r="K380">
            <v>0</v>
          </cell>
          <cell r="M380">
            <v>9453</v>
          </cell>
          <cell r="AM380">
            <v>2</v>
          </cell>
          <cell r="AN380">
            <v>7</v>
          </cell>
          <cell r="AO380">
            <v>1</v>
          </cell>
          <cell r="AP380" t="str">
            <v>계장공</v>
          </cell>
          <cell r="AQ380">
            <v>4.2</v>
          </cell>
          <cell r="AR380" t="str">
            <v>보통인부</v>
          </cell>
          <cell r="AS380">
            <v>2.8</v>
          </cell>
          <cell r="BB380" t="str">
            <v>전 5-62</v>
          </cell>
        </row>
        <row r="381">
          <cell r="A381">
            <v>360</v>
          </cell>
          <cell r="B381" t="str">
            <v>MOP 설치</v>
          </cell>
          <cell r="C381" t="str">
            <v xml:space="preserve"> </v>
          </cell>
          <cell r="D381">
            <v>1</v>
          </cell>
          <cell r="E381" t="str">
            <v>EA</v>
          </cell>
          <cell r="F381">
            <v>50</v>
          </cell>
          <cell r="G381">
            <v>1044561</v>
          </cell>
          <cell r="I381">
            <v>315108</v>
          </cell>
          <cell r="J381">
            <v>720000</v>
          </cell>
          <cell r="K381">
            <v>720000</v>
          </cell>
          <cell r="M381">
            <v>9453</v>
          </cell>
          <cell r="AM381">
            <v>2</v>
          </cell>
          <cell r="AN381">
            <v>7</v>
          </cell>
          <cell r="AO381">
            <v>1</v>
          </cell>
          <cell r="AP381" t="str">
            <v>계장공</v>
          </cell>
          <cell r="AQ381">
            <v>4.2</v>
          </cell>
          <cell r="AR381" t="str">
            <v>보통인부</v>
          </cell>
          <cell r="AS381">
            <v>2.8</v>
          </cell>
          <cell r="BB381" t="str">
            <v>전 5-62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8"/>
      <sheetName val="WORK"/>
      <sheetName val="토목내역서 (도급단가)"/>
      <sheetName val="c_balju"/>
      <sheetName val="문학간접"/>
      <sheetName val="간접"/>
      <sheetName val="기자재비"/>
      <sheetName val="내역표지"/>
      <sheetName val="1단계"/>
      <sheetName val="밸브설치"/>
      <sheetName val="도로구조공사비"/>
      <sheetName val="도로토공공사비"/>
      <sheetName val="여수토공사비"/>
      <sheetName val="1.설계기준"/>
      <sheetName val="구리토평1전기"/>
      <sheetName val="전선 및 전선관"/>
      <sheetName val="용산1(해보)"/>
      <sheetName val="물가자료"/>
      <sheetName val="A-4"/>
      <sheetName val="Sheet15"/>
      <sheetName val="부하계산서"/>
      <sheetName val="2공구산출내역"/>
      <sheetName val="원가계산서"/>
      <sheetName val="설계예시"/>
      <sheetName val="일위대가(가설)"/>
      <sheetName val="단가산출서"/>
      <sheetName val="BQ"/>
      <sheetName val="예산명세서"/>
      <sheetName val="Sheet3"/>
      <sheetName val="삼원"/>
      <sheetName val="그린"/>
      <sheetName val="한창-을"/>
      <sheetName val="내역"/>
      <sheetName val="품셈"/>
      <sheetName val="단가"/>
      <sheetName val="수량산출"/>
      <sheetName val="Y-WORK"/>
      <sheetName val="토사(PE)"/>
      <sheetName val="ilch"/>
      <sheetName val="데리네이타현황"/>
      <sheetName val="TABLE"/>
      <sheetName val="노임"/>
      <sheetName val="설계내역일위"/>
      <sheetName val="70%"/>
      <sheetName val="총 원가계산"/>
      <sheetName val="암거단위-1련"/>
      <sheetName val="견적서"/>
      <sheetName val="PREFACE"/>
      <sheetName val="노임(1차)"/>
      <sheetName val="Sensitivity"/>
      <sheetName val="참조"/>
      <sheetName val="정렬"/>
      <sheetName val="도시가스현황"/>
      <sheetName val="시설물일위"/>
      <sheetName val="기초단가"/>
      <sheetName val="원가계산서 "/>
      <sheetName val="예산내역"/>
      <sheetName val="총괄수지표"/>
      <sheetName val="SHEET1"/>
      <sheetName val="가공비"/>
      <sheetName val="3BL공동구 수량"/>
      <sheetName val="설비"/>
      <sheetName val="일위대가(계측기설치)"/>
      <sheetName val="일위대가"/>
      <sheetName val="단중표"/>
      <sheetName val="골조시행"/>
      <sheetName val="약품설비"/>
      <sheetName val="도급FORM"/>
      <sheetName val="내역서"/>
      <sheetName val="data2"/>
      <sheetName val="직노"/>
      <sheetName val="내역서 "/>
      <sheetName val="D-3503"/>
      <sheetName val="#REF"/>
      <sheetName val="일위대가목록"/>
      <sheetName val="기성"/>
      <sheetName val="CT "/>
      <sheetName val="Sheet10"/>
      <sheetName val="기초코드"/>
      <sheetName val="차액보증"/>
      <sheetName val="측량요율"/>
      <sheetName val="자재대"/>
      <sheetName val="SELTDATA"/>
      <sheetName val="원가"/>
      <sheetName val="을 1"/>
      <sheetName val="을 2"/>
      <sheetName val="기둥(원형)"/>
      <sheetName val="당초명세(평)"/>
      <sheetName val="1. 설계조건 2.단면가정 3. 하중계산"/>
      <sheetName val="DATA 입력란"/>
      <sheetName val="약품공급2"/>
      <sheetName val="부대내역"/>
      <sheetName val="일위대가목차"/>
      <sheetName val="실행"/>
      <sheetName val="외주"/>
      <sheetName val="도급양식"/>
      <sheetName val="토공(완충)"/>
      <sheetName val="단가대비표"/>
      <sheetName val="정부노임단가"/>
      <sheetName val="물량표"/>
      <sheetName val="토목"/>
      <sheetName val="금액내역서"/>
      <sheetName val="Testing"/>
      <sheetName val="경산"/>
      <sheetName val="산출"/>
      <sheetName val="BEND LOSS"/>
      <sheetName val="적용기준"/>
      <sheetName val="주공 갑지"/>
      <sheetName val="오산갈곳"/>
      <sheetName val="단가및재료비"/>
      <sheetName val="입찰안"/>
      <sheetName val="일반맨홀수량집계(A-7 LINE)"/>
      <sheetName val="2F 회의실견적(5_14 일대)"/>
      <sheetName val="b_balju"/>
      <sheetName val="견적"/>
      <sheetName val="구의33고"/>
      <sheetName val="보건노"/>
      <sheetName val="BOX수량"/>
      <sheetName val="데이타"/>
      <sheetName val="DATA"/>
      <sheetName val="공통가설공사"/>
      <sheetName val="1.설계조건"/>
      <sheetName val="산출근거"/>
      <sheetName val="식재일위대가"/>
      <sheetName val="DATE"/>
      <sheetName val="일용노임단가"/>
      <sheetName val="기계경비(시간당)"/>
      <sheetName val="준검 내역서"/>
      <sheetName val="노임단가"/>
      <sheetName val="공예율"/>
      <sheetName val="일위대가표"/>
      <sheetName val="토목품셈"/>
      <sheetName val="DWG-CAB-I"/>
      <sheetName val="가도공"/>
      <sheetName val="토목검측서"/>
      <sheetName val="BOQ"/>
      <sheetName val="경비산출"/>
      <sheetName val="전기"/>
      <sheetName val="코드표"/>
      <sheetName val="건축내역"/>
      <sheetName val="SLAB"/>
      <sheetName val="쌍송교"/>
    </sheetNames>
    <definedNames>
      <definedName name="ISO_정렬"/>
      <definedName name="등록_시작"/>
      <definedName name="등록_취소"/>
      <definedName name="메인_시작"/>
      <definedName name="물량집계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표지)"/>
      <sheetName val="적산자료(표지)"/>
      <sheetName val="주입적산기준"/>
      <sheetName val="플랜트적산"/>
      <sheetName val="기계적산"/>
      <sheetName val="주입적산-2"/>
      <sheetName val="주입비(M3당)"/>
      <sheetName val="플랜트 설치"/>
      <sheetName val="노무비.장비.기계기구단가"/>
      <sheetName val="자재단가"/>
      <sheetName val="천공적산"/>
      <sheetName val="천공일위대가"/>
      <sheetName val="정부노임단가"/>
      <sheetName val=" 견적서"/>
      <sheetName val="전기"/>
      <sheetName val="CGS(문곡-사북)"/>
      <sheetName val="건축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공종</v>
          </cell>
          <cell r="B1" t="str">
            <v>규격</v>
          </cell>
          <cell r="C1" t="str">
            <v>수량</v>
          </cell>
          <cell r="D1" t="str">
            <v>단위</v>
          </cell>
          <cell r="E1" t="str">
            <v>재료비</v>
          </cell>
          <cell r="G1" t="str">
            <v>노무비</v>
          </cell>
          <cell r="I1" t="str">
            <v>경비</v>
          </cell>
          <cell r="K1" t="str">
            <v>합계</v>
          </cell>
          <cell r="M1" t="str">
            <v>비고</v>
          </cell>
        </row>
        <row r="2">
          <cell r="E2" t="str">
            <v>단가</v>
          </cell>
          <cell r="F2" t="str">
            <v>금액</v>
          </cell>
          <cell r="G2" t="str">
            <v>단가</v>
          </cell>
          <cell r="H2" t="str">
            <v>금액</v>
          </cell>
          <cell r="I2" t="str">
            <v>단가</v>
          </cell>
          <cell r="J2" t="str">
            <v>금액</v>
          </cell>
          <cell r="K2" t="str">
            <v>단가</v>
          </cell>
          <cell r="L2" t="str">
            <v>금액</v>
          </cell>
        </row>
        <row r="3">
          <cell r="A3" t="str">
            <v>플랜트 설치 해체</v>
          </cell>
        </row>
        <row r="4">
          <cell r="A4" t="str">
            <v>갱내 할증(노무비×1.20)</v>
          </cell>
        </row>
        <row r="6">
          <cell r="A6" t="str">
            <v>플랜트설치</v>
          </cell>
        </row>
        <row r="7">
          <cell r="A7" t="str">
            <v>기계설치공</v>
          </cell>
        </row>
        <row r="8">
          <cell r="A8" t="str">
            <v>특별인부</v>
          </cell>
        </row>
        <row r="9">
          <cell r="A9" t="str">
            <v>보통인부</v>
          </cell>
        </row>
        <row r="10">
          <cell r="A10" t="str">
            <v>지게차</v>
          </cell>
        </row>
        <row r="12">
          <cell r="A12" t="str">
            <v>플랜트 배관</v>
          </cell>
        </row>
        <row r="13">
          <cell r="A13" t="str">
            <v>기계배관공</v>
          </cell>
        </row>
        <row r="14">
          <cell r="A14" t="str">
            <v>특별인부</v>
          </cell>
        </row>
        <row r="16">
          <cell r="A16" t="str">
            <v>플랜트 배선</v>
          </cell>
        </row>
        <row r="17">
          <cell r="A17" t="str">
            <v>전공</v>
          </cell>
        </row>
        <row r="18">
          <cell r="A18" t="str">
            <v>특별인부</v>
          </cell>
        </row>
        <row r="20">
          <cell r="A20" t="str">
            <v>재료적치대</v>
          </cell>
        </row>
        <row r="21">
          <cell r="A21" t="str">
            <v>형틀목공</v>
          </cell>
        </row>
        <row r="22">
          <cell r="A22" t="str">
            <v>특별인부</v>
          </cell>
        </row>
        <row r="23">
          <cell r="A23" t="str">
            <v>보통인부</v>
          </cell>
        </row>
        <row r="25">
          <cell r="A25" t="str">
            <v>시운전</v>
          </cell>
        </row>
        <row r="26">
          <cell r="A26" t="str">
            <v>기계운전원</v>
          </cell>
        </row>
        <row r="27">
          <cell r="A27" t="str">
            <v>보통인부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8ES총괄"/>
      <sheetName val="토공및부대1차"/>
      <sheetName val="토공및부대2차"/>
      <sheetName val="MOTOR"/>
      <sheetName val="BQ"/>
      <sheetName val="북제주원가"/>
      <sheetName val="Proposal"/>
      <sheetName val="BID"/>
      <sheetName val="건축내역-최종"/>
      <sheetName val="집계표"/>
      <sheetName val="플랜트 설치"/>
      <sheetName val="노임단가"/>
      <sheetName val="BSD (2)"/>
      <sheetName val="9811"/>
      <sheetName val="조도계산서 (도서)"/>
      <sheetName val="개요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표지)"/>
      <sheetName val="적산자료(표지)"/>
      <sheetName val="주입적산기준"/>
      <sheetName val="플랜트적산"/>
      <sheetName val="기계적산"/>
      <sheetName val="주입적산-2"/>
      <sheetName val="주입비(M3당)"/>
      <sheetName val="플랜트 설치"/>
      <sheetName val="노무비.장비.기계기구단가"/>
      <sheetName val="자재단가"/>
      <sheetName val="천공적산"/>
      <sheetName val="천공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공종</v>
          </cell>
          <cell r="B1" t="str">
            <v>규격</v>
          </cell>
          <cell r="C1" t="str">
            <v>수량</v>
          </cell>
          <cell r="D1" t="str">
            <v>단위</v>
          </cell>
          <cell r="E1" t="str">
            <v>재료비</v>
          </cell>
          <cell r="G1" t="str">
            <v>노무비</v>
          </cell>
          <cell r="I1" t="str">
            <v>경비</v>
          </cell>
          <cell r="K1" t="str">
            <v>합계</v>
          </cell>
          <cell r="M1" t="str">
            <v>비고</v>
          </cell>
        </row>
        <row r="2">
          <cell r="E2" t="str">
            <v>단가</v>
          </cell>
          <cell r="F2" t="str">
            <v>금액</v>
          </cell>
          <cell r="G2" t="str">
            <v>단가</v>
          </cell>
          <cell r="H2" t="str">
            <v>금액</v>
          </cell>
          <cell r="I2" t="str">
            <v>단가</v>
          </cell>
          <cell r="J2" t="str">
            <v>금액</v>
          </cell>
          <cell r="K2" t="str">
            <v>단가</v>
          </cell>
          <cell r="L2" t="str">
            <v>금액</v>
          </cell>
        </row>
        <row r="3">
          <cell r="A3" t="str">
            <v>플랜트 설치 해체</v>
          </cell>
        </row>
        <row r="4">
          <cell r="A4" t="str">
            <v>갱내 할증(노무비×1.20)</v>
          </cell>
        </row>
        <row r="6">
          <cell r="A6" t="str">
            <v>플랜트설치</v>
          </cell>
        </row>
        <row r="7">
          <cell r="A7" t="str">
            <v>기계설치공</v>
          </cell>
        </row>
        <row r="8">
          <cell r="A8" t="str">
            <v>특별인부</v>
          </cell>
        </row>
        <row r="9">
          <cell r="A9" t="str">
            <v>보통인부</v>
          </cell>
        </row>
        <row r="10">
          <cell r="A10" t="str">
            <v>지게차</v>
          </cell>
        </row>
        <row r="12">
          <cell r="A12" t="str">
            <v>플랜트 배관</v>
          </cell>
        </row>
        <row r="13">
          <cell r="A13" t="str">
            <v>기계배관공</v>
          </cell>
        </row>
        <row r="14">
          <cell r="A14" t="str">
            <v>특별인부</v>
          </cell>
        </row>
        <row r="16">
          <cell r="A16" t="str">
            <v>플랜트 배선</v>
          </cell>
        </row>
        <row r="17">
          <cell r="A17" t="str">
            <v>전공</v>
          </cell>
        </row>
        <row r="18">
          <cell r="A18" t="str">
            <v>특별인부</v>
          </cell>
        </row>
        <row r="20">
          <cell r="A20" t="str">
            <v>재료적치대</v>
          </cell>
        </row>
        <row r="21">
          <cell r="A21" t="str">
            <v>형틀목공</v>
          </cell>
        </row>
        <row r="22">
          <cell r="A22" t="str">
            <v>특별인부</v>
          </cell>
        </row>
        <row r="23">
          <cell r="A23" t="str">
            <v>보통인부</v>
          </cell>
        </row>
        <row r="25">
          <cell r="A25" t="str">
            <v>시운전</v>
          </cell>
        </row>
        <row r="26">
          <cell r="A26" t="str">
            <v>기계운전원</v>
          </cell>
        </row>
        <row r="27">
          <cell r="A27" t="str">
            <v>보통인부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부하계산서"/>
      <sheetName val="UNIT-QT"/>
      <sheetName val="부하(성남)"/>
      <sheetName val="Y-WORK"/>
      <sheetName val="일위대가표"/>
    </sheetNames>
    <definedNames>
      <definedName name="Macro1"/>
      <definedName name="Macro10"/>
      <definedName name="Macro11"/>
      <definedName name="Macro12"/>
      <definedName name="Macro13"/>
      <definedName name="Macro14"/>
      <definedName name="Macro2"/>
      <definedName name="Macro3"/>
      <definedName name="Macro4"/>
      <definedName name="Macro5"/>
      <definedName name="Macro6"/>
      <definedName name="Macro7"/>
      <definedName name="Macro8"/>
      <definedName name="Macro9"/>
    </definedNames>
    <sheetDataSet>
      <sheetData sheetId="0" refreshError="1">
        <row r="4">
          <cell r="A4" t="str">
            <v>A</v>
          </cell>
          <cell r="B4">
            <v>3000</v>
          </cell>
          <cell r="C4">
            <v>1500</v>
          </cell>
          <cell r="D4">
            <v>1800</v>
          </cell>
          <cell r="E4">
            <v>634.54</v>
          </cell>
          <cell r="F4">
            <v>141</v>
          </cell>
          <cell r="G4">
            <v>20.8</v>
          </cell>
        </row>
        <row r="5">
          <cell r="A5" t="str">
            <v>B</v>
          </cell>
          <cell r="B5">
            <v>3000</v>
          </cell>
          <cell r="C5">
            <v>2400</v>
          </cell>
          <cell r="D5">
            <v>1800</v>
          </cell>
          <cell r="E5">
            <v>705.14</v>
          </cell>
          <cell r="F5">
            <v>274.27999999999997</v>
          </cell>
          <cell r="G5">
            <v>102.24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  <sheetName val="YES"/>
      <sheetName val="설계예산서"/>
      <sheetName val="수량집계"/>
      <sheetName val="총괄"/>
      <sheetName val="토목"/>
      <sheetName val="가로등내역서"/>
      <sheetName val="DATA"/>
      <sheetName val="2000.11월설계내역"/>
      <sheetName val="수량산출서"/>
      <sheetName val="일위대가"/>
      <sheetName val="집계표"/>
      <sheetName val="#REF"/>
      <sheetName val="단가"/>
      <sheetName val="총괄표"/>
      <sheetName val="말뚝지지력산정"/>
      <sheetName val="터파기및재료"/>
      <sheetName val="전선 및 전선관"/>
      <sheetName val="실행철강하도"/>
      <sheetName val="내역서2안"/>
      <sheetName val="조명율표"/>
      <sheetName val="내역서"/>
      <sheetName val="단가산출"/>
      <sheetName val="소야공정계획표"/>
      <sheetName val="입찰안"/>
      <sheetName val="수량산출"/>
      <sheetName val="봉양~조차장간고하개명(신설)"/>
      <sheetName val="준검 내역서"/>
      <sheetName val="6호기"/>
      <sheetName val="기계경비"/>
      <sheetName val="내역"/>
      <sheetName val="bid"/>
      <sheetName val="보증수수료산출"/>
      <sheetName val="Sheet1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점수계산1-2"/>
      <sheetName val="특별교실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기안"/>
      <sheetName val="갑지"/>
      <sheetName val="견적서"/>
      <sheetName val="호계"/>
      <sheetName val="제암"/>
      <sheetName val="월마트"/>
      <sheetName val="월드컵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단가 및 재료비"/>
      <sheetName val="주상도"/>
      <sheetName val="하조서"/>
      <sheetName val="1.수인터널"/>
      <sheetName val="가로등"/>
      <sheetName val="공사비예산서(토목분)"/>
      <sheetName val="수목데이타 "/>
      <sheetName val="변압기 및 발전기 용량"/>
      <sheetName val="INPUT"/>
      <sheetName val="JUCK"/>
      <sheetName val="단가조사"/>
      <sheetName val="일위대가(목록)"/>
      <sheetName val="재료비"/>
      <sheetName val="설계내역서"/>
      <sheetName val="일반공사"/>
      <sheetName val="대비"/>
      <sheetName val="본선차로수량집계표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자재단가"/>
      <sheetName val="ITEM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단가비교표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부대내역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ASP포장"/>
      <sheetName val="내역서(전기)"/>
      <sheetName val="연습"/>
      <sheetName val="수주현황2월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토공유동표"/>
      <sheetName val="교각계산"/>
      <sheetName val="단면 (2)"/>
      <sheetName val="일위대가표"/>
      <sheetName val="정부노임단가"/>
      <sheetName val="단가산출서(기계)"/>
      <sheetName val="인건비"/>
      <sheetName val="3BL공동구 수량"/>
      <sheetName val="표지 (2)"/>
      <sheetName val="에너지동"/>
      <sheetName val="Total"/>
      <sheetName val="원가계산"/>
      <sheetName val="부하계산서"/>
      <sheetName val="견적조건"/>
      <sheetName val="견적조건(을지)"/>
      <sheetName val="식생블럭단위수량"/>
      <sheetName val="을지"/>
      <sheetName val="간선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기초단가"/>
      <sheetName val="대구실행"/>
      <sheetName val="Baby일위대가"/>
      <sheetName val="0.집계"/>
      <sheetName val="N賃率-職"/>
      <sheetName val="가로등부표"/>
      <sheetName val="MOTOR"/>
      <sheetName val="설계조건"/>
      <sheetName val="날개벽(TYPE3)"/>
      <sheetName val="동원(3)"/>
      <sheetName val="예정(3)"/>
      <sheetName val="주형"/>
      <sheetName val="코드표"/>
      <sheetName val="Sheet1 (2)"/>
      <sheetName val="입찰결과(DATA)"/>
      <sheetName val="일위대가표(유단가)"/>
      <sheetName val="기계경비시간당손료목록"/>
      <sheetName val="동력부하(도산)"/>
      <sheetName val="요율"/>
      <sheetName val="자재대"/>
      <sheetName val="교각1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점검총괄"/>
      <sheetName val="CABLE SIZE-3"/>
      <sheetName val="공구원가계산"/>
      <sheetName val="1차증가원가계산"/>
      <sheetName val="데이타"/>
      <sheetName val="기계경비(시간당)"/>
      <sheetName val="램머"/>
      <sheetName val="1.설계조건"/>
      <sheetName val="일위대가목차"/>
      <sheetName val="노무비단가"/>
      <sheetName val="매립"/>
      <sheetName val="3-1.CB"/>
      <sheetName val="MAIN_TABLE"/>
      <sheetName val="재료"/>
      <sheetName val="제경비율"/>
      <sheetName val="조도계산서 (도서)"/>
      <sheetName val="LOPCALC"/>
      <sheetName val="입찰보고"/>
      <sheetName val="아산추가1220"/>
      <sheetName val="당초"/>
      <sheetName val="소요자재"/>
      <sheetName val="노무산출서"/>
      <sheetName val="ETC"/>
      <sheetName val="토공"/>
      <sheetName val="산출내역서집계표"/>
      <sheetName val="우수맨홀공제단위수량"/>
      <sheetName val="스톱로그내역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돌망태단위수량"/>
      <sheetName val="AS포장복구 "/>
      <sheetName val="조건표"/>
      <sheetName val="JJ"/>
      <sheetName val="설계"/>
      <sheetName val="설 계"/>
      <sheetName val="BQ"/>
      <sheetName val="전기일위대가"/>
      <sheetName val="단면(RW1)"/>
      <sheetName val="WORK"/>
      <sheetName val="시설물일위"/>
      <sheetName val="비교표"/>
      <sheetName val="소비자가"/>
      <sheetName val="ilch"/>
      <sheetName val="XL4Poppy"/>
      <sheetName val="98지급계획"/>
      <sheetName val="본공사"/>
      <sheetName val="DANGA"/>
      <sheetName val="A-4"/>
      <sheetName val="IMP(MAIN)"/>
      <sheetName val="IMP (REACTOR)"/>
      <sheetName val="차액보증"/>
      <sheetName val="오산갈곳"/>
      <sheetName val="맨홀수량집계"/>
      <sheetName val="1.설계기준"/>
      <sheetName val="터널조도"/>
      <sheetName val="노임"/>
      <sheetName val="현황CODE"/>
      <sheetName val="손익현황"/>
      <sheetName val="3차설계"/>
      <sheetName val="기둥(원형)"/>
      <sheetName val="ABUT수량-A1"/>
      <sheetName val="밸브설치"/>
      <sheetName val="3.바닥판설계"/>
      <sheetName val="안정계산"/>
      <sheetName val="단면검토"/>
      <sheetName val="원가"/>
      <sheetName val="일위대가(가설)"/>
      <sheetName val="REACTION(USD지진시)"/>
      <sheetName val="안정검토"/>
      <sheetName val="REACTION(USE평시)"/>
      <sheetName val="공사비"/>
      <sheetName val="가드레일산근"/>
      <sheetName val="수량집계표"/>
      <sheetName val="수량"/>
      <sheetName val="단가비교"/>
      <sheetName val="적용2002"/>
      <sheetName val="중기"/>
      <sheetName val="45,46"/>
      <sheetName val="교대(A1)"/>
      <sheetName val="교대(A1-A2)"/>
      <sheetName val="노무비"/>
      <sheetName val="기자재비"/>
      <sheetName val="001"/>
      <sheetName val="총계"/>
      <sheetName val="BID-도로"/>
      <sheetName val="현장관리비내역서"/>
      <sheetName val="포장복구집계"/>
      <sheetName val="직공비"/>
      <sheetName val="본선토량운반계산서(1)0"/>
      <sheetName val="상수도토공집계표"/>
      <sheetName val="EQUIP-H"/>
      <sheetName val="경비_원본"/>
      <sheetName val="대치판정"/>
      <sheetName val="5.정산서"/>
      <sheetName val="자재목록"/>
      <sheetName val="연결관산출조서"/>
      <sheetName val=" 상부공통집계(총괄)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간접1"/>
      <sheetName val="예산갑지"/>
      <sheetName val="가감수량"/>
      <sheetName val="맨홀수량산출"/>
      <sheetName val="2000전체분"/>
      <sheetName val="일반수량"/>
      <sheetName val="외주"/>
      <sheetName val="Macro(차단기)"/>
      <sheetName val="BOX전기내역"/>
      <sheetName val="신우"/>
      <sheetName val="참조-(1)"/>
      <sheetName val="제수변수량"/>
      <sheetName val="공기변수량"/>
      <sheetName val="적용(기계)"/>
      <sheetName val="20관리비율"/>
      <sheetName val="총괄집계표"/>
      <sheetName val="DATA1"/>
      <sheetName val="통장출금액"/>
      <sheetName val="일위집계표"/>
      <sheetName val="MACRO(MCC)"/>
      <sheetName val="말고개터널조명전압강하"/>
      <sheetName val="부속동"/>
      <sheetName val="2006기계경비산출표"/>
      <sheetName val="22단가(철거)"/>
      <sheetName val="49단가"/>
      <sheetName val="49단가(철거)"/>
      <sheetName val="22단가"/>
      <sheetName val="옹벽수량집계"/>
      <sheetName val="탑(을지)"/>
      <sheetName val="노무비 근거"/>
      <sheetName val="말뚝물량"/>
      <sheetName val="VA_code"/>
      <sheetName val="공종별원가계산"/>
      <sheetName val="물가자료"/>
      <sheetName val="품의서"/>
      <sheetName val="물가시세"/>
      <sheetName val="SG"/>
      <sheetName val="전신환매도율"/>
      <sheetName val="EACT10"/>
      <sheetName val="원가계산서 (총괄)"/>
      <sheetName val="원가계산서 (건축)"/>
      <sheetName val="(총괄집계)"/>
      <sheetName val="건축공사"/>
      <sheetName val="방음벽기초(H=4m)"/>
      <sheetName val="구조물철거타공정이월"/>
      <sheetName val="단가일람"/>
      <sheetName val="조경일람"/>
      <sheetName val="일위대가목록"/>
      <sheetName val="의왕내역"/>
      <sheetName val="LP-S"/>
      <sheetName val="BASIC (2)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하수급견적대비"/>
      <sheetName val="간접비"/>
      <sheetName val="9-1차이내역"/>
      <sheetName val="포장공"/>
      <sheetName val="단가조사서"/>
      <sheetName val="변경비교-을"/>
      <sheetName val="견적대비"/>
      <sheetName val="CTEMCOST"/>
      <sheetName val="수로교총재료집계"/>
      <sheetName val="견적의뢰서"/>
      <sheetName val="가시설단위수량"/>
      <sheetName val="SORCE1"/>
      <sheetName val="약품설비"/>
      <sheetName val="일반수량총괄"/>
      <sheetName val="PO-BOQ"/>
      <sheetName val="기자재대비표"/>
      <sheetName val="주차구획선수량"/>
      <sheetName val="접속슬라브"/>
      <sheetName val="인건비 "/>
      <sheetName val="AILC004"/>
      <sheetName val="9GNG운반"/>
      <sheetName val="백호우계수"/>
      <sheetName val="Macro2"/>
      <sheetName val="기초코드"/>
      <sheetName val="basic"/>
      <sheetName val="주관사업"/>
      <sheetName val="수문일1"/>
      <sheetName val="1차설계변경내역"/>
      <sheetName val="발주설계서(당초)"/>
      <sheetName val="가설건물"/>
      <sheetName val="단위목록"/>
      <sheetName val="기계경비목록"/>
      <sheetName val="고창터널(고창방향)"/>
      <sheetName val="관로"/>
      <sheetName val="1SPAN"/>
      <sheetName val="자재단가표"/>
      <sheetName val="입출재고현황 (2)"/>
      <sheetName val="b_balju_cho"/>
      <sheetName val="명세서"/>
      <sheetName val="시멘트"/>
      <sheetName val="물량표"/>
      <sheetName val="철거산출근거"/>
      <sheetName val="단가목록"/>
      <sheetName val="15"/>
      <sheetName val="I一般比"/>
      <sheetName val="경비2내역"/>
      <sheetName val="단가대비표"/>
      <sheetName val="일위대가표 (2)"/>
      <sheetName val="단면가정"/>
      <sheetName val="부재력정리"/>
      <sheetName val="BLOCK(1)"/>
      <sheetName val="8. 안정검토"/>
      <sheetName val="제-노임"/>
      <sheetName val="제직재"/>
      <sheetName val="96보완계획7.12"/>
      <sheetName val="지진시"/>
      <sheetName val="실행내역서"/>
      <sheetName val="내력서"/>
      <sheetName val="3.공통공사대비"/>
      <sheetName val="6PILE  (돌출)"/>
      <sheetName val="98NS-N"/>
      <sheetName val="토량산출서"/>
      <sheetName val="조명시설"/>
      <sheetName val="90.03실행 "/>
      <sheetName val="자료입력"/>
      <sheetName val="금리계산"/>
      <sheetName val="부대공Ⅱ"/>
      <sheetName val="대구-교대(A1-A2)"/>
      <sheetName val="원형1호맨홀토공수량"/>
      <sheetName val="Sheet17"/>
      <sheetName val="°©Áö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부대시설"/>
      <sheetName val="Apt내역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재정비직인"/>
      <sheetName val="재정비내역"/>
      <sheetName val="지적고시내역"/>
      <sheetName val="단위단가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검사원"/>
      <sheetName val="집계(총괄)"/>
      <sheetName val="구성비"/>
      <sheetName val="실적보고"/>
      <sheetName val="표준안전집계"/>
      <sheetName val="표준안전내역"/>
      <sheetName val="현관"/>
      <sheetName val="guard(mac)"/>
      <sheetName val="품셈TABLE"/>
      <sheetName val="품셈표"/>
      <sheetName val="부대대비"/>
      <sheetName val="냉연집계"/>
      <sheetName val="2.조명기구철거(일괄철거분)"/>
      <sheetName val="원가계산서"/>
      <sheetName val="제품별"/>
      <sheetName val="설계기준 및 하중계산"/>
      <sheetName val="입력값"/>
      <sheetName val="토량1-1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아파트기별"/>
      <sheetName val="공리일"/>
      <sheetName val="LEGEND"/>
      <sheetName val="기본DATA"/>
      <sheetName val="Data&amp;Result"/>
      <sheetName val="일위대가(출입)"/>
      <sheetName val="약품공급2"/>
      <sheetName val="LD일"/>
      <sheetName val="FA설치명세"/>
      <sheetName val="FD"/>
      <sheetName val="증감대비"/>
      <sheetName val="공종단가"/>
      <sheetName val="버스운행안내"/>
      <sheetName val="예방접종계획"/>
      <sheetName val="근태계획서"/>
      <sheetName val="담장산출"/>
      <sheetName val="대창(함평)-창열"/>
      <sheetName val="대창(장성)"/>
      <sheetName val="일위대가(계측기설치)"/>
      <sheetName val="전차선로 물량표"/>
      <sheetName val="48일위"/>
      <sheetName val="48수량"/>
      <sheetName val="22수량"/>
      <sheetName val="49일위"/>
      <sheetName val="22일위"/>
      <sheetName val="49수량"/>
      <sheetName val="노임(1차)"/>
      <sheetName val="전기혼잡제경비(45)"/>
      <sheetName val="단가표"/>
      <sheetName val="제수"/>
      <sheetName val="공기"/>
      <sheetName val="정화조방수미장"/>
      <sheetName val="견적990322"/>
      <sheetName val="공사별 가중치 산출근거(토목)"/>
      <sheetName val="가중치근거(조경)"/>
      <sheetName val="2공구산출내역"/>
      <sheetName val="MCC제원"/>
      <sheetName val="AS복구"/>
      <sheetName val="중기터파기"/>
      <sheetName val="변수값"/>
      <sheetName val="중기상차"/>
      <sheetName val="재료집계"/>
      <sheetName val="Working(wo WTs)"/>
      <sheetName val="주조정실"/>
      <sheetName val="평가내역"/>
      <sheetName val="경산(을)"/>
      <sheetName val="단가산출서"/>
      <sheetName val="종합기별"/>
      <sheetName val="노무비명세서"/>
      <sheetName val="소요자재명세서"/>
      <sheetName val="1단계"/>
      <sheetName val="DATE"/>
      <sheetName val=" 총괄표"/>
      <sheetName val="목동1절주.bh01"/>
      <sheetName val="자  재"/>
      <sheetName val="금액내역서"/>
      <sheetName val="정화조동내역"/>
      <sheetName val="단위수량"/>
      <sheetName val="관리사무소"/>
      <sheetName val="Testing"/>
      <sheetName val="계화배수"/>
      <sheetName val="방음벽 기초 일반수량"/>
      <sheetName val="I.설계조건"/>
      <sheetName val="단면치수"/>
      <sheetName val="NEYOK"/>
      <sheetName val="토목내역"/>
      <sheetName val="수안보-MBR1"/>
      <sheetName val="입력DATA"/>
      <sheetName val="건축"/>
      <sheetName val="단가산출서 (2)"/>
      <sheetName val="BJJIN"/>
      <sheetName val="시공계획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내역구성"/>
      <sheetName val="4원가"/>
      <sheetName val="임시급식"/>
      <sheetName val="옥외가스"/>
      <sheetName val="임시급식 (2)"/>
      <sheetName val="목차"/>
      <sheetName val="구역화물"/>
      <sheetName val="unit 4"/>
      <sheetName val="Summary Sheets"/>
      <sheetName val="일위목록-기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단면설계"/>
      <sheetName val="사각맨홀"/>
      <sheetName val="총괄내역서"/>
      <sheetName val="메서,변+증"/>
      <sheetName val="인수공총괄"/>
      <sheetName val="덕소내역"/>
      <sheetName val="2000,9월 일위"/>
      <sheetName val="공사비집계"/>
      <sheetName val="신공항A-9(원가수정)"/>
      <sheetName val="평교-내역"/>
      <sheetName val="DATA 입력란"/>
      <sheetName val="1. 설계조건 2.단면가정 3. 하중계산"/>
      <sheetName val="몰탈재료산출"/>
      <sheetName val="관급"/>
      <sheetName val="부하LOAD"/>
      <sheetName val="단가견적조사표"/>
      <sheetName val="36신설수량"/>
      <sheetName val="cost"/>
      <sheetName val="Mc1"/>
      <sheetName val="설계가"/>
      <sheetName val="총집계표"/>
      <sheetName val="물량산출근거"/>
      <sheetName val="CONCRETE"/>
      <sheetName val="설산1.나"/>
      <sheetName val="본사S"/>
      <sheetName val="전압강하계산"/>
      <sheetName val="D-3503"/>
      <sheetName val="과천MAIN"/>
      <sheetName val="조건"/>
      <sheetName val="여흥"/>
      <sheetName val="48전력선로일위"/>
      <sheetName val="계수시트"/>
      <sheetName val="AIR SHOWER(3인용)"/>
      <sheetName val="2F 회의실견적(5_14 일대)"/>
      <sheetName val="재집"/>
      <sheetName val="직재"/>
      <sheetName val="손익분석"/>
      <sheetName val="ITB COST"/>
      <sheetName val="보차도경계석"/>
      <sheetName val="우배수"/>
      <sheetName val="맨홀"/>
      <sheetName val="금호"/>
      <sheetName val="예산명세서"/>
      <sheetName val="부하(성남)"/>
      <sheetName val="J直材4"/>
      <sheetName val="연부97-1"/>
      <sheetName val="갑지1"/>
      <sheetName val="율촌법률사무소2내역"/>
      <sheetName val="지주목시비량산출서"/>
      <sheetName val="지급자재"/>
      <sheetName val="99총공사내역서"/>
      <sheetName val="고등학교"/>
      <sheetName val="제1장"/>
      <sheetName val="제2장"/>
      <sheetName val="제3장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내역서(당초변경)"/>
      <sheetName val="금액결정"/>
      <sheetName val="현장관리비 "/>
      <sheetName val="제진기"/>
      <sheetName val="진접"/>
      <sheetName val="공통(20-91)"/>
      <sheetName val="설계명세서"/>
      <sheetName val="기초자료입력"/>
      <sheetName val="교통량조사"/>
      <sheetName val="차도조도계산"/>
      <sheetName val="역집계1"/>
      <sheetName val="단위가격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ⴭⴭⴭⴭ"/>
      <sheetName val="기성"/>
      <sheetName val="기성내역 진짜"/>
      <sheetName val="기성갑지"/>
      <sheetName val="2회기성사정"/>
      <sheetName val="3회기성갑지"/>
      <sheetName val="3회총괄"/>
      <sheetName val="3회기성"/>
      <sheetName val="품셈집계표"/>
      <sheetName val="자재조사표"/>
      <sheetName val="일반부표집계표"/>
      <sheetName val="실행갑지"/>
      <sheetName val="데리네이타현황"/>
      <sheetName val="KMT물량"/>
      <sheetName val="가격조사서"/>
      <sheetName val="제품橂"/>
      <sheetName val="Á¡°ËÃÑ°ý"/>
      <sheetName val="»ó¼öµµÅä°øÁý°èÇ¥"/>
      <sheetName val="°ßÀû´ëºñ"/>
      <sheetName val="ÀÏÀ§´ë°¡Ç¥(À¯´Ü°¡)"/>
      <sheetName val="ÀÚÀç¸ñ·Ï"/>
      <sheetName val="20°ü¸®ºñÀ²"/>
      <sheetName val="효성CB 1P기초"/>
      <sheetName val="EQ-R1"/>
      <sheetName val="품목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CC16-내역서"/>
      <sheetName val="개요"/>
      <sheetName val="CIVIL"/>
      <sheetName val="북제주-표지"/>
      <sheetName val="COVERSHEET"/>
      <sheetName val="plan&amp;section of foundation"/>
      <sheetName val="할증 "/>
      <sheetName val="9811"/>
      <sheetName val="투찰내역"/>
      <sheetName val="COVER-P"/>
      <sheetName val="기본단가"/>
      <sheetName val="영업소실적"/>
      <sheetName val="조명일위"/>
      <sheetName val="경상비"/>
      <sheetName val="자재"/>
      <sheetName val="E.P.T수량산출서"/>
      <sheetName val="간접"/>
      <sheetName val="일위"/>
      <sheetName val="BSD (2)"/>
      <sheetName val="산출내역서"/>
      <sheetName val="저"/>
      <sheetName val="SLAB&quot;1&quot;"/>
      <sheetName val="공내역"/>
      <sheetName val="접속도로1"/>
      <sheetName val="품셈"/>
      <sheetName val="IMPEADENCE MAP 취수장"/>
      <sheetName val="진주방향"/>
      <sheetName val="마산방향"/>
      <sheetName val="9-1차이내역."/>
      <sheetName val="1,2공구원가계산서"/>
      <sheetName val="1공구산출내역서"/>
      <sheetName val="노임이"/>
      <sheetName val="중기사용료"/>
      <sheetName val="총괄서"/>
      <sheetName val="공무공A"/>
      <sheetName val="하중산정"/>
      <sheetName val="공사별 가중치 산출근거(건축)"/>
      <sheetName val="실행(표지,갑,을)"/>
      <sheetName val="중기일위대가"/>
      <sheetName val="설계예시"/>
      <sheetName val="소방사항"/>
      <sheetName val="TRE TABLE"/>
      <sheetName val="기계경비일람"/>
      <sheetName val="FAX"/>
      <sheetName val="날개벽수량표"/>
      <sheetName val="전기공사"/>
      <sheetName val="내역서01"/>
      <sheetName val="물가"/>
      <sheetName val="경산"/>
      <sheetName val="대,유,램"/>
      <sheetName val="중간부"/>
      <sheetName val="사전공사"/>
      <sheetName val="소포내역 (2)"/>
      <sheetName val="암거단위"/>
      <sheetName val="구조물공"/>
      <sheetName val="부대공"/>
      <sheetName val="배수공"/>
      <sheetName val="내역(중앙)"/>
      <sheetName val="내역(창신)"/>
      <sheetName val="집수정"/>
      <sheetName val="기초자료입력및 K치 확인"/>
      <sheetName val="날개벽(시점좌측)"/>
      <sheetName val="시중노임단가"/>
      <sheetName val="NOMUBI"/>
      <sheetName val="건축내역서 (경제상무실)"/>
      <sheetName val="변화치수"/>
      <sheetName val="산출및내역"/>
      <sheetName val="설계기준"/>
      <sheetName val="내역1"/>
      <sheetName val="전력구구조물산근"/>
      <sheetName val="구조물터파기수량집계"/>
      <sheetName val="배수공 시멘트 및 골재량 산출"/>
      <sheetName val="출력X"/>
      <sheetName val="선정요령"/>
      <sheetName val="J01"/>
      <sheetName val="결과조달"/>
      <sheetName val="건축내역"/>
      <sheetName val="부안일위"/>
      <sheetName val="정공공사"/>
      <sheetName val="실행대비"/>
      <sheetName val="청천내"/>
      <sheetName val="1공구 건정토건 철콘"/>
      <sheetName val="2공구하도급내역서"/>
      <sheetName val="도급내역"/>
      <sheetName val="세부내역"/>
      <sheetName val="연결임시"/>
      <sheetName val="투찰추정"/>
      <sheetName val="도급내역5+800"/>
      <sheetName val="수목표준대가"/>
      <sheetName val="도급금액"/>
      <sheetName val="재노경"/>
      <sheetName val="적현로"/>
      <sheetName val="변경내역서"/>
      <sheetName val="1공구 건정토건 토공"/>
      <sheetName val="식재인부"/>
      <sheetName val="경상직원"/>
      <sheetName val="일위대가(1)"/>
      <sheetName val="전체"/>
      <sheetName val="관급자재"/>
      <sheetName val="제경비"/>
      <sheetName val="초기화면"/>
      <sheetName val="총공사내역서"/>
      <sheetName val="토공사"/>
      <sheetName val="정렬"/>
      <sheetName val="계약내역서"/>
      <sheetName val="전체도급"/>
      <sheetName val="CODE"/>
      <sheetName val="전기"/>
      <sheetName val="충주"/>
      <sheetName val="본선 토공 분배표"/>
      <sheetName val="1.토공"/>
      <sheetName val="제출내역 (2)"/>
      <sheetName val="6공구(당초)"/>
      <sheetName val="산근1"/>
      <sheetName val="70%"/>
      <sheetName val="투찰"/>
      <sheetName val="관리,공감"/>
      <sheetName val="입찰"/>
      <sheetName val="현경"/>
      <sheetName val="전화번호DATA (2001)"/>
      <sheetName val="장비"/>
      <sheetName val="노무"/>
      <sheetName val="자압"/>
      <sheetName val="106C0300"/>
      <sheetName val="문학간접"/>
      <sheetName val="공내ᰖ"/>
      <sheetName val="수량이동"/>
      <sheetName val="합의경상"/>
      <sheetName val="열린교실"/>
      <sheetName val="설직재-1"/>
      <sheetName val="1.우편집중내역서"/>
      <sheetName val="집수A"/>
      <sheetName val="건축개요"/>
      <sheetName val="저리조양"/>
      <sheetName val="단면瑌)"/>
      <sheetName val="진우+대광"/>
      <sheetName val="BEND LOSS"/>
      <sheetName val="경산锼_x0013_閄"/>
      <sheetName val="2000_11월설계내역"/>
      <sheetName val="전선_및_전선관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복구량산정_및_전용회선_사용"/>
      <sheetName val="4월_실적추정(건축+토목)"/>
      <sheetName val="4월_실적추정(건축)"/>
      <sheetName val="준검_내역서"/>
      <sheetName val="1_수인터널"/>
      <sheetName val="수목데이타_"/>
      <sheetName val="변압기_및_발전기_용량"/>
      <sheetName val="단가_및_재료비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3BL공동구_수량"/>
      <sheetName val="표지_(2)"/>
      <sheetName val="전체내역서"/>
      <sheetName val="총괄집䠄ᡏ"/>
      <sheetName val="산근"/>
      <sheetName val="과세표준율-2"/>
      <sheetName val="면적분양가"/>
      <sheetName val="분양면적(1123)"/>
      <sheetName val="출력소스"/>
      <sheetName val="sw1"/>
      <sheetName val="사급자재"/>
      <sheetName val="전선_및_전선ࠝ"/>
      <sheetName val="준공평가"/>
      <sheetName val="실행간접비용"/>
      <sheetName val="관리,부대비"/>
      <sheetName val="품종별-이름"/>
      <sheetName val="인사자료총집계"/>
      <sheetName val=" 갑  지 "/>
      <sheetName val="Y_WORK"/>
      <sheetName val="적상기초자료"/>
      <sheetName val="기성내역서표지"/>
      <sheetName val="통합내역"/>
      <sheetName val="P-산#1-1(WOWA1)"/>
      <sheetName val="신표지1"/>
      <sheetName val="MBR9"/>
      <sheetName val="단면"/>
      <sheetName val="한강운반비"/>
      <sheetName val="22단"/>
      <sheetName val="22단锼"/>
      <sheetName val="개보수공사BM"/>
      <sheetName val="장문교(대전)"/>
      <sheetName val="A갑지"/>
      <sheetName val="노임,재료비"/>
      <sheetName val="22단헾"/>
      <sheetName val="교량하부공"/>
      <sheetName val="대,怀፵"/>
      <sheetName val="AS_x0005__x0000_"/>
      <sheetName val="인건-측정"/>
      <sheetName val="산근(목록)"/>
      <sheetName val="이형관중량"/>
      <sheetName val="판"/>
      <sheetName val="입적표"/>
      <sheetName val="소업1교"/>
      <sheetName val="건축내역(진해석동)"/>
      <sheetName val="Piping(Methanol)"/>
      <sheetName val="NAMES"/>
      <sheetName val="토목주소"/>
      <sheetName val="loading"/>
      <sheetName val="가도공"/>
      <sheetName val="기자재׃"/>
      <sheetName val="갑지(0_x0000_"/>
      <sheetName val="단0_x0000_退"/>
      <sheetName val="갑지(렀뚣瘉"/>
      <sheetName val="갑지(_x0000_뎰瘇"/>
      <sheetName val="단면별연장"/>
      <sheetName val="분수공별 면적"/>
      <sheetName val="관로조직표"/>
      <sheetName val="기자재_x0000_"/>
      <sheetName val="전기 원가계산서"/>
      <sheetName val="단0_x0000__x0000_"/>
      <sheetName val="단ူ_x0000_䠀"/>
      <sheetName val="기자재_x0010_"/>
      <sheetName val="기자재壸"/>
      <sheetName val="기자재嬨"/>
      <sheetName val="기자재蔈"/>
      <sheetName val="견적대ﱀ"/>
      <sheetName val="견적대₨"/>
      <sheetName val="기자재游"/>
      <sheetName val="기자재೨"/>
      <sheetName val="기자재箘"/>
      <sheetName val="기자재"/>
      <sheetName val="기자재à"/>
      <sheetName val="기자재灰"/>
      <sheetName val="s"/>
      <sheetName val="L_RPTA05_목록"/>
      <sheetName val="스케즐"/>
      <sheetName val="PAINT"/>
      <sheetName val="견"/>
      <sheetName val="HRSG SMALL07220"/>
      <sheetName val="집계표(공종별)"/>
      <sheetName val="토사(PE)"/>
      <sheetName val="시운전연료"/>
      <sheetName val="Option"/>
      <sheetName val="상 부"/>
      <sheetName val="차선도색현황"/>
      <sheetName val="단가적용(터널)"/>
      <sheetName val="단위가격_할증"/>
      <sheetName val="98수문일위"/>
      <sheetName val="연동내역서"/>
      <sheetName val="일위대가 "/>
      <sheetName val="제"/>
      <sheetName val="내역전기"/>
      <sheetName val="22단丵"/>
      <sheetName val="화해(함평)"/>
      <sheetName val="화해(장성)"/>
      <sheetName val="광혁기성"/>
      <sheetName val="프랜트면허"/>
      <sheetName val="통로box전기"/>
      <sheetName val="내역서비교"/>
      <sheetName val="적용(기尜_x0013_"/>
      <sheetName val="2.1  노무비 평균단가산출"/>
      <sheetName val="DB"/>
      <sheetName val="주방환기"/>
      <sheetName val="CLAUSE"/>
      <sheetName val="약품설︀"/>
      <sheetName val="3CHBDC"/>
      <sheetName val="1-11조직표"/>
      <sheetName val="96.12"/>
      <sheetName val="수성페인트도장 내역서"/>
      <sheetName val="1공구(입찰내역)"/>
      <sheetName val="기흥하도용"/>
      <sheetName val="wall"/>
      <sheetName val="화설내"/>
      <sheetName val="웅진교-S2"/>
      <sheetName val="3.내역서"/>
      <sheetName val="Macro3"/>
      <sheetName val="송우내역서"/>
      <sheetName val="배수관토공"/>
      <sheetName val="계산식"/>
      <sheetName val="공종별내역서"/>
      <sheetName val="Macro(전선)"/>
      <sheetName val="C3"/>
      <sheetName val="플랜트 설치"/>
      <sheetName val="차수공개요"/>
      <sheetName val="01AC"/>
      <sheetName val="입력"/>
      <sheetName val="납부서"/>
      <sheetName val="경비"/>
      <sheetName val="계약표지"/>
      <sheetName val="기기리스트"/>
      <sheetName val="위치조서"/>
      <sheetName val="기준비용"/>
      <sheetName val="금액"/>
      <sheetName val="인상효1"/>
      <sheetName val="3련 BOX"/>
      <sheetName val="밧데리"/>
      <sheetName val="일용노임단가"/>
      <sheetName val="Front"/>
      <sheetName val="1._x0018_변전설비"/>
      <sheetName val="인공(100P,배선반)"/>
      <sheetName val="설내역서 "/>
      <sheetName val="일위대가(여기까지)"/>
      <sheetName val="Rates"/>
      <sheetName val="J"/>
      <sheetName val="1-1"/>
      <sheetName val="단위_xdc00_ὗ␀"/>
      <sheetName val="3.하중산정4.지지력"/>
      <sheetName val="22단가(철完9"/>
      <sheetName val="지질조사"/>
      <sheetName val="TEL"/>
      <sheetName val="T1"/>
      <sheetName val="단가결정"/>
      <sheetName val="변경내역을"/>
      <sheetName val="대외공문"/>
      <sheetName val="전력"/>
      <sheetName val="설비내역서"/>
      <sheetName val="건축내역서"/>
      <sheetName val="전기내역서"/>
      <sheetName val="적용공정"/>
      <sheetName val="L_RPTB02_01"/>
      <sheetName val="주사무실종합"/>
      <sheetName val="토공집계표"/>
      <sheetName val="갑지(추정)"/>
      <sheetName val="대공종"/>
      <sheetName val="49-119"/>
      <sheetName val="BOQ"/>
      <sheetName val="이름정의"/>
      <sheetName val="초기화면1"/>
      <sheetName val="MFAB"/>
      <sheetName val="MFRT"/>
      <sheetName val="MPKG"/>
      <sheetName val="MPRD"/>
      <sheetName val="1공구(을)"/>
      <sheetName val="COL"/>
      <sheetName val="노임변동률"/>
      <sheetName val="COMPRESSOR"/>
      <sheetName val="본부소개"/>
      <sheetName val="기초자료"/>
      <sheetName val="여과지동"/>
      <sheetName val="내역표지"/>
      <sheetName val="NYS"/>
      <sheetName val="유첨#2"/>
      <sheetName val="철거집계"/>
      <sheetName val="고분전시관"/>
      <sheetName val="설비"/>
      <sheetName val="빌딩 안내"/>
      <sheetName val="01"/>
      <sheetName val="조경"/>
      <sheetName val="간선"/>
      <sheetName val="분양가격표"/>
      <sheetName val="현장설က_x0000_蠀ᛟ"/>
      <sheetName val="학생내역"/>
      <sheetName val="AS포장복구_"/>
      <sheetName val="부서현황"/>
      <sheetName val="Requirements"/>
      <sheetName val="전압"/>
      <sheetName val="조도"/>
      <sheetName val="동력"/>
      <sheetName val="원가계산하도"/>
      <sheetName val="교통대책내역"/>
      <sheetName val="거푸집물량"/>
      <sheetName val="단위_x0000__x0000_尀"/>
      <sheetName val="단위ࠀᎄ䰀"/>
      <sheetName val="단위倀❹缀"/>
      <sheetName val="단위耀ὡ"/>
      <sheetName val="평가데이터"/>
      <sheetName val="copy"/>
      <sheetName val="서식"/>
      <sheetName val="MAT"/>
      <sheetName val="적용기준"/>
      <sheetName val="H-PILE수량집계"/>
      <sheetName val="연령현황"/>
      <sheetName val="Site Expenses"/>
      <sheetName val="지장물C"/>
      <sheetName val="General Data"/>
      <sheetName val="IP좌표"/>
      <sheetName val="sum1 (2)"/>
      <sheetName val="SE-611"/>
      <sheetName val="SLAB"/>
      <sheetName val="관람석제출"/>
      <sheetName val="월선수금"/>
      <sheetName val="woo(mac)"/>
      <sheetName val="제원.설계조건"/>
      <sheetName val="type-F"/>
      <sheetName val="TYPE-A"/>
      <sheetName val="노원열병합  건축공사기성내역서"/>
      <sheetName val="단위세대"/>
      <sheetName val="날개벽"/>
      <sheetName val="토공계산서(부체도로)"/>
      <sheetName val="단가산출집계"/>
      <sheetName val="골조시행"/>
      <sheetName val="TABLE"/>
      <sheetName val="공통부대비"/>
      <sheetName val="계산근거"/>
      <sheetName val="DATA(BAC)"/>
      <sheetName val="가공비"/>
      <sheetName val="IMF Code"/>
      <sheetName val="토공(완충)"/>
      <sheetName val="방송노임"/>
      <sheetName val="일위대가 집계표"/>
      <sheetName val="횡배수관토공수량"/>
      <sheetName val="집1"/>
      <sheetName val="기초공"/>
      <sheetName val="96수출"/>
      <sheetName val="분전함신설"/>
      <sheetName val="협조전"/>
      <sheetName val="입찰견적보고서"/>
      <sheetName val="ATS단가"/>
      <sheetName val="mcc일위대가"/>
      <sheetName val="견적내역"/>
      <sheetName val="c_balju"/>
      <sheetName val="내역서(총)"/>
      <sheetName val="가설공사"/>
      <sheetName val="건축원가계산서"/>
      <sheetName val="단중표"/>
      <sheetName val="원본"/>
      <sheetName val="내역(전체)"/>
      <sheetName val="투자효율분석"/>
      <sheetName val="design criteria"/>
      <sheetName val="횡배수관"/>
      <sheetName val="원형맨홀수량"/>
      <sheetName val="견적내용입력"/>
      <sheetName val="견적서세부내용"/>
      <sheetName val="발신정보"/>
      <sheetName val="설계내역(2001)"/>
      <sheetName val="DPRKMHDT"/>
      <sheetName val="단가표 "/>
      <sheetName val="공사비 내역 (가)"/>
      <sheetName val="일반맨홀수량집계"/>
      <sheetName val="EUPDAT2"/>
      <sheetName val="우각부보강"/>
      <sheetName val="일집"/>
      <sheetName val="설변물량"/>
      <sheetName val="날개벽(TYPE1)"/>
      <sheetName val="공종"/>
      <sheetName val="출력-내역서"/>
      <sheetName val="Tot-sum"/>
      <sheetName val="가설공사내역"/>
      <sheetName val="401"/>
      <sheetName val="DWPM"/>
      <sheetName val="가시설흙막이"/>
      <sheetName val="역T형교대(말뚝기초)"/>
      <sheetName val="총수량집계표"/>
      <sheetName val="집수정(600-700)"/>
      <sheetName val="전선"/>
      <sheetName val="CABLE"/>
      <sheetName val="구리토평1전기"/>
      <sheetName val="세목전체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노무비산출"/>
      <sheetName val="48평단가"/>
      <sheetName val="57단가"/>
      <sheetName val="54평단가"/>
      <sheetName val="66평단가"/>
      <sheetName val="61단가"/>
      <sheetName val="89평단가"/>
      <sheetName val="84평단가"/>
      <sheetName val="기본설계도급항목"/>
      <sheetName val="MIJIBI"/>
      <sheetName val="건축직"/>
      <sheetName val="내역서 (2)"/>
      <sheetName val="COVER"/>
      <sheetName val="EQUIPMENT -2"/>
      <sheetName val="공비대비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ºÎÇÏ°è»ê¼­"/>
      <sheetName val="À»Áö"/>
      <sheetName val="Á¶µµ°è»ê¼­ (µµ¼­)"/>
      <sheetName val="°ßÀûÁ¶°Ç"/>
      <sheetName val="°ßÀûÁ¶°Ç(À»Áö)"/>
      <sheetName val="Á÷³ë"/>
      <sheetName val="½ÇÇà³»¿ª"/>
      <sheetName val="12월31일"/>
      <sheetName val="전기2005"/>
      <sheetName val="통신2005"/>
      <sheetName val="화재 탐지 설비"/>
      <sheetName val="단"/>
      <sheetName val="2000년 공정표"/>
      <sheetName val="교각별철근수량집계표"/>
      <sheetName val="사원등록"/>
      <sheetName val="호봉 (2)"/>
      <sheetName val="보할공정"/>
      <sheetName val="보합"/>
      <sheetName val="견적"/>
      <sheetName val="조명율데이타"/>
      <sheetName val="현장지지물물량"/>
      <sheetName val="BOQ(전체)"/>
      <sheetName val="입고장부 (4)"/>
      <sheetName val="내역서(삼호)"/>
      <sheetName val="견적서1"/>
      <sheetName val="ELECTRIC"/>
      <sheetName val="SCHEDULE"/>
      <sheetName val="CA지입"/>
      <sheetName val="TYPE-1"/>
      <sheetName val="단가 "/>
      <sheetName val="TOT"/>
      <sheetName val="산출(전주P7)"/>
      <sheetName val="96정변2"/>
      <sheetName val="실행예산"/>
      <sheetName val="변압기"/>
      <sheetName val="발전기용량-1"/>
      <sheetName val="발전기용량-2"/>
      <sheetName val="출력전에보세요"/>
      <sheetName val="전력간선(일반)"/>
      <sheetName val="전력간선(동력)"/>
      <sheetName val="MCC-B-A"/>
      <sheetName val="MCC-B-B"/>
      <sheetName val="MCC-B-C"/>
      <sheetName val="ACCOUNT(RECEP)"/>
      <sheetName val="부하(동력)"/>
      <sheetName val="ILLUMINANCE"/>
      <sheetName val="설명"/>
      <sheetName val="계산DATA"/>
      <sheetName val="전류"/>
      <sheetName val="데이터북"/>
      <sheetName val="조명참고자료"/>
      <sheetName val="Cable schedule"/>
      <sheetName val="V-data"/>
      <sheetName val="L-data"/>
      <sheetName val="P-data"/>
      <sheetName val="실행"/>
      <sheetName val="백암비스타내역"/>
      <sheetName val="단가조사-1"/>
      <sheetName val="단가조사-2"/>
      <sheetName val="유동표(변경)"/>
      <sheetName val="내역서(토목)"/>
      <sheetName val="교대"/>
      <sheetName val="내역서(전체)"/>
      <sheetName val="단  가  대  비  표"/>
      <sheetName val="일  위  대  가  목  록"/>
      <sheetName val="BabyÀÏÀ§´ë°¡"/>
      <sheetName val="NìüëÒ-òÅ"/>
      <sheetName val="°£¼±°è»ê"/>
      <sheetName val="´ë±¸½ÇÇà"/>
      <sheetName val="0.Áý°è"/>
      <sheetName val="1.¼öº¯Àü¼³ºñ°ø»ç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5.°í¹è¼±Ã¶°Å"/>
      <sheetName val="6.°í¾ÐÄÉÀÌºí½Å¼³"/>
      <sheetName val="7.ºñÀý¿¬¼±Á¶Á¤"/>
      <sheetName val="8.°¡µ¿ºê·¡Å°Æ®ÀÌ¼³"/>
      <sheetName val="9.HÇü°­ÁÖ½Å¼³(9m)"/>
      <sheetName val="10.°­°üÁÖ½Å¼³(9m)"/>
      <sheetName val="11.H°­ÁÖÃ¶°Å(11m)"/>
      <sheetName val="11.HÇü°­±âÃÊ"/>
      <sheetName val="13.°­°üÁÖ±âÃÊ"/>
      <sheetName val="14.Àå·ÂÁ¶Á¤ÀåÄ¡½Å¼³"/>
      <sheetName val="15.Àå·ÂÁ¶Á¤ÀåÄ¡Ã¶°Å   "/>
      <sheetName val="16.ÄÜÁÖÃ¶°Å(9m)"/>
      <sheetName val="17.Áö¼±½Å¼³(º¸Åë)"/>
      <sheetName val="18.Áö¼±½Å¼³(vÇü)"/>
      <sheetName val="19.Áö¼±Ã¶°Å"/>
      <sheetName val="20.±âÁß°³Æó±â½Å¼³"/>
      <sheetName val="´Ü°¡ºñ±³Ç¥"/>
      <sheetName val="±âÃÊ´Ü°¡"/>
      <sheetName val="¾Æ»êÃß°¡1220"/>
      <sheetName val="98Áö±Þ°èÈ¹"/>
      <sheetName val="´çÃÊ"/>
      <sheetName val="1.¼³°èÁ¶°Ç"/>
      <sheetName val="Àç·á"/>
      <sheetName val="°¡·ÎµîºÎÇ¥"/>
      <sheetName val="Á¦°æºñÀ²"/>
      <sheetName val="³»¿ª(¼³°è)"/>
      <sheetName val="½Ä»ýºí·°´ÜÀ§¼ö·®"/>
      <sheetName val="Á¤ºÎ³ëÀÓ´Ü°¡"/>
      <sheetName val="별표"/>
      <sheetName val="대림산업"/>
      <sheetName val="WEON"/>
      <sheetName val="경상"/>
      <sheetName val="가설"/>
      <sheetName val="암거날개벽재료집계"/>
      <sheetName val="보호"/>
      <sheetName val="과세내역(세부)"/>
      <sheetName val="MEXICO-C"/>
      <sheetName val="다이꾸"/>
      <sheetName val="맨홀토공수량"/>
      <sheetName val="자재집계"/>
      <sheetName val="연결관암거"/>
      <sheetName val="토공(우물통,기타) "/>
      <sheetName val="개소별수량산출"/>
      <sheetName val="성남여성복지내역"/>
      <sheetName val="(A)내역서"/>
      <sheetName val="간지"/>
      <sheetName val="U-TYPE(1)"/>
      <sheetName val="차종별"/>
      <sheetName val="구동"/>
      <sheetName val="동해title"/>
      <sheetName val="const."/>
      <sheetName val="E총"/>
      <sheetName val="펌프장수량산출(토)"/>
      <sheetName val="unit"/>
      <sheetName val="아수배전(1회)"/>
      <sheetName val="인건비_조사"/>
      <sheetName val="통신물량"/>
      <sheetName val="중동상가"/>
      <sheetName val="대림경상68억"/>
      <sheetName val="FOOTING단면력"/>
      <sheetName val="장비집계"/>
      <sheetName val="접지수량"/>
      <sheetName val="Man Power &amp; Comp"/>
      <sheetName val="실행(1)"/>
      <sheetName val="PIPE"/>
      <sheetName val="VALVE"/>
      <sheetName val="EKOG10건축"/>
      <sheetName val=" 견적서"/>
      <sheetName val="공사진행"/>
      <sheetName val="견적서(대외) (2)"/>
      <sheetName val="__MAIN"/>
      <sheetName val="°úÃµMAIN"/>
      <sheetName val="ÅÍ³ÎÁ¶µµ"/>
      <sheetName val="1.¼³°è±âÁØ"/>
      <sheetName val="3Â÷¼³°è"/>
      <sheetName val="³ëÀÓ"/>
      <sheetName val="ÇöÈ²CODE"/>
      <sheetName val="¼ÕÀÍÇöÈ²"/>
      <sheetName val="±âµÕ(¿øÇü)"/>
      <sheetName val="¿Ëº®"/>
      <sheetName val="ABUT¼ö·®-A1"/>
      <sheetName val="¹ëºê¼³Ä¡"/>
      <sheetName val="3.¹Ù´ÚÆÇ¼³°è"/>
      <sheetName val="Á¶°Ç"/>
      <sheetName val="¿©Èï"/>
      <sheetName val="tÇü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현금"/>
      <sheetName val="현장"/>
      <sheetName val="STBOX"/>
      <sheetName val="TC표지"/>
      <sheetName val="통합"/>
      <sheetName val="BOX"/>
      <sheetName val="H PILE수량"/>
      <sheetName val="유기공정"/>
      <sheetName val="철근량 검토"/>
      <sheetName val="하중계산"/>
      <sheetName val="와동25-3(변경)"/>
      <sheetName val="기계"/>
      <sheetName val="시가지우회도로공내역서"/>
      <sheetName val="MACRO(전선관)"/>
      <sheetName val="Piping Design Data"/>
      <sheetName val="종배수관"/>
      <sheetName val="工완성공사율"/>
      <sheetName val="연습장소"/>
      <sheetName val="기준액"/>
      <sheetName val="상세내역,전력산출서"/>
      <sheetName val="7.1유효폭"/>
      <sheetName val="Ampecity Data"/>
      <sheetName val="공사기본자료"/>
      <sheetName val="기술자료 (연수)"/>
      <sheetName val="2003상반기노임기준"/>
      <sheetName val="중기조종사 단위단가"/>
      <sheetName val="T6-6(2)"/>
      <sheetName val="Upgrades pricing"/>
      <sheetName val="PART_DISCOUNT"/>
      <sheetName val="총체보활공정표"/>
      <sheetName val="단위량당중기"/>
      <sheetName val="B부대공"/>
      <sheetName val="아산경희980422"/>
      <sheetName val="소일위대가코드표"/>
      <sheetName val="수안보-_x0005__x0000__x0000_"/>
      <sheetName val="대비표"/>
      <sheetName val="MANUFACTORY"/>
      <sheetName val="강북라우터"/>
      <sheetName val="tggwan(mac)"/>
      <sheetName val="물량집계"/>
      <sheetName val="역T형"/>
      <sheetName val="감액총괄표"/>
      <sheetName val="사각맨0"/>
      <sheetName val="105,106,107동"/>
      <sheetName val="수로교총재료齘_x0013_"/>
      <sheetName val="통신단가조사"/>
      <sheetName val="산출2-기기동력"/>
      <sheetName val="견적의ᰀ፜"/>
      <sheetName val="사각맨᠜"/>
      <sheetName val="공기԰_x0000_缀"/>
      <sheetName val="설계睮め_x0005_"/>
      <sheetName val="CF"/>
      <sheetName val="이토변실(A3-LINE)"/>
      <sheetName val="A 견적"/>
      <sheetName val="전기일위목록"/>
      <sheetName val="RE9604"/>
      <sheetName val="환"/>
      <sheetName val="적용기준표(98년상반기)"/>
      <sheetName val="가계부"/>
      <sheetName val="제품목록"/>
      <sheetName val="매입매출관리"/>
      <sheetName val="1호인버트수량"/>
      <sheetName val="석축설면"/>
      <sheetName val="법면단"/>
      <sheetName val="공통가설"/>
      <sheetName val="자재비"/>
      <sheetName val="UPDATA"/>
      <sheetName val="원가계산서(남측)"/>
      <sheetName val="단가보완"/>
      <sheetName val="증감분석"/>
      <sheetName val="5사남"/>
      <sheetName val="구조대가"/>
      <sheetName val="포설대가1"/>
      <sheetName val="부대대가"/>
      <sheetName val="사급자재(1단계)"/>
      <sheetName val="지주설치제원"/>
      <sheetName val="각종장비전압강하계산"/>
      <sheetName val="시중노임(공사)"/>
      <sheetName val="★도급내역"/>
      <sheetName val="설계변경내역 98"/>
      <sheetName val="현장관리비"/>
      <sheetName val="설계산출표지"/>
      <sheetName val="A(Rev.3)"/>
      <sheetName val="부총"/>
      <sheetName val="36신丵〒_x0005_"/>
      <sheetName val="신공항A-9헾】_x0005__x0000__x0000_"/>
      <sheetName val="견적대비표"/>
      <sheetName val="기본일위"/>
      <sheetName val="금액결揄"/>
      <sheetName val="기존구조물철거집계계표"/>
      <sheetName val="내역서(교량)전체"/>
      <sheetName val="장비경비"/>
      <sheetName val="투찰가"/>
      <sheetName val="Factor"/>
      <sheetName val="w't table"/>
      <sheetName val="UR2-Calculation"/>
      <sheetName val="Main"/>
      <sheetName val="4차원가계산서"/>
      <sheetName val="예산M12A"/>
      <sheetName val="환율-LIBOR"/>
      <sheetName val="1안"/>
      <sheetName val="G.R300경비"/>
      <sheetName val="개산공사비"/>
      <sheetName val="단산"/>
      <sheetName val="건공실"/>
      <sheetName val="eq_data"/>
      <sheetName val="조도계산서1"/>
      <sheetName val="현장예산"/>
      <sheetName val="3.자재비(총괄)"/>
      <sheetName val="적용단위길이"/>
      <sheetName val="피벗테이블데이터분석"/>
      <sheetName val="특수기호강도거푸집"/>
      <sheetName val="종배수관면벽신"/>
      <sheetName val="종배수관(신)"/>
      <sheetName val="대로근거"/>
      <sheetName val="견적율"/>
      <sheetName val="상가지급현황"/>
      <sheetName val="단위목헾"/>
      <sheetName val="산출내역(K2)"/>
      <sheetName val="전체제잡비"/>
      <sheetName val="D-3109"/>
      <sheetName val="도로경계블럭단위수량"/>
      <sheetName val="도로경계블럭단위토공"/>
      <sheetName val="L형측구단위수량"/>
      <sheetName val="L형측구연장조서"/>
      <sheetName val="APT"/>
      <sheetName val="부하"/>
      <sheetName val="도체종-상수표"/>
      <sheetName val="지수"/>
      <sheetName val="기계설비"/>
      <sheetName val="내역."/>
      <sheetName val="부대"/>
      <sheetName val="SRC-B3U2"/>
      <sheetName val="현대물량"/>
      <sheetName val="배수문수량산출(3)"/>
      <sheetName val="1"/>
      <sheetName val="13LPMCC"/>
      <sheetName val="sub"/>
      <sheetName val="목록"/>
      <sheetName val="1.범위"/>
      <sheetName val="2.편성"/>
      <sheetName val="3개요"/>
      <sheetName val="5내역"/>
      <sheetName val="6.GAS"/>
      <sheetName val="7임급실"/>
      <sheetName val="미제출"/>
      <sheetName val="소방1"/>
      <sheetName val="소방2"/>
      <sheetName val="왜UP"/>
      <sheetName val="마장"/>
      <sheetName val="aa"/>
      <sheetName val="Customer Databas"/>
      <sheetName val="현금흐름"/>
      <sheetName val="관접합및부설"/>
      <sheetName val="SULKEA"/>
      <sheetName val="아파트건축"/>
      <sheetName val="잔수량(작성)"/>
      <sheetName val="효동"/>
      <sheetName val="전체철근집계"/>
      <sheetName val="토목공사"/>
      <sheetName val="토공산출(주차장)"/>
      <sheetName val="건축공사실행"/>
      <sheetName val="성서방향-교대(A2)"/>
      <sheetName val="상행-교대(A1)"/>
      <sheetName val="매매"/>
      <sheetName val="전신"/>
      <sheetName val="기간등록"/>
      <sheetName val="유림골조"/>
      <sheetName val="연돌일위집계"/>
      <sheetName val="조명투자및환수계획"/>
      <sheetName val="제조중간결과"/>
      <sheetName val="8.현장관리비"/>
      <sheetName val="7.안전관리비"/>
      <sheetName val="기타시설"/>
      <sheetName val="판매시설"/>
      <sheetName val="아파트"/>
      <sheetName val="주민복지관"/>
      <sheetName val="지하주차장"/>
      <sheetName val="LAB"/>
      <sheetName val="Inquiry"/>
      <sheetName val="진주䈀ᅪ"/>
      <sheetName val="2공구수량"/>
      <sheetName val="별표 "/>
      <sheetName val="매입세"/>
      <sheetName val="신공"/>
      <sheetName val="표층포설및다짐"/>
      <sheetName val="균열"/>
      <sheetName val="단가및재료비"/>
      <sheetName val="노᠀⁷"/>
      <sheetName val="교각별수량"/>
      <sheetName val="원가산출서"/>
      <sheetName val="Dae_Jiju"/>
      <sheetName val="Sikje_ingun"/>
      <sheetName val="TREE_D"/>
      <sheetName val="CB"/>
      <sheetName val="CS2"/>
      <sheetName val="오동"/>
      <sheetName val="대조"/>
      <sheetName val="나한"/>
      <sheetName val="INPUT(덕도방향-시점)"/>
      <sheetName val="실행예산서"/>
      <sheetName val="기본단가표"/>
      <sheetName val="급명"/>
      <sheetName val="L형옹벽측구"/>
      <sheetName val="남양구조시험동"/>
      <sheetName val="CHITIET VL-NC-TT -1p"/>
      <sheetName val="TDTKP1"/>
      <sheetName val="bearing"/>
      <sheetName val="BOX(1.5X1.5)"/>
      <sheetName val="2BOX본체"/>
      <sheetName val="도장수량(하1)"/>
      <sheetName val="사업수지"/>
      <sheetName val="기계경비단가"/>
      <sheetName val="CON'C"/>
      <sheetName val="경영상태"/>
      <sheetName val="토공A"/>
      <sheetName val="전체공내역서"/>
      <sheetName val="퍼스트"/>
      <sheetName val="명단원자료(이전)"/>
      <sheetName val="영동(D)"/>
      <sheetName val="원가서"/>
      <sheetName val="용소리교"/>
      <sheetName val="단가(반정1교-원주)"/>
      <sheetName val="단가산출1"/>
      <sheetName val="삼보지질"/>
      <sheetName val="7.전산해석결과"/>
      <sheetName val="4.하중"/>
      <sheetName val="우각부검토"/>
      <sheetName val="기초입력"/>
      <sheetName val="2.주요계수총괄"/>
      <sheetName val="CAT_5"/>
      <sheetName val="제철"/>
      <sheetName val="COPING"/>
      <sheetName val="부표총괄"/>
      <sheetName val="배"/>
      <sheetName val="정산내역서"/>
      <sheetName val="품셈기준"/>
      <sheetName val="일위(PN)"/>
      <sheetName val="당사"/>
      <sheetName val="Macro"/>
      <sheetName val="순공사비"/>
      <sheetName val="산출"/>
      <sheetName val="8.PILE  (돌출)"/>
      <sheetName val="토목내역서 (도급단가)"/>
      <sheetName val="EP0618"/>
      <sheetName val="일위대가(건축)"/>
      <sheetName val="골재산출"/>
      <sheetName val="산#2-1 (2)"/>
      <sheetName val="우수"/>
      <sheetName val="Sheet22"/>
      <sheetName val="공제구간조서"/>
      <sheetName val="동원인원산출"/>
      <sheetName val="샤워실위생"/>
      <sheetName val="현장경비"/>
      <sheetName val="CAL"/>
      <sheetName val="FRT_O"/>
      <sheetName val="FAB_I"/>
      <sheetName val="예산서"/>
      <sheetName val="내부부하"/>
      <sheetName val="design load"/>
      <sheetName val="working load at the btm ft."/>
      <sheetName val="stability check"/>
      <sheetName val="보도경계블럭"/>
      <sheetName val="리터팬내장형"/>
      <sheetName val="내역총괄표"/>
      <sheetName val="본체"/>
      <sheetName val="3_바닥판설계"/>
      <sheetName val="IBASE"/>
      <sheetName val="Cost bd-&quot;A&quot;"/>
      <sheetName val="부산4"/>
      <sheetName val="CALCULATION"/>
      <sheetName val="도급양식"/>
      <sheetName val="총 원가계산"/>
      <sheetName val="총괄표(1)"/>
      <sheetName val="내역서-전체낙찰율"/>
      <sheetName val="개봉3동하수관"/>
      <sheetName val="일위대가-1"/>
      <sheetName val="9."/>
      <sheetName val="장비부하"/>
      <sheetName val="조도계산(가로등NEW)"/>
      <sheetName val="내역5"/>
      <sheetName val="역간(덕_동)"/>
      <sheetName val="역간(의-덕)"/>
      <sheetName val="골조"/>
      <sheetName val="단가대비표(SYS)"/>
      <sheetName val="제조노임"/>
      <sheetName val="합천내역"/>
      <sheetName val="세부견적서(DAS Call Back)"/>
      <sheetName val="기계경비및산출근거서"/>
      <sheetName val="변경서식"/>
      <sheetName val="변경품셈총괄"/>
      <sheetName val="토공정보"/>
      <sheetName val="공사비총괄표"/>
      <sheetName val="변품8-37"/>
      <sheetName val="참조(2)"/>
      <sheetName val="참조"/>
      <sheetName val="현장일보"/>
      <sheetName val="감가상각"/>
      <sheetName val="결합부검토"/>
      <sheetName val="보집계표"/>
      <sheetName val="NAI"/>
      <sheetName val="2002하반기노임기준"/>
      <sheetName val="본부장"/>
      <sheetName val="220 (2)"/>
      <sheetName val="FUSE_MCB"/>
      <sheetName val="접지1종"/>
      <sheetName val="월말"/>
      <sheetName val="원본(갑지)"/>
      <sheetName val="OPGW기별"/>
      <sheetName val="101동"/>
      <sheetName val="ISBL-CIV"/>
      <sheetName val="건설장비기초단가"/>
      <sheetName val="내역총괄"/>
      <sheetName val="내역총괄2"/>
      <sheetName val="내역총괄3"/>
      <sheetName val="노원열병합  건축렀䡟ԯ_x0000_缀_x0000__x0000_"/>
      <sheetName val="노원열병합  건축︀ᇕ԰_x0000_缀_x0000__x0000_"/>
      <sheetName val="노원열병합  건축ﻕᇕ԰_x0000_缀_x0000__x0000_"/>
      <sheetName val="노원열병합  건축렀こ렀䡟ԯ_x0000_缀"/>
      <sheetName val="일반맨홀수량집계(A-7 LINE)"/>
      <sheetName val="가시설수량"/>
      <sheetName val="암센터"/>
      <sheetName val="21301동"/>
      <sheetName val="기초일위"/>
      <sheetName val="내역(가지)"/>
      <sheetName val="실행비교"/>
      <sheetName val="예산내역서"/>
      <sheetName val="3절_CheckList_구분"/>
      <sheetName val="공조기"/>
      <sheetName val="계획금액"/>
      <sheetName val="적정성평가표(8번)(1순위)"/>
      <sheetName val="적정성평가표(12번)(6순위)"/>
      <sheetName val="기별(종합)"/>
      <sheetName val="현황산출서"/>
      <sheetName val="옹벽기초자료"/>
      <sheetName val="비탈면보호공수량산출"/>
      <sheetName val="예산M6-B"/>
      <sheetName val="2"/>
      <sheetName val="48신설수량"/>
      <sheetName val="예총"/>
      <sheetName val="골재丵〒"/>
      <sheetName val="내역총渀腷"/>
      <sheetName val="지하1층"/>
      <sheetName val="일위1"/>
      <sheetName val="단가대비"/>
      <sheetName val="직원동원SCH"/>
      <sheetName val="도급,하도급 예정금액"/>
      <sheetName val="오억미만"/>
      <sheetName val="품목현황"/>
      <sheetName val="직원자료입력"/>
      <sheetName val="집계표(건축전기)"/>
      <sheetName val="산출(전기)"/>
      <sheetName val="내역서1"/>
      <sheetName val="갈현동"/>
      <sheetName val="변경후-SHEET"/>
      <sheetName val="부대공집계표"/>
      <sheetName val="물가대비표"/>
      <sheetName val="일위_파일"/>
      <sheetName val="L-type"/>
      <sheetName val="중기목록"/>
      <sheetName val="박스토공"/>
      <sheetName val="기준표"/>
      <sheetName val="보호공"/>
      <sheetName val="0.갑지"/>
      <sheetName val="전체_1설계"/>
      <sheetName val="자재일람"/>
      <sheetName val="구의33고"/>
      <sheetName val="SLIDES"/>
      <sheetName val="Ext. Stone-P"/>
      <sheetName val="건축공사 집계표"/>
      <sheetName val="토공실행"/>
      <sheetName val="총(신설)"/>
      <sheetName val="96작생능"/>
      <sheetName val="4.2.1 마루높이 검토"/>
      <sheetName val="4)유동표"/>
      <sheetName val="직접인건비"/>
      <sheetName val="토공대가"/>
      <sheetName val="B.O.M"/>
      <sheetName val="구간산출"/>
      <sheetName val="2000,_x0010__x0000_退˘踇"/>
      <sheetName val="2000,_x0010__x0000_蒘Ȭ踇"/>
      <sheetName val="2000,_x0000__x0000_ᓐ_x0000__x0000_"/>
      <sheetName val="2000,_x0000__x0000_︸_x0000__x0000_"/>
      <sheetName val="2000,_x0000__x0000_Ẩ_x0000__x0000_"/>
      <sheetName val="2000,到_x0016_剼_x0016_徸"/>
      <sheetName val="2000,徸⽝_x0005__x0000_"/>
      <sheetName val="안양1공구_건축"/>
      <sheetName val="2000,午_x0013_꾈ૂ䡲"/>
      <sheetName val="2000,午_x0013_ॢ䡲"/>
      <sheetName val="동원인원"/>
      <sheetName val="/_x0000_"/>
      <sheetName val="က_x0000_"/>
      <sheetName val="포장쌅"/>
      <sheetName val="기성내역"/>
      <sheetName val="공통비"/>
      <sheetName val="VENDOR LIST"/>
      <sheetName val="설계개요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계약내역서(을지)"/>
      <sheetName val="빗물받이(910-510-410)"/>
      <sheetName val="공사비내역서"/>
      <sheetName val="단락전류-A"/>
      <sheetName val="주경기-오배수"/>
      <sheetName val="REINF."/>
      <sheetName val="2.펌프장(사급자재)"/>
      <sheetName val="Macro(AT)"/>
      <sheetName val="PW3"/>
      <sheetName val="PW4"/>
      <sheetName val="SC1"/>
      <sheetName val="PE"/>
      <sheetName val="PM"/>
      <sheetName val="TR"/>
      <sheetName val="0001(arch)"/>
      <sheetName val="Breakdown"/>
      <sheetName val="금호산업"/>
      <sheetName val="(전체발주,금회3차공사)내역서"/>
      <sheetName val="2.2.2입적표"/>
      <sheetName val="Project Brief"/>
      <sheetName val="2터널시점"/>
      <sheetName val="총괄갑 "/>
      <sheetName val="자재조사표(참고용)"/>
      <sheetName val="Languages"/>
      <sheetName val="Vari by Vendor"/>
      <sheetName val="DATA-UPS"/>
      <sheetName val="공조기(삭제)"/>
      <sheetName val="단가비교표_공통1"/>
      <sheetName val="일(4)"/>
      <sheetName val="97 사업추정(WEKI)"/>
      <sheetName val="년도별노임표"/>
      <sheetName val="중기목록표"/>
      <sheetName val="경율산정"/>
      <sheetName val="원내역서3"/>
      <sheetName val="3도로"/>
      <sheetName val="시설일위"/>
      <sheetName val="5.공종별예산내역서"/>
      <sheetName val="견적정보"/>
      <sheetName val="노임단가표"/>
      <sheetName val="5.동별횡주관경"/>
      <sheetName val="11.자재단가"/>
      <sheetName val="b_balju"/>
      <sheetName val="1F"/>
      <sheetName val="특수선일위대가"/>
      <sheetName val="Top PO"/>
      <sheetName val="날개벽(좌,우=45도,75도)"/>
      <sheetName val="Proposal"/>
      <sheetName val="full (2)"/>
      <sheetName val="hvac내역서(제어동)"/>
      <sheetName val="옥외"/>
      <sheetName val="P.M 별"/>
      <sheetName val="154TW"/>
      <sheetName val="일반수량집계"/>
      <sheetName val="모델링"/>
      <sheetName val="캔개발배경"/>
      <sheetName val="시장"/>
      <sheetName val="일정표"/>
      <sheetName val="2000.11¿ù¼³餀㢘ԯ_x0000_缀_x0000_"/>
      <sheetName val="변경총괄지(1)"/>
      <sheetName val="단양 00 아파트-세부내역"/>
      <sheetName val="바닥판"/>
      <sheetName val="제품"/>
      <sheetName val="기존단가 (2)"/>
      <sheetName val="OZ049E"/>
      <sheetName val="하도급변경대비표"/>
      <sheetName val="2000용수잠관-수량집계"/>
      <sheetName val="공사내역"/>
      <sheetName val="배수내역(총수량)"/>
      <sheetName val="층"/>
      <sheetName val="용산1(해보)"/>
      <sheetName val="단가조사표"/>
      <sheetName val="설계내역서(기계)"/>
      <sheetName val="2002상반기노임기준"/>
      <sheetName val="총인원"/>
      <sheetName val="직급인원"/>
      <sheetName val="예산조서(무선)"/>
      <sheetName val="예산M11A"/>
      <sheetName val="3본사"/>
      <sheetName val="3련 B_x0005__x0000_"/>
      <sheetName val="기성수금(단단위)"/>
      <sheetName val="원가매출(단단위)"/>
      <sheetName val="단중표-ST"/>
      <sheetName val="적용건축"/>
      <sheetName val="설치 일위대가(4԰_x0000_缀_x0000__x0000__x0000_"/>
      <sheetName val="기지국"/>
      <sheetName val="프로젝트"/>
      <sheetName val="99년신청"/>
      <sheetName val="콘_재료분리(1)"/>
      <sheetName val="내역서 "/>
      <sheetName val="DATA 입력부"/>
      <sheetName val="승용"/>
      <sheetName val="1차 내역서"/>
      <sheetName val="깨기수량"/>
      <sheetName val="수주실적0709"/>
      <sheetName val="위성"/>
      <sheetName val="내역(토목)"/>
      <sheetName val="주beam"/>
      <sheetName val="음봉방향"/>
      <sheetName val="자료(통합)"/>
      <sheetName val="발주내역"/>
      <sheetName val="제3장 기술업무"/>
      <sheetName val="건축원가"/>
      <sheetName val="BOX 본체"/>
      <sheetName val="제4절-1"/>
      <sheetName val="총괄-1"/>
      <sheetName val=" 토목 처리장도급내역서 "/>
      <sheetName val="기초및구체공"/>
      <sheetName val="도급"/>
      <sheetName val="홈통받이수량"/>
      <sheetName val="적용토목"/>
      <sheetName val="공통가설공사"/>
      <sheetName val="WING3"/>
      <sheetName val="토적표"/>
      <sheetName val="공사수행방안"/>
      <sheetName val="단위중량"/>
      <sheetName val="기본"/>
      <sheetName val="단위집계표"/>
      <sheetName val="2000년하반기"/>
      <sheetName val="Data2"/>
      <sheetName val="일위목차"/>
      <sheetName val="설-원가"/>
      <sheetName val="0217상가미분양자산"/>
      <sheetName val="SKETCH"/>
      <sheetName val="전기설계변경"/>
      <sheetName val="실행내역서 "/>
      <sheetName val="INDEX"/>
      <sheetName val="15100"/>
      <sheetName val="BOQ-Summary_Form A1"/>
      <sheetName val="BOQ-Summary_Form A2"/>
      <sheetName val="BOQ-Summary_Form A3"/>
      <sheetName val="Attachment_A"/>
      <sheetName val="elect QC"/>
      <sheetName val="Quezon"/>
      <sheetName val="bulcan"/>
      <sheetName val="Bulacan"/>
      <sheetName val="10현장조직"/>
      <sheetName val="3-1-12"/>
      <sheetName val="3-1-3"/>
      <sheetName val="금긋기 및 절단"/>
      <sheetName val="TB-내역서"/>
      <sheetName val="Instruction"/>
      <sheetName val="costing_CV"/>
      <sheetName val="costing_ESDV"/>
      <sheetName val="costing_FE"/>
      <sheetName val="Condition"/>
      <sheetName val="costing_Misc"/>
      <sheetName val="costing_MOV"/>
      <sheetName val="costing_Press"/>
      <sheetName val="choose"/>
      <sheetName val="별표(48~75)"/>
      <sheetName val="공사내역(2003년)"/>
      <sheetName val="본댐설계"/>
      <sheetName val="교육종류"/>
      <sheetName val="堀᎟"/>
      <sheetName val="¼ö·®»êÃÈ"/>
      <sheetName val="¼ö·®»êÃX"/>
      <sheetName val="壈᎟"/>
      <sheetName val="쀀ፐ"/>
      <sheetName val="죈፺"/>
      <sheetName val="惈፵"/>
      <sheetName val="송전재료비"/>
      <sheetName val="두앙"/>
      <sheetName val="pbs_lambda"/>
      <sheetName val="Matériel embarqué PVC"/>
      <sheetName val="공사내역서(을)실행"/>
      <sheetName val="(2)"/>
      <sheetName val="세부내역서"/>
      <sheetName val="우수공"/>
      <sheetName val="PANEL"/>
      <sheetName val="테이블"/>
      <sheetName val="설명서 "/>
      <sheetName val="한전고리-을"/>
      <sheetName val="설계변경내역서"/>
      <sheetName val="일위산출"/>
      <sheetName val="예비품"/>
      <sheetName val="공주-교대(A1)"/>
      <sheetName val="공용시설내역"/>
      <sheetName val="내역서단가산출용"/>
      <sheetName val="가CP"/>
      <sheetName val="구조     ."/>
      <sheetName val="1)fs"/>
      <sheetName val="청구내역(9807)"/>
      <sheetName val="덕전리"/>
      <sheetName val="Sheet16 (2)"/>
      <sheetName val="쌍송교"/>
      <sheetName val="대창(함평)"/>
      <sheetName val="GI-LIST"/>
      <sheetName val="대구-교대(A1)"/>
      <sheetName val="시초1교"/>
      <sheetName val="C.배수관공"/>
      <sheetName val="표 지"/>
      <sheetName val="BQ(실행)"/>
      <sheetName val="산재 안전"/>
      <sheetName val="노무비 경비"/>
      <sheetName val="산정표"/>
      <sheetName val="등록업체"/>
      <sheetName val="추가예산"/>
      <sheetName val="대가목록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빙축열"/>
      <sheetName val="일위(시설)"/>
      <sheetName val="내역아"/>
      <sheetName val="울타리"/>
      <sheetName val="제丵"/>
      <sheetName val="설계산출기초"/>
      <sheetName val="도급예산내역서봉투"/>
      <sheetName val="도급예산내역서총괄표"/>
      <sheetName val="을부담운반비"/>
      <sheetName val="운반비산출"/>
      <sheetName val="조건입력"/>
      <sheetName val="조건입력(2)"/>
      <sheetName val="장비선정"/>
      <sheetName val="화전내"/>
      <sheetName val="남대문빌딩"/>
      <sheetName val="PUMP"/>
      <sheetName val="적점"/>
      <sheetName val="원내역서 그대로"/>
      <sheetName val="파이프"/>
      <sheetName val="기계실"/>
      <sheetName val="회로내역(승인)"/>
      <sheetName val="공통대가"/>
      <sheetName val="Pier 3"/>
      <sheetName val="민감도"/>
      <sheetName val="TYPE-B 평균H"/>
      <sheetName val="공종목록표"/>
      <sheetName val="인부임"/>
      <sheetName val="특기사항"/>
      <sheetName val="하도내역 (철콘)"/>
      <sheetName val="GAEYO"/>
      <sheetName val="명세"/>
      <sheetName val="견적서(1)"/>
      <sheetName val="2234"/>
      <sheetName val="조립1부실적"/>
      <sheetName val="5월"/>
      <sheetName val="능률"/>
      <sheetName val="Despacho (c.civil)"/>
      <sheetName val="1을"/>
      <sheetName val="인원"/>
      <sheetName val="자판실행"/>
      <sheetName val="D16"/>
      <sheetName val="D25"/>
      <sheetName val="D22"/>
      <sheetName val="단위세대물량"/>
      <sheetName val="낙찰표"/>
      <sheetName val="변경품셈"/>
      <sheetName val="대가 (보완)"/>
      <sheetName val="세부내역(직접인건비)"/>
      <sheetName val="견적사양비교표"/>
      <sheetName val="접속도로"/>
      <sheetName val="토목원가계窨_x0013_"/>
      <sheetName val="교실"/>
      <sheetName val="견적단가"/>
      <sheetName val="암거공"/>
      <sheetName val="-15.0"/>
      <sheetName val="해평견적"/>
      <sheetName val="사리부설"/>
      <sheetName val="1월"/>
      <sheetName val="임대견적서"/>
      <sheetName val="포쐀䑣"/>
      <sheetName val="포䠟⥏"/>
      <sheetName val="포䠠⥏"/>
      <sheetName val="포䈀㙪"/>
      <sheetName val="정산입력"/>
      <sheetName val="총괄집桶青"/>
      <sheetName val="01상노임"/>
      <sheetName val="토 적 표"/>
      <sheetName val="栍ᾆ"/>
      <sheetName val="자재 집계표"/>
      <sheetName val="백호헾】_x0005_"/>
      <sheetName val="36신설수翇"/>
      <sheetName val="36신설수︀"/>
      <sheetName val="견적꓀᥻"/>
      <sheetName val="36신설수Ç"/>
      <sheetName val="36신설수資"/>
      <sheetName val="공사비증감"/>
      <sheetName val="정화조"/>
      <sheetName val="미지급내역"/>
      <sheetName val="매입내역 "/>
      <sheetName val="거래처별지출내역"/>
      <sheetName val="총(철거)"/>
      <sheetName val="세동별비상"/>
      <sheetName val="참조M"/>
      <sheetName val="9509"/>
      <sheetName val="금융비용"/>
      <sheetName val="원가계墬ᥓ"/>
      <sheetName val="원가계Ⴌ_x0000_"/>
      <sheetName val="관로토공집계표"/>
      <sheetName val="3회기성헾】"/>
      <sheetName val="변경비교헾】"/>
      <sheetName val="3회기성䃸〒"/>
      <sheetName val="유림총괄"/>
      <sheetName val="3회기성_x0005__x0000_"/>
      <sheetName val="3회기성吸("/>
      <sheetName val="3회기성ⱂ⿌"/>
      <sheetName val="3회기성埀0"/>
      <sheetName val="입찰사유서 제4공종 (흙깎기)"/>
      <sheetName val="하부철근수량"/>
      <sheetName val="물塠"/>
      <sheetName val="물徸"/>
      <sheetName val="guard(mac¸"/>
      <sheetName val="물嬼"/>
      <sheetName val="물闰"/>
      <sheetName val="guard(macð"/>
      <sheetName val="물呈"/>
      <sheetName val="guard(macH"/>
      <sheetName val="코드"/>
      <sheetName val="배관단가조사서"/>
      <sheetName val="IMP_(REACTOR)"/>
      <sheetName val="단위별 일위대가표"/>
      <sheetName val="자재테이블"/>
      <sheetName val="토공 total"/>
      <sheetName val="단가비교표 (계측제어)"/>
      <sheetName val="꣈፺"/>
      <sheetName val="저፺"/>
      <sheetName val="︀ᇕ"/>
      <sheetName val="카렌스센터계량기설치공사"/>
      <sheetName val="전체내ﰀ⁗"/>
      <sheetName val="전체내저፺"/>
      <sheetName val="전체내堀᎟"/>
      <sheetName val="인건비堀"/>
      <sheetName val="전체내︀ᇕ"/>
      <sheetName val="전체내怀፵"/>
      <sheetName val="변경비鰀፰"/>
      <sheetName val="㰀"/>
      <sheetName val="ꀀ"/>
      <sheetName val="전체내죃፺"/>
      <sheetName val="주관锼_x0013_"/>
      <sheetName val="전체내쀀ፐ"/>
      <sheetName val="주관사堀"/>
      <sheetName val="전체내壈᎟"/>
      <sheetName val="전체내惇፵"/>
      <sheetName val="주관사저"/>
      <sheetName val="견적ꀀፐ"/>
      <sheetName val="전체내惈፵"/>
      <sheetName val="일위대가(계측ꀀፐቇ"/>
      <sheetName val="경ꀀፐ"/>
      <sheetName val="전체내죈፺"/>
      <sheetName val="견적堀᎟"/>
      <sheetName val="교대(A1挔"/>
      <sheetName val="몰탈㔀቎԰_x0000_"/>
      <sheetName val="몰탈䠊ፓ倀놡"/>
      <sheetName val="몰탈䠋ፓ頀뫻"/>
      <sheetName val="몰탈䠠ፓ瀀멗"/>
      <sheetName val="몰탈䠊ፓ "/>
      <sheetName val="몰탈䠉ፓ退"/>
      <sheetName val="몰탈䠉ፓ退ꠍ"/>
      <sheetName val="몰탈䠑ፓ뀀짅"/>
      <sheetName val="TOEC"/>
      <sheetName val="내역서(기성청구)"/>
      <sheetName val="위치"/>
      <sheetName val="공작물조직표(용배수)"/>
      <sheetName val="날개수량1.5"/>
      <sheetName val="몰탈䠊ፓ㠀擞"/>
      <sheetName val="bdata-출력안함"/>
      <sheetName val="공리공제"/>
      <sheetName val="준공정산"/>
      <sheetName val="자재ᰀ፜搀"/>
      <sheetName val="발전기"/>
      <sheetName val="GEN"/>
      <sheetName val="WIND-EQ"/>
      <sheetName val="수안보-徸〒_x0005__x0000_"/>
      <sheetName val="비목군분류일위"/>
      <sheetName val="입출재고현⩿〚_x0005__x0000_"/>
      <sheetName val="º¯°æ»çÀ_x0000_"/>
      <sheetName val="수안보-娐&gt;闰⿑"/>
      <sheetName val="수안보-ꮸ⿥_x0005__x0000_"/>
      <sheetName val="백호丵〒_x0005_"/>
      <sheetName val="철근총괄집계표"/>
      <sheetName val="공사착공계"/>
      <sheetName val="참조 DATA"/>
      <sheetName val="팔당터널(1공구)"/>
      <sheetName val="1.취수장"/>
      <sheetName val="EJ"/>
      <sheetName val="앉음벽 (2)"/>
      <sheetName val="선로정수계산"/>
      <sheetName val="지입자재"/>
      <sheetName val="약전닥트"/>
      <sheetName val="건축부하"/>
      <sheetName val="목록1"/>
      <sheetName val="목록2"/>
      <sheetName val="동력부하계산"/>
      <sheetName val="기성공제요청서"/>
      <sheetName val="하도기성내역 수정"/>
      <sheetName val="기성공제 동의서"/>
      <sheetName val="기성공제 합의서(쓰레기처리비)"/>
      <sheetName val="969910( R)"/>
      <sheetName val="전장품(관리용)"/>
      <sheetName val="견적시담(송포2공구)"/>
      <sheetName val="상반기손익차2총괄"/>
      <sheetName val="설계일반"/>
      <sheetName val="토목검측서"/>
      <sheetName val="DRAIN DRUM PIT D-301"/>
      <sheetName val="TYPE집계표"/>
      <sheetName val="기성내역서"/>
      <sheetName val="PAD TR보호대기초"/>
      <sheetName val="가로등기초"/>
      <sheetName val="HANDHOLE(2)"/>
      <sheetName val="MW-BM"/>
      <sheetName val="인원계획"/>
      <sheetName val="시행예산"/>
      <sheetName val="자압1"/>
      <sheetName val="고창방향"/>
      <sheetName val="가로등제어반 설치공사(수량)"/>
      <sheetName val="토목공사일반"/>
      <sheetName val="환률"/>
      <sheetName val="금광1터널"/>
      <sheetName val="역삼"/>
      <sheetName val="구조물공집계"/>
      <sheetName val="부대집계"/>
      <sheetName val="요약"/>
      <sheetName val="º¯°æ»çÀþ"/>
      <sheetName val="제수변︀ᇕ"/>
      <sheetName val="결과조Ⴚ"/>
      <sheetName val="결과조º"/>
      <sheetName val="º¯°æ»çÀ¸"/>
      <sheetName val="º¯°æ»çÀ5"/>
      <sheetName val="º¯°æ»çÀ "/>
      <sheetName val="제수변﹔ᇕ"/>
      <sheetName val="º¯°æ»çÀB"/>
      <sheetName val="단가일䊱"/>
      <sheetName val="K1자재(3차등)"/>
      <sheetName val="제수변䊱ᅪ"/>
      <sheetName val="2호맨홀공제수량"/>
      <sheetName val="KSHAHU-6"/>
      <sheetName val="전등부하"/>
      <sheetName val="가공2원도"/>
      <sheetName val="피스표"/>
      <sheetName val="관헾"/>
      <sheetName val="esc"/>
      <sheetName val="원가(1︀"/>
      <sheetName val="원가(1䠀"/>
      <sheetName val="관聈"/>
      <sheetName val="spec"/>
      <sheetName val="program"/>
      <sheetName val="studbolt no."/>
      <sheetName val="studbolt size"/>
      <sheetName val="item sort no"/>
      <sheetName val="2.대외공문"/>
      <sheetName val="1호맨홀토공"/>
      <sheetName val="날개벽(좌,우=60도-4개)"/>
      <sheetName val="평3"/>
      <sheetName val="증栀ᙿ가"/>
      <sheetName val="RING WALL"/>
      <sheetName val="자단"/>
      <sheetName val="FEXS"/>
      <sheetName val="EQT-ESTN"/>
      <sheetName val="PUMP SHT"/>
      <sheetName val="FIN TUBE"/>
      <sheetName val="HED. &amp; PIPE"/>
      <sheetName val="회사99"/>
      <sheetName val="OCT.FDN"/>
      <sheetName val="2000_x0005__x0000__x0000_"/>
      <sheetName val="N頀ᚃ"/>
      <sheetName val="N"/>
      <sheetName val="산출목록표"/>
      <sheetName val="수원공"/>
      <sheetName val="구분자"/>
      <sheetName val="그림"/>
      <sheetName val="구성1"/>
      <sheetName val="구성2"/>
      <sheetName val="구성3"/>
      <sheetName val="구성4"/>
      <sheetName val="그림2"/>
      <sheetName val="69.03%"/>
      <sheetName val="변경내역100%"/>
      <sheetName val="변경내역98%"/>
      <sheetName val="변경내역96%"/>
      <sheetName val="변경내역92%"/>
      <sheetName val="변경내역88%"/>
      <sheetName val="변경내역84.52%"/>
      <sheetName val="성내동"/>
      <sheetName val="AHU집계"/>
      <sheetName val="공조기휀"/>
      <sheetName val="계양가시설"/>
      <sheetName val="삼성전기"/>
      <sheetName val="일목"/>
      <sheetName val="일위대가내역"/>
      <sheetName val="대전-교대(A1-A2)"/>
      <sheetName val="만수배관단가"/>
      <sheetName val="FRP배관단가(만수)"/>
      <sheetName val="건축토목내역"/>
      <sheetName val="금액집계"/>
      <sheetName val="일위대가표(무)"/>
      <sheetName val="일위대가산출기초"/>
      <sheetName val="식재가격"/>
      <sheetName val="식재총괄"/>
      <sheetName val="공정량산출내역서 "/>
      <sheetName val="방음벽 기초 일반헾】"/>
      <sheetName val="총괄집렇♑"/>
      <sheetName val="총괄집㸁䧾"/>
      <sheetName val="기초ա_x0000_"/>
      <sheetName val="물량尜"/>
      <sheetName val="토공,철콘"/>
      <sheetName val="변경비丵〒_x0005_"/>
      <sheetName val="물량丵"/>
      <sheetName val="AILC005"/>
      <sheetName val="AILC00_x0000_"/>
      <sheetName val="AILC00_x0010_"/>
      <sheetName val="변수데이타"/>
      <sheetName val="안정검토(온1)"/>
      <sheetName val="환율"/>
      <sheetName val="물량증감"/>
      <sheetName val="9902"/>
      <sheetName val="000000"/>
      <sheetName val="재료단가"/>
      <sheetName val="5.3 단면가정"/>
      <sheetName val="VXXXXXXX"/>
      <sheetName val="FB25JN"/>
      <sheetName val="형틀공사"/>
      <sheetName val="장비명"/>
      <sheetName val="2000.05"/>
      <sheetName val="97노임단가"/>
      <sheetName val="입력란"/>
      <sheetName val="관일"/>
      <sheetName val="POWER"/>
      <sheetName val="수안보-헾】_x0005__x0000_"/>
      <sheetName val="적격"/>
      <sheetName val="시설물기초"/>
      <sheetName val=" ｹ-ﾌﾞﾙ"/>
      <sheetName val="준공조서갑지"/>
      <sheetName val="DT"/>
      <sheetName val="롤러"/>
      <sheetName val="BH"/>
      <sheetName val="펌프차타설"/>
      <sheetName val="방음벽 기초_x0005__x0000__x0000__x0000_"/>
      <sheetName val="foxz"/>
      <sheetName val="실㔀቎԰"/>
      <sheetName val="실︀껕ԯ"/>
      <sheetName val="실ԯ_x0000_缀"/>
      <sheetName val="금리׉"/>
      <sheetName val="실頀▀_xdc00_"/>
      <sheetName val="제㗇"/>
      <sheetName val="주차구丵〒_x0005__x0000_"/>
      <sheetName val="공정코드"/>
      <sheetName val="배수관연장산출서"/>
      <sheetName val="수전기기DATA"/>
      <sheetName val="음성방향"/>
      <sheetName val="옹벽수량萘_x0013_"/>
      <sheetName val="신규 품"/>
      <sheetName val="수"/>
      <sheetName val="관리_x0000__x0000_Ԁ"/>
      <sheetName val="관리ﻇᇕ԰"/>
      <sheetName val="관리᠀㹓㔀"/>
      <sheetName val="관리Ç_x0000_Ԁ"/>
      <sheetName val="관리裇⁒㔀"/>
      <sheetName val="관리㗇ぎԯ"/>
      <sheetName val="관리㔀ぎԯ"/>
      <sheetName val="관리㉓Ⰰ"/>
      <sheetName val="신표鎐)"/>
      <sheetName val="신표司/"/>
      <sheetName val="신표丵⾒"/>
      <sheetName val="신표丵⽀"/>
      <sheetName val="신표錰!"/>
      <sheetName val="신표鋐_x0014_"/>
      <sheetName val="신표丵⼣"/>
      <sheetName val="신표鍀#"/>
      <sheetName val="신표_x0000__x0000_"/>
      <sheetName val="신표丵⾲"/>
      <sheetName val="신표券&quot;"/>
      <sheetName val="hvac(제어동)"/>
      <sheetName val="작용하중산정"/>
      <sheetName val="인부신상자료"/>
      <sheetName val="6차2회변경내역서"/>
      <sheetName val="현장관리비 산출내역"/>
      <sheetName val="倀ᑙ"/>
      <sheetName val="1x"/>
      <sheetName val="栈᲋"/>
      <sheetName val="_xd810_᱓"/>
      <sheetName val="시추주상도"/>
      <sheetName val="인수공규격"/>
      <sheetName val="자재단가_x0005_"/>
      <sheetName val="공사"/>
      <sheetName val="변경실행(2차) "/>
      <sheetName val="호표"/>
      <sheetName val="횡배위치"/>
      <sheetName val="계산중"/>
      <sheetName val="4월"/>
      <sheetName val="8월"/>
      <sheetName val="12월"/>
      <sheetName val="2월"/>
      <sheetName val="7월"/>
      <sheetName val="6월"/>
      <sheetName val="3월"/>
      <sheetName val="11월"/>
      <sheetName val="10월"/>
      <sheetName val="9월"/>
      <sheetName val="조정내역"/>
      <sheetName val="우,오수"/>
      <sheetName val="재료표"/>
      <sheetName val="card1"/>
      <sheetName val="흙쌓기도수로설치현황(1)"/>
      <sheetName val="식재-외주 (2)"/>
      <sheetName val="유효폭의 계산"/>
      <sheetName val="무전표"/>
      <sheetName val="archi(본사)"/>
      <sheetName val="※참고자료※"/>
      <sheetName val="자(3.0m)"/>
      <sheetName val="3련 B姨#"/>
      <sheetName val="북방3터널"/>
      <sheetName val="포장공자재집계표"/>
      <sheetName val="1호맨홀수량산출"/>
      <sheetName val="마산방향철근집계"/>
      <sheetName val="제잡비"/>
      <sheetName val="자재표"/>
      <sheetName val="케이블"/>
      <sheetName val="대비내역"/>
      <sheetName val="집계(세부총괄)"/>
      <sheetName val="전력구구조물산근2구간"/>
      <sheetName val="전부인쇄"/>
      <sheetName val="1.외주공사"/>
      <sheetName val="2.직영공사"/>
      <sheetName val="첨부"/>
      <sheetName val="계산DATA입력"/>
      <sheetName val="업체별기성내역"/>
      <sheetName val="총괄집ᨈꥬ"/>
      <sheetName val="총괄집_x0000__x0000_"/>
      <sheetName val="9GN邷㭘"/>
      <sheetName val="shtOpr"/>
      <sheetName val="정거장"/>
      <sheetName val="길내기"/>
      <sheetName val="¹׃】_x0000_"/>
      <sheetName val="M-EQPT-Z"/>
      <sheetName val="품종별월계"/>
      <sheetName val="토공총괄표"/>
      <sheetName val="안양동교 1안"/>
      <sheetName val="주소록"/>
      <sheetName val="1.3.1절점좌표"/>
      <sheetName val="1.1설계기준"/>
      <sheetName val="#3_일위대가목록"/>
      <sheetName val="#2_일위대가목록"/>
      <sheetName val="변경비_x0000__x0000_Ѡ"/>
      <sheetName val="현장대리인계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°ø»ç¿ø°¡°è牨-犬-"/>
      <sheetName val="전체내역갑지"/>
      <sheetName val="FAB별"/>
      <sheetName val="현장별계약현황('98.10.31)"/>
      <sheetName val="현장관리비데이타"/>
      <sheetName val="Recovered_Sheet1"/>
      <sheetName val="원가상세내역"/>
      <sheetName val="2004경영(비목별)"/>
      <sheetName val="2004경영"/>
      <sheetName val="손익집계(공장별)"/>
      <sheetName val="설계명세서(선로)"/>
      <sheetName val="차수"/>
      <sheetName val="LIST"/>
      <sheetName val="영흥TL(UP,DOWN) "/>
      <sheetName val="sheets"/>
      <sheetName val="관기성공.내"/>
      <sheetName val="평균높이산출근거"/>
      <sheetName val="횡배수관위치조서"/>
      <sheetName val="세부내역서(전기)"/>
      <sheetName val="내역서적용수량"/>
      <sheetName val="기본사항"/>
      <sheetName val="도장 및 용접 수량"/>
      <sheetName val="측구터파기공수량집계"/>
      <sheetName val="대포2교접속"/>
      <sheetName val="일반전기C"/>
      <sheetName val="POOM_MOTO"/>
      <sheetName val="SANBAISU"/>
      <sheetName val="전체내ᓈባ"/>
      <sheetName val="4렀቟԰"/>
      <sheetName val="4︀ᇕ԰"/>
      <sheetName val="평균터파기고(1-2,ASP)"/>
      <sheetName val="실행내역서 (조경)"/>
      <sheetName val="구조물"/>
      <sheetName val="공사설계서"/>
      <sheetName val="품셈(기초)"/>
      <sheetName val="[YES.XLS]신표司/"/>
      <sheetName val="[YES.XLS][YES.XLS]신표司/"/>
      <sheetName val="[YES.XLS][YES.XLS][YES.XLS]신표司/"/>
      <sheetName val="전체내ꀀፐ"/>
      <sheetName val="부대헾】"/>
      <sheetName val="교대(A1窨"/>
      <sheetName val="부대窨_x0013_"/>
      <sheetName val="하수급견적대窨"/>
      <sheetName val="하수급견적대_x0005_"/>
      <sheetName val="교대(A1_x0005_"/>
      <sheetName val="부대_x0005__x0000_"/>
      <sheetName val="전체내㗈቎"/>
      <sheetName val="전체내׃_x0000_"/>
      <sheetName val="9-1㔀቎԰_x0000_"/>
      <sheetName val="9-1԰_x0000_缀_x0000_"/>
      <sheetName val="전체내㠀ᎍ"/>
      <sheetName val="하수급견적대齘"/>
      <sheetName val="교대(A1竈"/>
      <sheetName val="하수급견적대헾"/>
      <sheetName val="하수급견적대竈"/>
      <sheetName val="전체내䋈ᅪ"/>
      <sheetName val="전체내֬_x0000_"/>
      <sheetName val="전체내ﻈ䓕"/>
      <sheetName val="교대(A1헾"/>
      <sheetName val="하수급견적대鷸"/>
      <sheetName val="케이블트레이"/>
      <sheetName val="전체내棈᎜"/>
      <sheetName val="전체내䠀ᖞ"/>
      <sheetName val="하수급견적대鬘"/>
      <sheetName val="차압계산"/>
      <sheetName val="하수급견적대風"/>
      <sheetName val="하수급견적대肘"/>
      <sheetName val="부대芈+"/>
      <sheetName val="하수급견적대芈"/>
      <sheetName val="전체내︀嗕"/>
      <sheetName val="부대헾⼴"/>
      <sheetName val="하수급견적대飘"/>
      <sheetName val="강교(Sub)"/>
      <sheetName val="일반토공견적"/>
      <sheetName val="전체내ꠀ፺"/>
      <sheetName val="원형측구(B-type)"/>
      <sheetName val="_x0005__x0006__x0008__x0003_"/>
      <sheetName val="_x0000_ _x0000__x0006__x0000__x0006_"/>
      <sheetName val="0_x0000_"/>
      <sheetName val="건0_x0000_蠀"/>
      <sheetName val="금0_x0000_䠀"/>
      <sheetName val="금蠣㡎耀"/>
      <sheetName val="노무비(DB)_이후 출력XXXXXX"/>
      <sheetName val="배전반용량계산"/>
      <sheetName val="세정탑 설계"/>
      <sheetName val="건축-물가변동"/>
      <sheetName val="기계설비-물가변동"/>
      <sheetName val="실행변경(1차)"/>
      <sheetName val="일위(설)"/>
      <sheetName val="석재장조사"/>
      <sheetName val="전기공사일위대가"/>
      <sheetName val="일위단가"/>
      <sheetName val="파일의이용"/>
      <sheetName val="유동표"/>
      <sheetName val="2002계약현황"/>
      <sheetName val="견적접수"/>
      <sheetName val="견적내역서"/>
      <sheetName val="O＆P"/>
      <sheetName val="결재판(삭제하지말아주세요)"/>
      <sheetName val="본사인상전"/>
      <sheetName val="단가산출-기,교"/>
      <sheetName val="유첨䈀ᅪ"/>
      <sheetName val="토공,기초"/>
      <sheetName val="자재 단가표"/>
      <sheetName val="주간계획"/>
      <sheetName val="PIPING"/>
      <sheetName val="선택"/>
      <sheetName val="총괄원가 "/>
      <sheetName val="Pricelist TAC AB"/>
      <sheetName val="물가정보자료"/>
      <sheetName val="萀⅜"/>
      <sheetName val="의정부문예회관변경내역"/>
      <sheetName val="POL6차-PIPING"/>
      <sheetName val="장비당단가 (1)"/>
      <sheetName val="소운반"/>
      <sheetName val="공종구간"/>
      <sheetName val="산출0"/>
      <sheetName val="물墸᎟鰀"/>
      <sheetName val="화재 탐지_x0005__x0000_"/>
      <sheetName val="샘플표지"/>
      <sheetName val="가중치"/>
      <sheetName val="자재목록표"/>
      <sheetName val="단중聀"/>
      <sheetName val="사급자재총괄"/>
      <sheetName val="당정동경상이수"/>
      <sheetName val="당정동공통이수"/>
      <sheetName val="TG9504"/>
      <sheetName val="1995년 섹터별 매출"/>
      <sheetName val="ROOF(ALKALI)"/>
      <sheetName val="貭♘"/>
      <sheetName val="역T형옹벽(3.0)"/>
      <sheetName val="master(total)"/>
      <sheetName val="실행(ALT1)"/>
      <sheetName val="경로,구간현황"/>
      <sheetName val="전신환매도徸"/>
      <sheetName val="총괄분 설계서용지"/>
      <sheetName val="전체실적"/>
      <sheetName val="품셈총괄표"/>
      <sheetName val="산#3-1"/>
      <sheetName val="산#3-2"/>
      <sheetName val="배관BM(일반)"/>
      <sheetName val="산#3-2-2"/>
      <sheetName val="Ⅴ-2.공종별내역"/>
      <sheetName val="투찰금액"/>
      <sheetName val="재료집계표3"/>
      <sheetName val="범용개발순소요비용"/>
      <sheetName val="중로근거"/>
      <sheetName val="5정거장"/>
      <sheetName val="1-3길내기"/>
      <sheetName val="교대시점"/>
      <sheetName val="단가표 (2)"/>
      <sheetName val="자금청구"/>
      <sheetName val="소각장스케줄"/>
      <sheetName val="할丵〒"/>
      <sheetName val="준공조서"/>
      <sheetName val="공사준공계"/>
      <sheetName val="준공검사보고서"/>
      <sheetName val="밀양노선별공사비명세서"/>
      <sheetName val="0_집계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3-1_CB"/>
      <sheetName val="일위산출근거"/>
      <sheetName val="수량산출서-2"/>
      <sheetName val="포장절단"/>
      <sheetName val="인공산출"/>
      <sheetName val="전기내역서(총계)"/>
      <sheetName val="2000,咘೿踇⽟_x0000_"/>
      <sheetName val="2000,ﳨǬ踇⾣_x0000_"/>
      <sheetName val="2000,缈,罌,헾"/>
      <sheetName val="2000,薸!藼!헾"/>
      <sheetName val="2000,螨_x0013_蟬_x0013_헾"/>
      <sheetName val="»êÃ렀䡟ԯ_x0000_缀"/>
      <sheetName val="»êÃ︀ᇕ԰_x0000_缀"/>
      <sheetName val="국공유지및사유지"/>
      <sheetName val="예산대비"/>
      <sheetName val="4/_x0000_䠀"/>
      <sheetName val="4쌇栅/"/>
      <sheetName val="4က_x0000_က"/>
      <sheetName val="설계명세_x0000_"/>
      <sheetName val="설계명세揄"/>
      <sheetName val="설계명세䡲"/>
      <sheetName val="설계명세_x0005_"/>
      <sheetName val="DATA 입᠒ᎍ"/>
      <sheetName val="제조 경영"/>
      <sheetName val="교사기준면적(초등)"/>
      <sheetName val="토공및부대2차"/>
      <sheetName val="새공통"/>
      <sheetName val="Oper Amount"/>
      <sheetName val="등록׃】"/>
      <sheetName val="등록_x0010__x0000_"/>
      <sheetName val="남양주부대"/>
      <sheetName val="사각맨ﻇ"/>
      <sheetName val="몰탈재븧܊"/>
      <sheetName val="견적의"/>
      <sheetName val="견적의烇彰"/>
      <sheetName val="RESOURCE"/>
      <sheetName val="N賃率_職"/>
      <sheetName val="수안보-_x0000__x0000_嘠_x0000_"/>
      <sheetName val="종합기︀"/>
      <sheetName val="용수간선"/>
      <sheetName val="노무비(첨부4-4)"/>
      <sheetName val="일반부표"/>
      <sheetName val="집계표(육상)"/>
      <sheetName val="뚝토공"/>
      <sheetName val="05년"/>
      <sheetName val="사  업  비  수  지  예  산  서"/>
      <sheetName val="내역서(총괄)"/>
      <sheetName val="공종별 집계표"/>
      <sheetName val="기성부분검사원"/>
      <sheetName val="업체별기성금액"/>
      <sheetName val="2회기성각사별배분표"/>
      <sheetName val="기성공문 (2)"/>
      <sheetName val="기성공문"/>
      <sheetName val="계좌입금의뢰서"/>
      <sheetName val="도급각서"/>
      <sheetName val="철콘기성청구서 (2)"/>
      <sheetName val="공종별집계표(건축) (2)"/>
      <sheetName val="형틀공사기성 (2)"/>
      <sheetName val="철콘기성청구서"/>
      <sheetName val="공종별집계표(건축)"/>
      <sheetName val="형틀공사기성"/>
      <sheetName val="조적기성청구서  "/>
      <sheetName val="공종별집계표(조적) "/>
      <sheetName val="조적공사"/>
      <sheetName val="미장기성청구서 "/>
      <sheetName val="공종별집계표(미장.방수)"/>
      <sheetName val="미장공사"/>
      <sheetName val="하도급각서 (2)"/>
      <sheetName val="하도급계좌입금의뢰서 "/>
      <sheetName val="철콘집계"/>
      <sheetName val="5회기성03월"/>
      <sheetName val="공통가설_8"/>
      <sheetName val="아파트_9"/>
      <sheetName val="직접공사비집계표_7"/>
      <sheetName val="A"/>
      <sheetName val="怀፵"/>
      <sheetName val="주사무실︀ᇕ"/>
      <sheetName val="주사무실ꠀ፺"/>
      <sheetName val="BOX ꠀ፺"/>
      <sheetName val="맨홀수량"/>
      <sheetName val="㗈቎"/>
      <sheetName val="¼ö·®»êÃ¨"/>
      <sheetName val="주사무실ֳ_x0000_"/>
      <sheetName val="新철폐복2"/>
      <sheetName val="新철폐복3"/>
      <sheetName val="¼ö·®»êÃ_x0005_"/>
      <sheetName val="¼ö·®»êÃ "/>
      <sheetName val="TYPE1"/>
      <sheetName val="철근량"/>
      <sheetName val="䋈ᅪ"/>
      <sheetName val=" 냉각수펌프"/>
      <sheetName val="거실통로등"/>
      <sheetName val="주사무실墳᎟"/>
      <sheetName val="BOX ︀ᇕ"/>
      <sheetName val="BOX 저፺"/>
      <sheetName val="일위대가1"/>
      <sheetName val="8.석축단위(H=1.5M)"/>
      <sheetName val="ﻈ䓕"/>
      <sheetName val="BOX ︀釕"/>
      <sheetName val="위치︀釕"/>
      <sheetName val="BOX ᢝ"/>
      <sheetName val="︀動"/>
      <sheetName val="위치᠀ᶛ"/>
      <sheetName val="수지표"/>
      <sheetName val="셀명"/>
      <sheetName val="D"/>
      <sheetName val="BOX ︀鷕"/>
      <sheetName val="주사무실頀▀"/>
      <sheetName val="BOX 頀▀"/>
      <sheetName val="주사무실蠀⮂"/>
      <sheetName val="위치蠀⮂"/>
      <sheetName val="BOX 蠀⮂"/>
      <sheetName val="︀嗕"/>
      <sheetName val="위치︀㓕"/>
      <sheetName val="주사무실︀㓕"/>
      <sheetName val="위치_xd800_ᢘ"/>
      <sheetName val="PARAMETER"/>
      <sheetName val="도급내역서"/>
      <sheetName val="DATE2001"/>
      <sheetName val="좌측"/>
      <sheetName val="L_RPTB03_01"/>
      <sheetName val="주사무실԰_x0000_"/>
      <sheetName val="ꠀ፺"/>
      <sheetName val="외천교"/>
      <sheetName val="Param"/>
      <sheetName val="목표세부명세"/>
      <sheetName val="당진1,2호기전선관설치및접지4차공사내역서-을지"/>
      <sheetName val="다곡2교"/>
      <sheetName val="왕십리방향"/>
      <sheetName val="손익차9월2"/>
      <sheetName val="굴착현장"/>
      <sheetName val="개별직종노임단가(2005.1)"/>
      <sheetName val="노임,자재"/>
      <sheetName val="기계경비(맨홀)"/>
      <sheetName val="102역사"/>
      <sheetName val="화산경계"/>
      <sheetName val="지구단위계획"/>
      <sheetName val="CABLE SIZE-1"/>
      <sheetName val="기타"/>
      <sheetName val="1_설계기준"/>
      <sheetName val="Sheet1_(2)"/>
      <sheetName val="내역(설계,도급)정이준"/>
      <sheetName val="원가계산서 (2)"/>
      <sheetName val="(14)전기품셈정산"/>
      <sheetName val="(12)전기경비"/>
      <sheetName val="지중자재단가"/>
      <sheetName val="새공통(96임금인상기준)"/>
      <sheetName val="인부노임"/>
      <sheetName val="도근좌표"/>
      <sheetName val="직원자료"/>
      <sheetName val="업종분류"/>
      <sheetName val="장비분류"/>
      <sheetName val="단가산출목록표"/>
      <sheetName val=" 소방공사 산출근거"/>
      <sheetName val="단위"/>
      <sheetName val="성곽내역서"/>
      <sheetName val="공종별수량집계"/>
      <sheetName val="일반수량총괄집계"/>
      <sheetName val="전선관"/>
      <sheetName val="단가(1)"/>
      <sheetName val="J형측구단위수량"/>
      <sheetName val="사각맨퀀"/>
      <sheetName val="사각맨堀"/>
      <sheetName val="사각맨䈀"/>
      <sheetName val="세부狇譈"/>
      <sheetName val="첨부1"/>
      <sheetName val="지입집계"/>
      <sheetName val="공종별 집계"/>
      <sheetName val="용역비내역-진짜"/>
      <sheetName val="계림(함평)"/>
      <sheetName val="계림(장성)"/>
      <sheetName val="11+040(통로)"/>
      <sheetName val="일별1"/>
      <sheetName val="집행(2-1)"/>
      <sheetName val="용산3(영광)"/>
      <sheetName val="지불내역1"/>
      <sheetName val="집수정(1)"/>
      <sheetName val="공사비명세서"/>
      <sheetName val="사용성검토"/>
      <sheetName val="PAC"/>
      <sheetName val="205동"/>
      <sheetName val="행거,슈,볼트,펌프,잡재"/>
      <sheetName val="을-ATYPE"/>
      <sheetName val="직접비"/>
      <sheetName val="조도계산서_(도서)"/>
      <sheetName val="1_설계조건"/>
      <sheetName val="단__가__대__비__표"/>
      <sheetName val="일__위__대__가__목__록"/>
      <sheetName val="90_03실행_"/>
      <sheetName val="3_공통공사대비"/>
      <sheetName val="페인트"/>
      <sheetName val="30신설일위대가"/>
      <sheetName val="30집계표"/>
      <sheetName val="00노임기준"/>
      <sheetName val="16-1"/>
      <sheetName val="일위대가(가설԰"/>
      <sheetName val="수압집계"/>
      <sheetName val="SP-B1"/>
      <sheetName val="RangeObject"/>
      <sheetName val="본사공가현황"/>
      <sheetName val="L형옹벽"/>
      <sheetName val="작성"/>
      <sheetName val="RAHMEN"/>
      <sheetName val="등록_x0000__x0000_"/>
      <sheetName val="소상 &quot;1&quot;"/>
      <sheetName val="원가총괄"/>
      <sheetName val="금액내렀቟"/>
      <sheetName val="금액내԰_x0000_"/>
      <sheetName val="조경내역"/>
      <sheetName val="5.공종별尜_x0013_層_x0013_闰"/>
      <sheetName val="A1_본체_수량산출서"/>
      <sheetName val="8. 내진해석"/>
      <sheetName val="공정"/>
      <sheetName val="공비대䠚"/>
      <sheetName val="금액내㔀቎"/>
      <sheetName val="하도급선정의뢰서(습식공_x0000__x0000_"/>
      <sheetName val="B767"/>
      <sheetName val="맨홀물량"/>
      <sheetName val="지입재료비"/>
      <sheetName val="산출명세서"/>
      <sheetName val="적요"/>
      <sheetName val="조정금액결과표 (차수별)"/>
      <sheetName val="원가집계"/>
      <sheetName val="교량전기"/>
      <sheetName val="파이프류"/>
      <sheetName val="점검내역서(data) (2)"/>
      <sheetName val="40총괄"/>
      <sheetName val="40집계"/>
      <sheetName val="결재판"/>
      <sheetName val="사다리"/>
      <sheetName val="기계경비(旉る_x0000__x0000_"/>
      <sheetName val="기계경비(贘_x0013_짘ࣅ"/>
      <sheetName val="매출단가"/>
      <sheetName val="조정_x0014__x0008_"/>
      <sheetName val="_x0000__x0008__x0000__x0008__x0000__x0006__x0000__x0004_"/>
      <sheetName val="7.PILE  (돌출)"/>
      <sheetName val="거래명세서"/>
      <sheetName val="사용자정의"/>
      <sheetName val="사업계획1안"/>
      <sheetName val="일위대가 (PM)"/>
      <sheetName val="임시전기공사설계서"/>
      <sheetName val="±âÀÚÀç´ëºñÇ¥"/>
      <sheetName val="¿¬°áÀÓ½Ã"/>
      <sheetName val="°ü±Þ"/>
      <sheetName val="도시가스현황"/>
      <sheetName val="토공총괄집계"/>
      <sheetName val="영구峤"/>
      <sheetName val="단가_x0005__x0000_"/>
      <sheetName val="영구_x0005_"/>
      <sheetName val="영구射"/>
      <sheetName val="영구嶄"/>
      <sheetName val="월별수입"/>
      <sheetName val="36+45-113-18+19+20I"/>
      <sheetName val="과세면세표"/>
      <sheetName val="자탐수량산출서"/>
      <sheetName val="C1ㅇ"/>
      <sheetName val="base"/>
      <sheetName val="STD"/>
      <sheetName val="연면적"/>
      <sheetName val="991029UTP용 M.D.F"/>
      <sheetName val="현장점검 1"/>
      <sheetName val="상가을 "/>
      <sheetName val="3.사용전검사(1000KW이상)(본동-수정)"/>
      <sheetName val="결재갑지"/>
      <sheetName val="계획예산입력자료"/>
      <sheetName val="투입비"/>
      <sheetName val="손익계산서"/>
      <sheetName val="대차대조표"/>
      <sheetName val="폐토수익화 "/>
      <sheetName val="열차제어동"/>
      <sheetName val="전기성능동"/>
      <sheetName val="차량시스템인자"/>
      <sheetName val="차량부품동"/>
      <sheetName val="신.분"/>
      <sheetName val="7.경제성결과"/>
      <sheetName val="기준"/>
      <sheetName val="AH-1 "/>
      <sheetName val="8. 안_x0000__x0000__x0005_"/>
      <sheetName val="관급원내역"/>
      <sheetName val="암거치수표"/>
      <sheetName val="재료집계표빽업"/>
      <sheetName val="암거수리계산서"/>
      <sheetName val="◀암거위치"/>
      <sheetName val="최종단면▶"/>
      <sheetName val="◀평균높이▶"/>
      <sheetName val="전체내԰_x0000_"/>
      <sheetName val="ꠀ"/>
      <sheetName val="전체내저ᚙ"/>
      <sheetName val="전체내ꠀ᪘"/>
      <sheetName val="조견표"/>
      <sheetName val="미드수량"/>
      <sheetName val="옥내소화전계산서"/>
      <sheetName val="운반비산정"/>
      <sheetName val="1.동력공사"/>
      <sheetName val="가시설"/>
      <sheetName val="식재일위대가"/>
      <sheetName val="AIR_SHOWER(3인용)"/>
      <sheetName val="바이오"/>
      <sheetName val="잡철물"/>
      <sheetName val="전기단가조사서"/>
      <sheetName val="심사계산"/>
      <sheetName val="심사물량"/>
      <sheetName val="암거단위-1련"/>
      <sheetName val="수안보-墰5壼5"/>
      <sheetName val="일위집계(기존)"/>
      <sheetName val="[YES.XLS][YES.XLS]4/_x0000_䠀"/>
      <sheetName val="[YES.XLS][YES.XLS]4쌇栅/"/>
      <sheetName val="관_x0005_"/>
      <sheetName val="제수午_x0013_ὐ"/>
      <sheetName val="공종별집계표"/>
      <sheetName val="99 조정금액"/>
      <sheetName val="주식"/>
      <sheetName val="FO"/>
      <sheetName val="Summary Sheet"/>
      <sheetName val="4.2유효폭의 계산"/>
      <sheetName val="수량산출1"/>
      <sheetName val="매입세율"/>
      <sheetName val="49"/>
      <sheetName val="설계서"/>
      <sheetName val="98수금사업"/>
      <sheetName val="공사비PK5월"/>
      <sheetName val="간접비(1)"/>
      <sheetName val="예산"/>
      <sheetName val="CAPVC"/>
      <sheetName val="방배동내역(리라)"/>
      <sheetName val="건축공사집계표"/>
      <sheetName val="방배동내역 (총괄)"/>
      <sheetName val="부대공사총괄"/>
      <sheetName val="변수2"/>
      <sheetName val="저항"/>
      <sheetName val="OCM"/>
      <sheetName val="제품표준규격"/>
      <sheetName val="내역기준"/>
      <sheetName val="OHU"/>
      <sheetName val="형식별 개략공사비"/>
      <sheetName val="01_ 원가계산서"/>
      <sheetName val="짉譥"/>
      <sheetName val="ᣉᎍ"/>
      <sheetName val="자재노임단가"/>
      <sheetName val="크레인5ton"/>
      <sheetName val="단가산출-2"/>
      <sheetName val="기초수량-1"/>
      <sheetName val="단가산출-1"/>
      <sheetName val="단가 (2)"/>
      <sheetName val="??????"/>
      <sheetName val="LKVL-CK-HT-GD1"/>
      <sheetName val="동력배선"/>
      <sheetName val="본선동력배선"/>
      <sheetName val="본선조명"/>
      <sheetName val="전력간선배선"/>
      <sheetName val="전열배선"/>
      <sheetName val="배관배선 단가조사"/>
      <sheetName val="제수_x0000__x0000_"/>
      <sheetName val="제수午_x0013_뺨"/>
      <sheetName val="제수午_x0013_㸀"/>
      <sheetName val="제수午_x0013_㐨"/>
      <sheetName val="제수午_x0013_㺨"/>
      <sheetName val="제수午_x0013_绠"/>
      <sheetName val="제수午_x0013_떰"/>
      <sheetName val="제수午_x0013_"/>
      <sheetName val="GTG TR PIT"/>
      <sheetName val="BLR-S"/>
      <sheetName val="법면"/>
      <sheetName val="cable-data"/>
      <sheetName val="keyword"/>
      <sheetName val="11"/>
      <sheetName val="1._x005f_x0018_변전설비"/>
      <sheetName val="Summary"/>
      <sheetName val="입렀"/>
      <sheetName val="입栀"/>
      <sheetName val="입ꠀ"/>
      <sheetName val="계정"/>
      <sheetName val="평균환율-USD"/>
      <sheetName val="인원동원계획"/>
      <sheetName val="BIDDING-SUM"/>
      <sheetName val="입︀"/>
      <sheetName val="품목납기"/>
      <sheetName val="시화점실행"/>
      <sheetName val="YES.XLS"/>
      <sheetName val="[YES.XLS][YES.XLS][YES.XLS]4/_x0000_䠀"/>
      <sheetName val="[YES.XLS][YES.XLS][YES.XLS]4쌇栅/"/>
      <sheetName val="가옥조"/>
      <sheetName val="기계경비산출"/>
      <sheetName val="96노임기준"/>
      <sheetName val="1_x0005_"/>
      <sheetName val="도면자료제출일정"/>
      <sheetName val="중기비"/>
      <sheetName val="시공계_x0005_"/>
      <sheetName val="변경비_x0005__x0000_"/>
      <sheetName val="경비공통"/>
      <sheetName val="동원인원계획표"/>
      <sheetName val="예산조서(︀ᇕ԰"/>
      <sheetName val="철거산출헾】"/>
      <sheetName val="철거산출午_x0013_"/>
      <sheetName val="VS P-Q"/>
      <sheetName val="기초코徸"/>
      <sheetName val="LANGUAGE"/>
      <sheetName val="1-최종안"/>
      <sheetName val="사업분석-분양가결정"/>
      <sheetName val="인제내역"/>
      <sheetName val="사통"/>
      <sheetName val="현장지䀀ኀ㠀ኃ"/>
      <sheetName val="부丵〒"/>
      <sheetName val="부司2"/>
      <sheetName val="파형강관집계"/>
      <sheetName val="물가변동잔여물량세부내역서"/>
      <sheetName val="신규(방류시설)"/>
      <sheetName val="소방"/>
      <sheetName val="덤프트럭계수"/>
      <sheetName val="카메라"/>
      <sheetName val="상-교대(A1-A2)"/>
      <sheetName val="공사비 내역"/>
      <sheetName val="부하집계"/>
      <sheetName val="설계(안)"/>
      <sheetName val="콘센트신설"/>
      <sheetName val="수량산출(AFC)"/>
      <sheetName val="수량산출(CCTV)"/>
      <sheetName val="수량_작성"/>
      <sheetName val="수량산출(방송)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장애자)"/>
      <sheetName val="수량산출(본통신)"/>
      <sheetName val="수량산출(TDI)"/>
      <sheetName val="수량집계(본역사)"/>
      <sheetName val="수량집계(임시역사)"/>
      <sheetName val="CATV"/>
      <sheetName val="견적 (2)"/>
      <sheetName val="3.설계예산내역서(예산서)"/>
      <sheetName val="2.예정공정표"/>
      <sheetName val="4.설계예산내역서"/>
      <sheetName val="6.관급자재조서"/>
      <sheetName val="노무비_근거"/>
      <sheetName val="8__안정검토"/>
      <sheetName val="6PILE__(돌출)"/>
      <sheetName val="철근량_검토"/>
      <sheetName val="기술자료_(연수)"/>
      <sheetName val="수곡내역"/>
      <sheetName val="전체내역 (2)"/>
      <sheetName val="Formulas &amp; Tables"/>
      <sheetName val="PROCESS"/>
      <sheetName val="포장재료집계표"/>
      <sheetName val="포장면적산출"/>
      <sheetName val="포장수량집계"/>
      <sheetName val="T13(P68~72,78)"/>
      <sheetName val="㩷"/>
      <sheetName val="렀ⵘ"/>
      <sheetName val="֭_x0000_"/>
      <sheetName val="PIPE(UG)내역"/>
      <sheetName val="토적계산"/>
      <sheetName val="96 능제취입"/>
      <sheetName val="M+1"/>
      <sheetName val="광,철광석 사용량(2000)"/>
      <sheetName val="포,철광석 사용량(2000)"/>
      <sheetName val="91,92황산"/>
      <sheetName val="치수표"/>
      <sheetName val="입찰보Ⳡ"/>
      <sheetName val="분뇨"/>
      <sheetName val="등록자료"/>
      <sheetName val="입력정보"/>
      <sheetName val="H-pile(250x250)"/>
      <sheetName val="H-pile(298x299)"/>
      <sheetName val="방음벽기초(H_xd8d4_ㆂᰀㆃ"/>
      <sheetName val="일위대가(원본)"/>
      <sheetName val="일위대가서식"/>
      <sheetName val="일위대가양식"/>
      <sheetName val="입찰준비계획안(부대)"/>
      <sheetName val="입찰준비계획안(외주)"/>
      <sheetName val="입찰준비계획안(기타견적)"/>
      <sheetName val="장항선4공구직접비집계"/>
      <sheetName val="공사기본내용입력"/>
      <sheetName val="원하도급내역서(당초)"/>
      <sheetName val="배수공1"/>
      <sheetName val="도급단가-아파트"/>
      <sheetName val="BREAKDOWN(철거설치)"/>
      <sheetName val="변경후원본2"/>
      <sheetName val="LABTOTAL"/>
      <sheetName val="COA-17"/>
      <sheetName val="C-18"/>
      <sheetName val="경성자금"/>
      <sheetName val="SUB일위대가"/>
      <sheetName val="평자재단가"/>
      <sheetName val="95년12월말"/>
      <sheetName val="토목(용인)"/>
      <sheetName val="건축집계"/>
      <sheetName val="적격점수&lt;300억미만&gt;"/>
      <sheetName val="대가단최종"/>
      <sheetName val="성원계약"/>
      <sheetName val="비교1"/>
      <sheetName val="CT "/>
      <sheetName val="조명율"/>
      <sheetName val="전체총괄"/>
      <sheetName val="dongia (2)"/>
      <sheetName val="gtrinh"/>
      <sheetName val="lam-moi"/>
      <sheetName val="chitiet"/>
      <sheetName val="giathanh1"/>
      <sheetName val="DONGIA"/>
      <sheetName val="thao-go"/>
      <sheetName val="TH XL"/>
      <sheetName val="VC"/>
      <sheetName val="Tiepdia"/>
      <sheetName val="CHITIET VL-NC"/>
      <sheetName val="세목별"/>
      <sheetName val="소개"/>
      <sheetName val="#REF!"/>
      <sheetName val="계열사현황종합"/>
      <sheetName val="basic_info"/>
      <sheetName val="총공사비"/>
      <sheetName val="INS-SHEET"/>
      <sheetName val="증감䈀ᅪ"/>
      <sheetName val="CAL(1)."/>
      <sheetName val="원가계산(2)"/>
      <sheetName val="예산내역"/>
      <sheetName val="총괄수지표"/>
      <sheetName val="환산"/>
      <sheetName val="산출근거#2-3"/>
      <sheetName val="고창터널(고창방향䈀"/>
      <sheetName val="가압장(토목)"/>
      <sheetName val="포장자재집계표"/>
      <sheetName val="[YES.XLS]4/_x0000_䠀"/>
      <sheetName val="[YES.XLS]4쌇栅/"/>
      <sheetName val="하남내역"/>
      <sheetName val="기က_x0000_退"/>
      <sheetName val="Cover Sht"/>
      <sheetName val="총괄집계 "/>
      <sheetName val="기본자료"/>
      <sheetName val="증감내역서"/>
      <sheetName val="하수실행"/>
      <sheetName val="공종별자재"/>
      <sheetName val="교량명원본"/>
      <sheetName val="BOX제원원본"/>
      <sheetName val="국도접속 차도부수량"/>
      <sheetName val="4.일위대가목차"/>
      <sheetName val="갑지(0_x0000_頀"/>
      <sheetName val="갑지(저妶瘍"/>
      <sheetName val="갑지(濪瘊"/>
      <sheetName val="갑지(᐀ባ혀"/>
      <sheetName val="입출재고현황 (2_x0010_"/>
      <sheetName val="갑지(᠀̨瘗"/>
      <sheetName val="갑지(栀ৢ瘊"/>
      <sheetName val="갑지(ꀀ㱹瘆"/>
      <sheetName val="2.노무비명세서頀塔攀๦0_x0000_뀀"/>
      <sheetName val="2.노무비명세서Ç_x0000__x0000__x0000_ꨀ"/>
      <sheetName val="노임2"/>
      <sheetName val="단가(추가)"/>
      <sheetName val="일위대가(추가)"/>
      <sheetName val="2.노무비명세서Ç_x0000_렀_x0013__x0000__x0000_砀"/>
      <sheetName val="갑지(쐂饣/"/>
      <sheetName val="갑지(쐃/"/>
      <sheetName val="갑지(쐎/"/>
      <sheetName val="귀래 설계 공내역서"/>
      <sheetName val="종단계산"/>
      <sheetName val="단목"/>
      <sheetName val="토목수량"/>
      <sheetName val="하도급선정의뢰_x0005__x0000__x0000__x0000__x0000_恐"/>
      <sheetName val="하도급선정의뢰煘_x0013_橂⿜_x0005__x0000_"/>
      <sheetName val="하도급선정의뢰聸_x0013_헾⾧_x0005__x0000_"/>
      <sheetName val="4신규비목발생사유서"/>
      <sheetName val="하도급선정의뢰颙〒_x0005__x0000__x0000__x0000_"/>
      <sheetName val="하도급선정의뢰_x0000__x0000_ರ_x0000__x0000__x0000_Ÿ"/>
      <sheetName val="하도급선정의뢰_x0000__x0000_ꢈ_x0000__x0000__x0000_Ÿ"/>
      <sheetName val="하도급선정의뢰_x0000__x0000_㇀_x0000__x0000__x0000_Ÿ"/>
      <sheetName val="하도급선정의뢰_x0000__x0000_䭠_x0000__x0000__x0000_欓"/>
      <sheetName val="하도급선정의뢰_x0010__x0000_ﻠֲ׃⽣_x0000_"/>
      <sheetName val="하도급선정의뢰_x0000__x0000_枨_x0000__x0000__x0000_"/>
      <sheetName val="하도급선정의뢰_x0000__x0000_优_x0000__x0000__x0000_"/>
      <sheetName val="하도급선정의뢰_x0010__x0000__xdfc0_࡝׃⼫_x0000_"/>
      <sheetName val="하도급선정의뢰佘/ߍ恽⿹_x0000_"/>
      <sheetName val="자재단가徸"/>
      <sheetName val="수안보-๿〚_x0005__x0000_"/>
      <sheetName val="금액내역헾"/>
      <sheetName val="자재단가尜"/>
      <sheetName val="NAIL단가산출"/>
      <sheetName val="수안보-挔_x0012_竖め"/>
      <sheetName val="자재단가헾"/>
      <sheetName val="자재단가丵"/>
      <sheetName val="자재단가壠"/>
      <sheetName val="자재단가厘"/>
      <sheetName val="도급FORM"/>
      <sheetName val="하중재하"/>
      <sheetName val="예가표"/>
      <sheetName val="INSTR"/>
      <sheetName val="3차준공"/>
      <sheetName val="fitting"/>
      <sheetName val="Look-Up"/>
      <sheetName val="Units"/>
      <sheetName val="노임9월"/>
      <sheetName val="洊⍩"/>
      <sheetName val="_xd808_⢉"/>
      <sheetName val="砈ẋ"/>
      <sheetName val="주관⩿〚"/>
      <sheetName val="1þ"/>
      <sheetName val="1ð"/>
      <sheetName val="배수내역"/>
      <sheetName val="1¨"/>
      <sheetName val="1¸"/>
      <sheetName val="가시설공(광장부)"/>
      <sheetName val="돈암사업"/>
      <sheetName val="단면A-A(TR)"/>
      <sheetName val="기계경비(시"/>
      <sheetName val="ÀÏÀ§´ë헾】_x0005__x0000__x0000__x0000_"/>
      <sheetName val="BID FORM"/>
      <sheetName val="Form of Bid"/>
      <sheetName val="당사실시1"/>
      <sheetName val="참조자료"/>
      <sheetName val="이관문서목록표"/>
      <sheetName val="중기사용료산출근거"/>
      <sheetName val="참고자료등록"/>
      <sheetName val="하자보수보증자료"/>
      <sheetName val="국내"/>
      <sheetName val="구천"/>
      <sheetName val="기둥"/>
      <sheetName val="저판(버림100)"/>
      <sheetName val="조작대(1연)"/>
      <sheetName val="정보매체A동"/>
      <sheetName val="적용단가"/>
      <sheetName val="대운반(철재)"/>
      <sheetName val="시점교대"/>
      <sheetName val="설명서"/>
      <sheetName val="예정공정표"/>
      <sheetName val="청주(철골발주의뢰서)"/>
      <sheetName val="2.내역서"/>
      <sheetName val="영창26"/>
      <sheetName val="3.2주형지지보"/>
      <sheetName val="x주형보 설계(3차로)"/>
      <sheetName val="귀래방향"/>
      <sheetName val="부대tu"/>
      <sheetName val="우수공,맨홀,집수정"/>
      <sheetName val="수장"/>
      <sheetName val="식재"/>
      <sheetName val="시설물"/>
      <sheetName val="식재출력용"/>
      <sheetName val="유지관리"/>
      <sheetName val="BID9697"/>
      <sheetName val="지하"/>
      <sheetName val="member design"/>
      <sheetName val="soil bearing check"/>
      <sheetName val="NOTE ALL"/>
      <sheetName val="설계수량"/>
      <sheetName val="3.2.1 마루높이결정"/>
      <sheetName val="찍기"/>
      <sheetName val="산업개발안내서"/>
      <sheetName val="ATM기초철가"/>
      <sheetName val="1.설계설명서"/>
      <sheetName val="3.예정공정표"/>
      <sheetName val="4.설계예산서"/>
      <sheetName val="공사원가"/>
      <sheetName val="재경"/>
      <sheetName val="5.일위대가"/>
      <sheetName val="6.철거발생품예정조서"/>
      <sheetName val="7.지급자재조서"/>
      <sheetName val="8.가격조사서"/>
      <sheetName val="작성양식"/>
      <sheetName val="품-(주)코①"/>
      <sheetName val="자재단가리스트"/>
      <sheetName val="공사내역(총괄)"/>
      <sheetName val="대보~세기"/>
      <sheetName val="8.수량산출 (2)"/>
      <sheetName val="일위대가표 (⠋ᡏ"/>
      <sheetName val="일위대가표 (䀀⅒"/>
      <sheetName val="ÀÏÀ§´ë°¡Ç¥(1@"/>
      <sheetName val="일위대가표 (ԯ_x0000_"/>
      <sheetName val="업체별 금액"/>
      <sheetName val="참조용쉬트"/>
      <sheetName val="청구서"/>
      <sheetName val="공동_집계표"/>
      <sheetName val="분담_집계표"/>
      <sheetName val="분담_대보"/>
      <sheetName val="분담_DB"/>
      <sheetName val="분담_동우"/>
      <sheetName val="대총괄내역서"/>
      <sheetName val="중총괄내역서"/>
      <sheetName val="소총괄내역서"/>
      <sheetName val="내역서_영상검지기"/>
      <sheetName val="내역서_레이더"/>
      <sheetName val="내역서_AVI"/>
      <sheetName val="내역서_CCTV"/>
      <sheetName val="내역서_지하차도CCTV"/>
      <sheetName val="내역서_VMS"/>
      <sheetName val="내역서_신호"/>
      <sheetName val="내역서_광통신장비"/>
      <sheetName val="내역서_주정차단속"/>
      <sheetName val="내역서_교통"/>
      <sheetName val="내역서_예비품"/>
      <sheetName val="내역서_전산"/>
      <sheetName val="내역서_정보통신"/>
      <sheetName val="내역서_전기"/>
      <sheetName val="내역서_토목"/>
      <sheetName val="내역서_기타(건축,소방)"/>
      <sheetName val="내역서_설계비및부대임대료"/>
      <sheetName val="세부내역_영상"/>
      <sheetName val="세부내역_레이더"/>
      <sheetName val="세부내역_AVI"/>
      <sheetName val="세부내역_CCTV"/>
      <sheetName val="세부내역_지하CCTV"/>
      <sheetName val="세부내역_VMS"/>
      <sheetName val="세부내역_신호"/>
      <sheetName val="세부내역_광통신"/>
      <sheetName val="세부내역_주정차"/>
      <sheetName val="세부내역_교통"/>
      <sheetName val="세부내역_예비품"/>
      <sheetName val="세부내역_전산"/>
      <sheetName val="세부내역_통신"/>
      <sheetName val="세부내역_전기"/>
      <sheetName val="세부내역_토목"/>
      <sheetName val="일위대가_건축구조(1)"/>
      <sheetName val="일위대가_건축토목(1)"/>
      <sheetName val="일위대가_SW"/>
      <sheetName val="SW개발비_산정기준"/>
      <sheetName val="세부내역_건축"/>
      <sheetName val="청 구"/>
      <sheetName val="Macro(부하)"/>
      <sheetName val="주관사_x0000_"/>
      <sheetName val="주관사提"/>
      <sheetName val="주관사㧨"/>
      <sheetName val="주관사㌈"/>
      <sheetName val="gvl"/>
      <sheetName val="청하배수"/>
      <sheetName val="적격심사표"/>
      <sheetName val="실내건축일위대가"/>
      <sheetName val="산출근거1"/>
      <sheetName val="3_바닥판설계1"/>
      <sheetName val="Piping_Design_Data"/>
      <sheetName val="H_PILE수량"/>
      <sheetName val="원가계산서_(총괄)"/>
      <sheetName val="원가계산서_(건축)"/>
      <sheetName val="단면_(2)"/>
      <sheetName val="BSD_(2)"/>
      <sheetName val="5호광장_(만점)"/>
      <sheetName val="인천국제_(만점)_(2)"/>
      <sheetName val="2F_회의실견적(5_14_일대)"/>
      <sheetName val="설_계"/>
      <sheetName val="외주대비_-석축"/>
      <sheetName val="외주대비-구조물_(2)"/>
      <sheetName val="견적표지_(3)"/>
      <sheetName val="7_1유효폭"/>
      <sheetName val="º¹±¸·®»êÁ¤_¹×_Àü¿ëÈ¸¼±_»ç¿ë"/>
      <sheetName val="4¿ù_½ÇÀûÃßÁ¤(°ÇÃà+Åä¸ñ)"/>
      <sheetName val="4¿ù_½ÇÀûÃßÁ¤(°ÇÃà)"/>
      <sheetName val="일위대가표_(2)"/>
      <sheetName val="2000_11¿ù¼³°è³»¿ª"/>
      <sheetName val="Àü¼±_¹×_Àü¼±°ü"/>
      <sheetName val="ÁØ°Ë_³»¿ª¼­"/>
      <sheetName val="¼ö¸ñµ¥ÀÌÅ¸_"/>
      <sheetName val="º¯¾Ð±â_¹×_¹ßÀü±â_¿ë·®"/>
      <sheetName val="1_¼öÀÎÅÍ³Î"/>
      <sheetName val="CABLE_SIZE-3"/>
      <sheetName val="일위대가_집계표"/>
      <sheetName val="Ampecity_Data"/>
      <sheetName val="BASIC_(2)"/>
      <sheetName val="중기조종사_단위단가"/>
      <sheetName val="견적서(대외)_(2)"/>
      <sheetName val="1_¼³°è±âÁØ"/>
      <sheetName val="3_¹Ù´ÚÆÇ¼³°è"/>
      <sheetName val="1_¼öº¯Àü¼³ºñ°ø»ç"/>
      <sheetName val="2__µ¿·Â¼³ºñ_°ø»ç"/>
      <sheetName val="3__Á¶¸í¼³ºñ°ø»ç"/>
      <sheetName val="4__Á¢Áö¼³ºñ°ø»ç"/>
      <sheetName val="5__Åë½Å¼³ºñ_°ø»ç"/>
      <sheetName val="6__Àü±â¹æ½Ä¼³ºñ°ø»ç"/>
      <sheetName val="6_Àü±â¹æ½Ä_¼³ºñ°ø»ç(2)"/>
      <sheetName val="7_¹æÈ£¼³ºñ°ø»ç"/>
      <sheetName val="8_°¡¼³Àü±â°ø»ç"/>
      <sheetName val="8__¾ÈÁ¤°ËÅä"/>
      <sheetName val="°ßÀû¼­(´ë¿Ü)_(2)"/>
      <sheetName val="6PILE__(µ¹Ãâ)"/>
      <sheetName val="Upgrades_pricing"/>
      <sheetName val="2000,9월_일위"/>
      <sheetName val="설산1_나"/>
      <sheetName val="8_PILE__(돌출)"/>
      <sheetName val="플랜트_설치"/>
      <sheetName val="산재_안전"/>
      <sheetName val="노무비_경비"/>
      <sheetName val="소상_&quot;1&quot;"/>
      <sheetName val="암거"/>
      <sheetName val="정보"/>
      <sheetName val="간접경상비"/>
      <sheetName val="한화 둔산 내역서"/>
      <sheetName val="간이영수증"/>
      <sheetName val="내역(정지)"/>
      <sheetName val="1차배부(JB포함)"/>
      <sheetName val="설계내역일위"/>
      <sheetName val="사업성분석"/>
      <sheetName val="22신설수량"/>
      <sheetName val="계약원가"/>
      <sheetName val="준설량산정표"/>
      <sheetName val="22-1소단"/>
      <sheetName val="22-2M단"/>
      <sheetName val="01하반기노임"/>
      <sheetName val="울진항공등화 내역서"/>
      <sheetName val="5.전사투자계획종함안"/>
      <sheetName val="개요입력"/>
      <sheetName val="수량기준"/>
      <sheetName val="단가기준"/>
      <sheetName val="계좌번호"/>
      <sheetName val="기성신청"/>
      <sheetName val="8. _x0005__x0000__x0000_"/>
      <sheetName val="공사직종별노임"/>
      <sheetName val="선우통상(을)"/>
      <sheetName val="5."/>
      <sheetName val="12."/>
      <sheetName val="14."/>
      <sheetName val="13"/>
      <sheetName val="7."/>
      <sheetName val="8."/>
      <sheetName val="10."/>
      <sheetName val="PI蒨9"/>
      <sheetName val="견적서-골조공사"/>
      <sheetName val="노임단가(08.01)"/>
      <sheetName val="경로당내역건축"/>
      <sheetName val="은평작업지시대장"/>
      <sheetName val="옥외배관기본공량"/>
      <sheetName val="FCU (2)"/>
      <sheetName val="장비분석"/>
      <sheetName val="적정심사"/>
      <sheetName val="DATA-1"/>
      <sheetName val="8공구 강재 수량"/>
      <sheetName val="5. 차단기 용량계산"/>
      <sheetName val="가시설(TYPE-A)"/>
      <sheetName val="1호맨홀가감수량"/>
      <sheetName val="1-1평균터파기고(1)"/>
      <sheetName val="구체"/>
      <sheetName val="단가표(전산)"/>
      <sheetName val="2219-SPOOL BOM"/>
      <sheetName val="변경내역"/>
      <sheetName val="입력값1"/>
      <sheetName val="insulation"/>
      <sheetName val="Architecture Work"/>
      <sheetName val="PipWT"/>
      <sheetName val="뜃맟뭁돽띿맟?-BLDG"/>
      <sheetName val="배관내역"/>
      <sheetName val="3-4호기 내역서"/>
      <sheetName val="건축2"/>
      <sheetName val="토목내역서"/>
      <sheetName val="인원계획-미화"/>
      <sheetName val="평형공사비"/>
      <sheetName val="토공검토G"/>
      <sheetName val="미지급금"/>
      <sheetName val="TYPE-U800"/>
      <sheetName val="도"/>
      <sheetName val="전등수량산출"/>
      <sheetName val="입찰결과(DATA_x0000_"/>
      <sheetName val="대상공사(조달청)"/>
      <sheetName val="내역금액적용"/>
      <sheetName val="비목코드"/>
      <sheetName val="사각맨䠓"/>
      <sheetName val="영구청af헾"/>
      <sheetName val="영구청af薸"/>
      <sheetName val="실행내역 "/>
      <sheetName val="참조 (2)"/>
      <sheetName val="SANTOGO"/>
      <sheetName val="산출서집계"/>
      <sheetName val="장비가동"/>
      <sheetName val="집계표(수정)"/>
      <sheetName val="잔여공사월별내역"/>
      <sheetName val="대비(최종이사회)"/>
      <sheetName val="공사비예비관리공감측설산출내역"/>
      <sheetName val="양식"/>
      <sheetName val="표지세로"/>
      <sheetName val="제잡비(주공종)"/>
      <sheetName val="(3.품질관리 시험 총괄표)"/>
      <sheetName val="합계"/>
      <sheetName val="2차공사"/>
      <sheetName val="5.소모재료비"/>
      <sheetName val="전계가"/>
      <sheetName val="기성청구현황"/>
      <sheetName val="집"/>
      <sheetName val="BH-1 (2)"/>
      <sheetName val="공통단가"/>
      <sheetName val="운반비"/>
      <sheetName val="심사공종"/>
      <sheetName val="자재수량"/>
      <sheetName val="Change rate"/>
      <sheetName val="B3.PERSONEL-Ucret"/>
      <sheetName val="nomi "/>
      <sheetName val="배수관접합및부설  "/>
      <sheetName val="수량산출내역1115"/>
      <sheetName val="아파트저᝾"/>
      <sheetName val="아파트㾅"/>
      <sheetName val="[YES.XLS][YES.XLS]A__9701A_OU_2"/>
      <sheetName val="[YES.XLS][YES.XLS]A__9701A_OU_3"/>
      <sheetName val="LD"/>
      <sheetName val="SHUTDOWN VALVE"/>
      <sheetName val="Á¤»ê¹°·®︀웕"/>
      <sheetName val="갑지(가로ﻁ"/>
      <sheetName val="설계서(7)"/>
      <sheetName val="일반전기"/>
      <sheetName val="D-RMIL"/>
      <sheetName val="실행ࠏE"/>
      <sheetName val="실행ဏ_x0000_"/>
      <sheetName val="단가산출2"/>
      <sheetName val="방지책개소별명세"/>
      <sheetName val="MixBed"/>
      <sheetName val="CondPol"/>
      <sheetName val="공통"/>
      <sheetName val="몰탈단가"/>
      <sheetName val="옹벽1"/>
      <sheetName val="교대일반수량"/>
      <sheetName val="배수내역 (2)"/>
      <sheetName val="가공사"/>
      <sheetName val="6.2.1 지하차도 조도계산"/>
      <sheetName val="EVALUATE물량산출서"/>
      <sheetName val="스라브"/>
      <sheetName val="Stem Footing"/>
      <sheetName val="5차설계"/>
      <sheetName val="Control Sheet"/>
      <sheetName val="b_gunmul"/>
      <sheetName val="b_balju (2)"/>
      <sheetName val="갑(전기)"/>
      <sheetName val="갑(계장)"/>
      <sheetName val="돈"/>
      <sheetName val="남양내역"/>
      <sheetName val="설계서(설치)"/>
      <sheetName val="지급자재대"/>
      <sheetName val="05 BOX"/>
      <sheetName val="02 SLAB"/>
      <sheetName val="표지판현황"/>
      <sheetName val="화재 颮㍓씀넖ԯ"/>
      <sheetName val="절감계산"/>
      <sheetName val="ML"/>
      <sheetName val="기초"/>
      <sheetName val="ᰀ፜"/>
      <sheetName val="N炬≹"/>
      <sheetName val="투찰(하수)"/>
      <sheetName val="보온자재단가표"/>
      <sheetName val="2.노무비명欐_x0016_歜_x0016_丵⽃"/>
      <sheetName val="2.노무비명烨$橂⽲_x0005__x0000_"/>
      <sheetName val="5.단가대비표"/>
      <sheetName val="예산M2"/>
      <sheetName val="2.수량산출"/>
      <sheetName val="bCord공정"/>
      <sheetName val="d수량"/>
      <sheetName val="e대가"/>
      <sheetName val="g단가"/>
      <sheetName val="h집계"/>
      <sheetName val="횡배수관설치현황"/>
      <sheetName val="94"/>
      <sheetName val="안전시설"/>
      <sheetName val="20-25"/>
      <sheetName val="설치자재"/>
      <sheetName val="단중"/>
      <sheetName val="IBL-C"/>
      <sheetName val="수출가격"/>
      <sheetName val="변경_x0005__x0006__x0004__x0004_"/>
      <sheetName val="_x0000__x0002__x0000__x0007__x0000__x0004__x0000__x0007__x0000_"/>
      <sheetName val="빙장비사양"/>
      <sheetName val="차도부연장현황"/>
      <sheetName val="차도부수량집계표"/>
      <sheetName val="수량산출(통신선로)"/>
      <sheetName val="수량산출(여객장치)"/>
      <sheetName val="수량산출(전화)"/>
      <sheetName val="사업부배부A"/>
      <sheetName val="PBS"/>
      <sheetName val="SILICATE"/>
      <sheetName val="간접비내역-1"/>
      <sheetName val="검색"/>
      <sheetName val="내역갑지"/>
      <sheetName val=" 내역"/>
      <sheetName val="제출"/>
      <sheetName val="방호벽"/>
      <sheetName val="TCDB"/>
      <sheetName val="분전반"/>
      <sheetName val="_x0001__x0000_"/>
      <sheetName val="1-"/>
      <sheetName val="1"/>
      <sheetName val="1_x0008_"/>
      <sheetName val="1g"/>
      <sheetName val="㠈⎗"/>
      <sheetName val="⢔"/>
      <sheetName val="᠇Ẓ"/>
      <sheetName val="1ì"/>
      <sheetName val="1º"/>
      <sheetName val="謂ⷄ"/>
      <sheetName val="ꠀ⢄"/>
      <sheetName val="⠊⢌"/>
      <sheetName val="了"/>
      <sheetName val="1"/>
      <sheetName val="1_x0018_"/>
      <sheetName val="栉ᶆ"/>
      <sheetName val=" ᧡"/>
      <sheetName val="1P"/>
      <sheetName val="1("/>
      <sheetName val="1@"/>
      <sheetName val="1 "/>
      <sheetName val="10"/>
      <sheetName val="⠖㔺"/>
      <sheetName val="砖㖌"/>
      <sheetName val="1è"/>
      <sheetName val="1_x001e_"/>
      <sheetName val="1`"/>
      <sheetName val="1"/>
      <sheetName val="1°"/>
      <sheetName val="목창호"/>
      <sheetName val="포장공총괄수량집계표"/>
      <sheetName val="TOTAL_BOQ"/>
      <sheetName val="5.2코핑"/>
      <sheetName val="매원개착터널총괄"/>
      <sheetName val="원안"/>
      <sheetName val="Imp-Data"/>
      <sheetName val="내역서 (1차)"/>
      <sheetName val=" 갑지"/>
      <sheetName val="¿¹Á¤(3က"/>
      <sheetName val="공사비집_x0005_"/>
      <sheetName val="Macro(전동기)"/>
      <sheetName val="8.일위대가표(1)"/>
      <sheetName val="8.일위대가표(2)"/>
      <sheetName val="7.청제공기계기구조서"/>
      <sheetName val="b_balju_ch"/>
      <sheetName val="b_balju_chÈ"/>
      <sheetName val="b_balju_ch_x0005_"/>
      <sheetName val="b_balju_chÛ"/>
      <sheetName val="b_balju_ch("/>
      <sheetName val="기본DATԯ"/>
      <sheetName val="기본DAT頀"/>
      <sheetName val="REDUCER"/>
      <sheetName val="WE'T"/>
      <sheetName val="실︀ԯ"/>
      <sheetName val="하수급견적대䧨"/>
      <sheetName val="실资䈀"/>
      <sheetName val="실㠀赫䈀"/>
      <sheetName val="실蠀艆䈀"/>
      <sheetName val="실退艬_xdc00_"/>
      <sheetName val="실ꠀ⑬餀"/>
      <sheetName val="실頀몁_xdc00_"/>
      <sheetName val="하수급견적대䪘"/>
      <sheetName val="하수급견적대桑"/>
      <sheetName val="하수급견적대䗸"/>
      <sheetName val="하수급견적대汈"/>
      <sheetName val="하수급견적대䫘"/>
      <sheetName val="하수급견적대烐"/>
      <sheetName val="하수급견적대䠸"/>
      <sheetName val="하수급견적대溈"/>
      <sheetName val="실舀鐟ԯ"/>
      <sheetName val="하수급견적대靨"/>
      <sheetName val="하수급견적대䝸"/>
      <sheetName val="실렀齈_xdb00_"/>
      <sheetName val="실ࠀ齯_xdb00_"/>
      <sheetName val="단_xd800_镊ἀ"/>
      <sheetName val="단镰Ⰰ"/>
      <sheetName val="실저비_xdb00_"/>
      <sheetName val="실᠀㙋䈀"/>
      <sheetName val="실⠀텊䈀"/>
      <sheetName val="실态吣԰"/>
      <sheetName val="실저칄怀"/>
      <sheetName val="실퀀칪ᰀ"/>
      <sheetName val="하수급견적대炠"/>
      <sheetName val="하수급견적대䞘"/>
      <sheetName val="공사예산하조서(O.K)"/>
      <sheetName val="Summar헾】_x0005__x0000__x0000__x0000__x0000_"/>
      <sheetName val="흄관기초"/>
      <sheetName val="부대공(집계)"/>
      <sheetName val="포장단면별단위수량"/>
      <sheetName val="ACUNIT"/>
      <sheetName val="103동"/>
      <sheetName val="CRUDE RE-bar"/>
      <sheetName val="횡분배정리(DB)"/>
      <sheetName val="방음벽기초-수량"/>
      <sheetName val="수량산출기초(케블등)"/>
      <sheetName val="2.노무비명세서(수직보垰7埼"/>
      <sheetName val="터널(토공)"/>
      <sheetName val="JUCK֕_x0000_缀"/>
      <sheetName val="가도䠀"/>
      <sheetName val="가도ԯ"/>
      <sheetName val="가도저"/>
      <sheetName val="´_x0005__x0000_"/>
      <sheetName val="토목변경"/>
      <sheetName val="수로단위수량"/>
      <sheetName val="제안서"/>
      <sheetName val="행정표준(1)"/>
      <sheetName val="행정표준(2)"/>
      <sheetName val="환율change"/>
      <sheetName val="SAMPLE"/>
      <sheetName val="inter"/>
      <sheetName val="외자배분"/>
      <sheetName val="외자내역"/>
      <sheetName val="무시"/>
      <sheetName val="電磁弁LIST"/>
      <sheetName val="PLG"/>
      <sheetName val="주요재료비(원본)"/>
      <sheetName val="Sheet1(X)"/>
      <sheetName val="인원조직표"/>
      <sheetName val="냉천부속동"/>
      <sheetName val="건축공정"/>
      <sheetName val="방진공정"/>
      <sheetName val="조경공정"/>
      <sheetName val="원가계산서 "/>
      <sheetName val="국별인원"/>
      <sheetName val="산출기초"/>
      <sheetName val="적용환율"/>
      <sheetName val="순환펌프"/>
      <sheetName val="저수조"/>
      <sheetName val="급,배기팬"/>
      <sheetName val="급탕순환펌프"/>
      <sheetName val="단위수량산출"/>
      <sheetName val="허용전류-IEC DATA"/>
      <sheetName val="전자"/>
      <sheetName val="금강견적"/>
      <sheetName val="옹벽수량집계표"/>
      <sheetName val="수종별인자"/>
      <sheetName val="기능공인적사항"/>
      <sheetName val="공종코드"/>
      <sheetName val="3-1.일위대가집계표(교통시설물1)"/>
      <sheetName val="직_x0005__x0000_"/>
      <sheetName val="임시급식ֿ_x0000_缀_x0000_"/>
      <sheetName val="(C)원내역"/>
      <sheetName val="겉장"/>
      <sheetName val="기성검사원"/>
      <sheetName val="율림"/>
      <sheetName val="화진"/>
      <sheetName val="가설(내부수평비계)"/>
      <sheetName val="건축물현장정리"/>
      <sheetName val="공통가설공사(공통)"/>
      <sheetName val="골재대"/>
      <sheetName val="폐기물"/>
      <sheetName val="폐기물 (2)"/>
      <sheetName val="2공종별예산조서"/>
      <sheetName val="슬래브"/>
      <sheetName val="ÀÏÀ§´ë°¡Ç¥(_x0005__x0000_"/>
      <sheetName val="일위藨-헾"/>
      <sheetName val="AHU-1"/>
      <sheetName val="급탕설비"/>
      <sheetName val="화장실배기팬"/>
      <sheetName val="중기가격"/>
      <sheetName val="직급별"/>
      <sheetName val="S1099기장선행WOP"/>
      <sheetName val="전체내蠀ᒗ"/>
      <sheetName val="전체내︀盕"/>
      <sheetName val="일위대가(계측︩盕ԯ_x0000_"/>
      <sheetName val="전체내壈▞"/>
      <sheetName val="변경비懸_x0013_颙"/>
      <sheetName val="변경비颙〒_x0005_"/>
      <sheetName val="일위집԰_x0000_"/>
      <sheetName val="변경비窨_x0013_竬"/>
      <sheetName val="시공계ⱂ"/>
      <sheetName val="D.B"/>
      <sheetName val="DAILY"/>
      <sheetName val="1단계_견적내역서"/>
      <sheetName val="내부수지예산"/>
      <sheetName val="7.3.1 전력간선 굵기"/>
      <sheetName val="본사업"/>
      <sheetName val="일위(수원)"/>
      <sheetName val="PREFACE"/>
      <sheetName val="농로수량집계"/>
      <sheetName val="F5"/>
      <sheetName val="????"/>
      <sheetName val="설비사고 "/>
      <sheetName val="용역단가"/>
      <sheetName val="실링"/>
      <sheetName val="14년 개대체 부서별 예산"/>
      <sheetName val="y자관"/>
      <sheetName val="하도계약반영"/>
      <sheetName val="입상내역"/>
      <sheetName val="견적대비 견적서"/>
      <sheetName val="일위대가집계표"/>
      <sheetName val="PO-BOB"/>
      <sheetName val="VXXXXXX"/>
      <sheetName val="DWG-CAB-I"/>
      <sheetName val="Summar"/>
      <sheetName val="Summar䡲ぞ_x0000_"/>
      <sheetName val="약ྀ︁"/>
      <sheetName val="허용전류-IEC"/>
      <sheetName val="참조(X)"/>
      <sheetName val="단가LIST"/>
      <sheetName val="Tiburon"/>
      <sheetName val="5.1단가조사"/>
      <sheetName val="노임목록"/>
      <sheetName val="설계내"/>
      <sheetName val="설치 일위대가(46~԰_x0000_缀_x0000_"/>
      <sheetName val="설계서을"/>
      <sheetName val="공감비"/>
      <sheetName val="OCT"/>
      <sheetName val="ISOP"/>
      <sheetName val="MdBase"/>
      <sheetName val="UB2"/>
      <sheetName val="sheet"/>
      <sheetName val="N쌃괅"/>
      <sheetName val="5지구단위"/>
      <sheetName val="산출조서"/>
      <sheetName val="[YES.XLS][YES.XLS][YES.XLS]/_x0000_"/>
      <sheetName val="[YES.XLS][YES.XLS]/_x0000_"/>
      <sheetName val="[YES.XLS]/_x0000_"/>
      <sheetName val="토목狈6"/>
      <sheetName val="토목妀6"/>
      <sheetName val="토목_x0010__x0000_"/>
      <sheetName val="토목׃⿄"/>
      <sheetName val="토목׃⽴"/>
      <sheetName val="토목嘘_x001b_"/>
      <sheetName val="토목ꮸ⽤"/>
      <sheetName val="토목垐%"/>
      <sheetName val="토목枵〛"/>
      <sheetName val="Sheet2 (2)"/>
      <sheetName val="인_x0000_Ԁ"/>
      <sheetName val="하도급선정의뢰_x0005__x0000__x0000__x0000__x0000_吝"/>
      <sheetName val="하도급선정의뢰唈_x001f_ᛅ⾠_x0005__x0000_"/>
      <sheetName val="하도급선정의뢰ᛅ⼝_x0005__x0000__x0000__x0000_"/>
      <sheetName val="음성(cable)"/>
      <sheetName val="PI"/>
      <sheetName val="옥외외등집계표"/>
      <sheetName val="광통신 견적내역서1"/>
      <sheetName val="의왕㣀㚰"/>
      <sheetName val="감액ቀ԰"/>
      <sheetName val="버스운䃸〒_x0005_"/>
      <sheetName val="감액⚁︀"/>
      <sheetName val="감액䠀㑙"/>
      <sheetName val="감액ԯ_x0000_缀"/>
      <sheetName val="감액⡓㰀"/>
      <sheetName val="결과㉘"/>
      <sheetName val="결과Թ_x0000_"/>
      <sheetName val="철거산_x0000__x0000_Ԁ"/>
      <sheetName val="철거산䈀㡪ԯ"/>
      <sheetName val="전동기"/>
      <sheetName val="의჉_x0000_쀀"/>
      <sheetName val="in"/>
      <sheetName val="REACTION芨.헾⿁_x0005__x0000_"/>
      <sheetName val="REACTION鴘E鵜E헾⼼_x0005_"/>
      <sheetName val="7단가"/>
      <sheetName val="정산내역"/>
      <sheetName val="횡배수관집현황(2공구)"/>
      <sheetName val="입력변수"/>
      <sheetName val="타견적(을)"/>
      <sheetName val="INMD1198"/>
      <sheetName val="INFG1198"/>
      <sheetName val="표준ፙ렀ᑟ"/>
      <sheetName val="현지검측내역"/>
      <sheetName val="구주,중아,CIS"/>
      <sheetName val="EL90"/>
      <sheetName val="1,2,3,4,5단위수량"/>
      <sheetName val="Personnaliser..."/>
      <sheetName val="Takt Time"/>
      <sheetName val="단가대조"/>
      <sheetName val="유첨_x0005__x0000_"/>
      <sheetName val="유첨헾】"/>
      <sheetName val="[YES.XLS][YES.XLS]A__9701A_OU_4"/>
      <sheetName val="[YES.XLS][YES.XLS]A__9701A_OU_5"/>
      <sheetName val="[YES.XLS][YES.XLS]A__9701A_OU_7"/>
      <sheetName val="[YES.XLS][YES.XLS]A__9701A_OU_6"/>
      <sheetName val="database"/>
      <sheetName val="내역서(을지)_2-1공구"/>
      <sheetName val="노무단가"/>
      <sheetName val="Summar헾】_x0005_"/>
      <sheetName val="1차네트공정"/>
      <sheetName val="교량data"/>
      <sheetName val="파일구성"/>
      <sheetName val="DATA_Garak"/>
      <sheetName val="DATA_Total"/>
      <sheetName val="DATA_Kwangju"/>
      <sheetName val="DATA_Daejeon"/>
      <sheetName val="DATA_Sadang"/>
      <sheetName val="DATA_Yangjae"/>
      <sheetName val="DATA_Yoido"/>
      <sheetName val="DATA_Ulsan"/>
      <sheetName val="DATA_Incheon"/>
      <sheetName val="DATA_Jeonju"/>
      <sheetName val="공사기초자료"/>
      <sheetName val="회사기초자료"/>
      <sheetName val="수안보-纈!헾『"/>
      <sheetName val="수안보-丵〒_x0005__x0000_"/>
      <sheetName val="수안보-橂】_x0005__x0000_"/>
      <sheetName val="단가최종"/>
      <sheetName val="소방일위 "/>
      <sheetName val="항목별사⣓䒢뀠"/>
      <sheetName val="No.2LAB Unit"/>
      <sheetName val="대비2"/>
      <sheetName val="b_balju-단가단가단가"/>
      <sheetName val="토적계산서"/>
      <sheetName val="설치공사비"/>
      <sheetName val="계약서"/>
      <sheetName val="Tool"/>
      <sheetName val="1._x0018_변︀ᇕ԰"/>
      <sheetName val="ASP"/>
      <sheetName val="설비공사"/>
      <sheetName val="교사기준면적(중)"/>
      <sheetName val="메뉴"/>
      <sheetName val="첨부파일"/>
      <sheetName val="현장유지관리비"/>
      <sheetName val="A-8 PD(도로중앙)"/>
      <sheetName val="A LINE"/>
      <sheetName val="신안설계"/>
      <sheetName val="업체선정"/>
      <sheetName val="실행집계장"/>
      <sheetName val="투찰집계장"/>
      <sheetName val="토목총괄내역서"/>
      <sheetName val="총괄집계"/>
      <sheetName val="하도사항"/>
      <sheetName val="실행별지"/>
      <sheetName val="하도잡비"/>
      <sheetName val="토공부대"/>
      <sheetName val="철콘부대"/>
      <sheetName val="연약부대"/>
      <sheetName val="철골부대"/>
      <sheetName val="철공견갑"/>
      <sheetName val="철골견적"/>
      <sheetName val="토공견갑"/>
      <sheetName val="토공견적"/>
      <sheetName val="철콘견갑"/>
      <sheetName val="철콘견적"/>
      <sheetName val="연약견갑"/>
      <sheetName val="연약견적"/>
      <sheetName val="부대샘플"/>
      <sheetName val="777"/>
      <sheetName val="cross beam"/>
      <sheetName val="2.단면가정"/>
      <sheetName val="가속도응답스펙트럼(Sa)및속도응답스펙트럼(Sv)"/>
      <sheetName val="12"/>
      <sheetName val="이름"/>
      <sheetName val="4,5,6,7,8"/>
      <sheetName val="설계흐름도"/>
      <sheetName val="명단"/>
      <sheetName val="배수및구조물공1"/>
      <sheetName val="앨범표지"/>
      <sheetName val="제조부문배부"/>
      <sheetName val="XREF"/>
      <sheetName val="반포2차"/>
      <sheetName val="시공업체명부"/>
      <sheetName val="Direct (공사비대비)"/>
      <sheetName val="장비사양"/>
      <sheetName val="철거산출徸〒"/>
      <sheetName val="99노임기준"/>
      <sheetName val="48산출"/>
      <sheetName val="관리비"/>
      <sheetName val="잡비계산"/>
      <sheetName val="경사수로"/>
      <sheetName val="확정실적"/>
      <sheetName val="강관산출"/>
      <sheetName val="SPM(13.84)"/>
      <sheetName val="ITB_COST"/>
      <sheetName val="96보완계획7_12"/>
      <sheetName val="1._x005f_x005f_x005f_x0018_변전설비"/>
      <sheetName val="전기일ꙭÀ_x0000_"/>
      <sheetName val="내역 (2)"/>
      <sheetName val="inputdata"/>
      <sheetName val="³²¾ç½ÃÀÛµ¿ÀÚ105³ë65±_x0000__x0000__x0005__x0000_慀ȡ_x0000__x0000__x0000_"/>
      <sheetName val="단  가  垨4奜4睮⿩_x0005_"/>
      <sheetName val="정문내역"/>
      <sheetName val="¼ö¸ñ´헾⿨_x0005_"/>
      <sheetName val="100만평"/>
      <sheetName val="평야부단가"/>
      <sheetName val="W-현원가"/>
      <sheetName val="부대토목"/>
      <sheetName val="토목공종세부"/>
      <sheetName val="견적회신"/>
      <sheetName val="1. 가로등 설비 공사(산출)"/>
      <sheetName val="배수통관(좌)"/>
      <sheetName val="master(2차)"/>
      <sheetName val="내역통합"/>
      <sheetName val="성토도수로현황"/>
      <sheetName val="1.1 본체"/>
      <sheetName val="March"/>
      <sheetName val="토목 (2)"/>
      <sheetName val="인력터파기"/>
      <sheetName val="9G࠯_x0015__x0000__x0000_"/>
      <sheetName val="몰탈쐀/_x0000_"/>
      <sheetName val="천방교접속"/>
      <sheetName val="Æ¯º°±³擀睈"/>
      <sheetName val="수량산출서 갑지"/>
      <sheetName val="감시제어"/>
      <sheetName val="목차임시"/>
      <sheetName val="선로의 %임피던스 "/>
      <sheetName val="을 2"/>
      <sheetName val="을 1"/>
      <sheetName val="전체-원가분리내역"/>
      <sheetName val="계화배수(3대)"/>
      <sheetName val="유리"/>
      <sheetName val="익산"/>
      <sheetName val="가격표"/>
      <sheetName val="건축외주"/>
      <sheetName val="시장성초안camera"/>
      <sheetName val="DATA(광속)"/>
      <sheetName val="변경ᛅ⾒_x0005_"/>
      <sheetName val="토목품셈"/>
      <sheetName val="집수정단"/>
      <sheetName val="주공 갑지"/>
      <sheetName val="단위량"/>
      <sheetName val="재료집계표2"/>
      <sheetName val="토적집계표"/>
      <sheetName val="선수금"/>
      <sheetName val="복구량산정_및_전용회선_사용1"/>
      <sheetName val="4월_실적추정(건축+토목)1"/>
      <sheetName val="4월_실적추정(건축)1"/>
      <sheetName val="1_수변전설비1"/>
      <sheetName val="2_전력간선1"/>
      <sheetName val="3_동력1"/>
      <sheetName val="4_전등1"/>
      <sheetName val="5_전열1"/>
      <sheetName val="6_약전1"/>
      <sheetName val="7_소방1"/>
      <sheetName val="8_방송1"/>
      <sheetName val="9_조명제어1"/>
      <sheetName val="10_철거공사1"/>
      <sheetName val="AIR_SHOWER(3인용)1"/>
      <sheetName val="1_전차선조정1"/>
      <sheetName val="2_조가선조정1"/>
      <sheetName val="3_급전선신설1"/>
      <sheetName val="4_급전선철거1"/>
      <sheetName val="5_고배선철거1"/>
      <sheetName val="6_고압케이블신설1"/>
      <sheetName val="7_비절연선조정1"/>
      <sheetName val="8_가동브래키트이설1"/>
      <sheetName val="9_H형강주신설(9m)1"/>
      <sheetName val="10_강관주신설(9m)1"/>
      <sheetName val="11_H강주철거(11m)1"/>
      <sheetName val="11_H형강기초1"/>
      <sheetName val="13_강관주기초1"/>
      <sheetName val="14_장력조정장치신설1"/>
      <sheetName val="15_장력조정장치철거___1"/>
      <sheetName val="16_콘주철거(9m)1"/>
      <sheetName val="17_지선신설(보통)1"/>
      <sheetName val="18_지선신설(v형)1"/>
      <sheetName val="19_지선철거1"/>
      <sheetName val="20_기중개폐기신설1"/>
      <sheetName val="남양시작동자105노65기1_3화1_21"/>
      <sheetName val="0_집계1"/>
      <sheetName val="1_수변전설비공사1"/>
      <sheetName val="표지_(2)1"/>
      <sheetName val="조도계산서_(도서)1"/>
      <sheetName val="3-1_CB1"/>
      <sheetName val="unit_4"/>
      <sheetName val="3_내역서"/>
      <sheetName val="임시급식_(2)"/>
      <sheetName val="Summary_Sheets"/>
      <sheetName val="전차선로_물량표"/>
      <sheetName val="빌딩_안내"/>
      <sheetName val="EQUIPMENT_-2"/>
      <sheetName val="1_변전설비"/>
      <sheetName val="1_¼öº¯Àü¼³ºñ"/>
      <sheetName val="2_Àü·Â°£¼±"/>
      <sheetName val="3_µ¿·Â"/>
      <sheetName val="4_Àüµî"/>
      <sheetName val="5_Àü¿­"/>
      <sheetName val="6_¾àÀü"/>
      <sheetName val="7_¼Ò¹æ"/>
      <sheetName val="8_¹æ¼Û"/>
      <sheetName val="9_Á¶¸íÁ¦¾î"/>
      <sheetName val="10_Ã¶°Å°ø»ç"/>
      <sheetName val="³²¾ç½ÃÀÛµ¿ÀÚ105³ë65±â1_3È­1_2"/>
      <sheetName val="Á¶µµ°è»ê¼­_(µµ¼­)"/>
      <sheetName val="Man_Power_&amp;_Comp"/>
      <sheetName val="노원열병합__건축공사기성내역서"/>
      <sheetName val="자동_철거"/>
      <sheetName val="자동_설치"/>
      <sheetName val="토목_철주"/>
      <sheetName val="철거_일위대가(1-19)"/>
      <sheetName val="철거_일위대가(20-22)"/>
      <sheetName val="설치_일위대가(23-45호)"/>
      <sheetName val="설치_일위대가(46~78호)"/>
      <sheetName val="효성CB_1P기초"/>
      <sheetName val="const_"/>
      <sheetName val="내역서_(2)"/>
      <sheetName val="220_(2)"/>
      <sheetName val="1공구_건정토건_토공"/>
      <sheetName val="TRE_TABLE"/>
      <sheetName val="3련_BOX"/>
      <sheetName val="2000년_공정표"/>
      <sheetName val="화재_탐지_설비"/>
      <sheetName val="호봉_(2)"/>
      <sheetName val="69_03%"/>
      <sheetName val="변경내역84_52%"/>
      <sheetName val="PROJECT_BRIEF"/>
      <sheetName val="_견적서"/>
      <sheetName val="5_공종별예산내역서"/>
      <sheetName val="97_사업추정(WEKI)"/>
      <sheetName val="단가_"/>
      <sheetName val="총괄원가_"/>
      <sheetName val="_갑__지_"/>
      <sheetName val="기성내역_진짜"/>
      <sheetName val="실행내역서_"/>
      <sheetName val="plan&amp;section_of_foundation"/>
      <sheetName val="working_load_at_the_btm_ft_"/>
      <sheetName val="stability_check"/>
      <sheetName val="design_criteria"/>
      <sheetName val="할증_"/>
      <sheetName val="PUMP_SHT"/>
      <sheetName val="FIN_TUBE"/>
      <sheetName val="HED__&amp;_PIPE"/>
      <sheetName val="_총괄표"/>
      <sheetName val="0_Áý°è"/>
      <sheetName val="Ç¥Áö_(2)"/>
      <sheetName val="DATA_입력부"/>
      <sheetName val="Customer_Databas"/>
      <sheetName val="기존단가_(2)"/>
      <sheetName val="9_"/>
      <sheetName val="세부견적서(DAS_Call_Back)"/>
      <sheetName val="2_펌프장(사급자재)"/>
      <sheetName val="입고장부_(4)"/>
      <sheetName val="1차_내역서"/>
      <sheetName val="5_"/>
      <sheetName val="12_"/>
      <sheetName val="14_"/>
      <sheetName val="7_"/>
      <sheetName val="8_"/>
      <sheetName val="10_"/>
      <sheetName val="토공(우물통,기타)_"/>
      <sheetName val="추천서"/>
      <sheetName val="설계변경내역"/>
      <sheetName val="월별"/>
      <sheetName val="EQUIP LIST"/>
      <sheetName val="M5_S"/>
      <sheetName val="M6_S"/>
      <sheetName val="SRAM_CHIP"/>
      <sheetName val="SRAM_생산"/>
      <sheetName val="YLD"/>
      <sheetName val="라멘교일반수량"/>
      <sheetName val="기성내역(건축)"/>
      <sheetName val="배수설비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15.공량산출근거서"/>
      <sheetName val="교각토공"/>
      <sheetName val="data_dci"/>
      <sheetName val="data_mci"/>
      <sheetName val="behind"/>
      <sheetName val="일위집계"/>
      <sheetName val="2.노무비명세서(수직보_x0005__x0000_"/>
      <sheetName val="2.노무비명세서(수직보丵⿰_x0005_"/>
      <sheetName val="방음벽_기초_일반수량"/>
      <sheetName val="I_설계조건"/>
      <sheetName val="Site_Expenses"/>
      <sheetName val="General_Data"/>
      <sheetName val="5_정산서"/>
      <sheetName val="설계기준_및_하중계산"/>
      <sheetName val="1_노무비명세서(해동)"/>
      <sheetName val="1_노무비명세서(토목)"/>
      <sheetName val="2_노무비명세서(해동)"/>
      <sheetName val="2_노무비명세서(수직보垰7埼"/>
      <sheetName val="2_노무비명세서(수직보호망)"/>
      <sheetName val="2_노무비명세서(난간대)"/>
      <sheetName val="2_사진대지"/>
      <sheetName val="3_사진대지"/>
      <sheetName val="_상부공통집계(총괄)"/>
      <sheetName val="2_노무비명세서(수직보"/>
      <sheetName val="sum1_(2)"/>
      <sheetName val="제원_설계조건"/>
      <sheetName val="2007일위_"/>
      <sheetName val="토목일위_(83~)"/>
      <sheetName val="노무비_"/>
      <sheetName val="2_노무비명세서(수직보丵⿰"/>
      <sheetName val="단가표_"/>
      <sheetName val="설계내역2"/>
      <sheetName val="상행-교대(A1-A2)"/>
      <sheetName val="combi(wall)"/>
      <sheetName val="Picture"/>
      <sheetName val="철탑공사"/>
      <sheetName val="가설경비"/>
      <sheetName val="시점부교대"/>
      <sheetName val="48전력선_x0002__x0000_㣸"/>
      <sheetName val="BOX ᠀ᶛ"/>
      <sheetName val="저ᚙ"/>
      <sheetName val="위치ꠀ᪘"/>
      <sheetName val="내역서(사업소)"/>
      <sheetName val="유역면적"/>
      <sheetName val="펌프장수량ԯ_x0000_缀_x0000__x0000_"/>
      <sheetName val="YES-T"/>
      <sheetName val="흄관수량"/>
      <sheetName val="주재료비"/>
      <sheetName val="설계요율"/>
      <sheetName val="4.전기"/>
      <sheetName val="일_x0007__x0006__x0003__x0004__x0007_"/>
      <sheetName val="_x0000__x0005__x0000__x0004__x0000__x0008__x0000__x0005__x0000__x0008_"/>
      <sheetName val="5공철탑검토표"/>
      <sheetName val="4공철탑검토"/>
      <sheetName val="간이연락"/>
      <sheetName val="견적을지"/>
      <sheetName val="불변현금흐름표"/>
      <sheetName val="기타유틸리티설비"/>
      <sheetName val="PANEL 내역"/>
      <sheetName val="CPM챠트"/>
      <sheetName val="ALINE"/>
      <sheetName val="ꠀ᪘"/>
      <sheetName val="시멘트,모래"/>
      <sheetName val="공예을"/>
      <sheetName val="CHIP_O"/>
      <sheetName val="FAB_O"/>
      <sheetName val="PKG_I"/>
      <sheetName val="FT_금액"/>
      <sheetName val="YIELD"/>
      <sheetName val="부재치수입력"/>
      <sheetName val="Key assumption"/>
      <sheetName val="경비산출"/>
      <sheetName val="방음벽기초"/>
      <sheetName val="낙석방지책"/>
      <sheetName val="금액︀⣕"/>
      <sheetName val="ᓈባ"/>
      <sheetName val="︀盕"/>
      <sheetName val="壈▞"/>
      <sheetName val="원곡IC교 내진성능보강공사 실시설계 용역.xlsx"/>
      <sheetName val="합의서"/>
      <sheetName val="9-1차_x0005__x0000_"/>
      <sheetName val="의왕실행"/>
      <sheetName val="LCS-SEAT"/>
      <sheetName val="장비단가"/>
      <sheetName val="재료값"/>
      <sheetName val="보차도경계석수량"/>
      <sheetName val="48전력선로일挔"/>
      <sheetName val="48일위(기존)"/>
      <sheetName val="B"/>
      <sheetName val="골재및자재집계표"/>
      <sheetName val="1À"/>
      <sheetName val="1 "/>
      <sheetName val="ꀀ㇞"/>
      <sheetName val="1r"/>
      <sheetName val="　⮒"/>
      <sheetName val="က"/>
      <sheetName val="⠈ⱒ"/>
      <sheetName val="1Ø"/>
      <sheetName val="1_x0004_"/>
      <sheetName val="MEMBER"/>
      <sheetName val="공사별 가중치0_x0000_ꀀâ_x0000__x0000_鬀ӊ㰞"/>
      <sheetName val="자재집게표 "/>
      <sheetName val="내역단가"/>
      <sheetName val="WO"/>
      <sheetName val="비용"/>
      <sheetName val="8. 안吐呜"/>
      <sheetName val="전통건설"/>
      <sheetName val="기계공사"/>
      <sheetName val="남양시작동010313100%"/>
      <sheetName val="98비정기소모"/>
      <sheetName val="도급및 실행내역"/>
      <sheetName val="22단傠"/>
      <sheetName val="22단圬"/>
      <sheetName val="광양방향"/>
      <sheetName val="도담구내 개소별 명세"/>
      <sheetName val="대목"/>
      <sheetName val="06_BATCH "/>
      <sheetName val="부대공사"/>
      <sheetName val="b_sul"/>
      <sheetName val="반중력식옹벽3.5"/>
      <sheetName val="Manual Valve List"/>
      <sheetName val="조명시헾"/>
      <sheetName val="가야~사상"/>
      <sheetName val="김해~칠산"/>
      <sheetName val="김해(2)"/>
      <sheetName val="부전(2)"/>
      <sheetName val="장유~진례"/>
      <sheetName val="칠산"/>
      <sheetName val="칠산~장유"/>
      <sheetName val="하도급선정의뢰_x0000__x0000_螨_x0000__x0000__x0000_ۈ"/>
      <sheetName val="bm(CIcable)"/>
      <sheetName val="t-h HA THE"/>
      <sheetName val="제-_x0005__x0000_"/>
      <sheetName val="5.정산ﵠ"/>
      <sheetName val="참고자료"/>
      <sheetName val="대창(장ԯ_x0000_"/>
      <sheetName val="1호철근량"/>
      <sheetName val="산출서"/>
      <sheetName val="Priorities"/>
      <sheetName val="Paint,Fire-Proof,Insul(48)"/>
      <sheetName val="Requirement(Work Crew)"/>
      <sheetName val="2-1. 대비"/>
      <sheetName val="CAL."/>
      <sheetName val="BOX1"/>
      <sheetName val="조명_x0000__x0000_"/>
      <sheetName val="Result"/>
      <sheetName val="자재집계 &amp; 총괄표"/>
      <sheetName val="가동비율"/>
      <sheetName val="3.상가"/>
      <sheetName val="mesc"/>
      <sheetName val="재1"/>
      <sheetName val="I.일위대가목차"/>
      <sheetName val="수리계산(2021)"/>
      <sheetName val="1공구내역서(1)"/>
      <sheetName val="기초대가"/>
      <sheetName val="キ⩙"/>
      <sheetName val="FAB4생산"/>
      <sheetName val="HVAC"/>
      <sheetName val="도장"/>
      <sheetName val="Assumptions"/>
      <sheetName val="값"/>
      <sheetName val="---FAB#1업무일지---"/>
      <sheetName val="관세,통관수수료,운반비"/>
      <sheetName val="KS-301_WBS"/>
      <sheetName val="작업내역"/>
      <sheetName val="수량BOQ"/>
      <sheetName val="N0_x0000_"/>
      <sheetName val="수정"/>
      <sheetName val="커튼월(pfg)"/>
      <sheetName val="견적의뢰"/>
      <sheetName val="LG제품"/>
      <sheetName val="관로토공"/>
      <sheetName val="우수관"/>
      <sheetName val="식재일위"/>
      <sheetName val="검수고1-1층"/>
      <sheetName val="스포회원매출"/>
      <sheetName val="종료분석"/>
      <sheetName val="항목등록"/>
      <sheetName val="000"/>
      <sheetName val="100"/>
      <sheetName val="4.  단락전류의 계산"/>
      <sheetName val="양식(직판용)"/>
      <sheetName val="96월별PL"/>
      <sheetName val="-몰탈콘크리트"/>
      <sheetName val="-배수구조물공토공"/>
      <sheetName val="횡배수관재료-"/>
      <sheetName val="계산서(직선부)"/>
      <sheetName val="콘크리트측구연장"/>
      <sheetName val="진행 DATA (2)"/>
      <sheetName val="외화계약"/>
      <sheetName val="J直_x0004__x0005_"/>
      <sheetName val="ༀༀ̀ఀЀ"/>
      <sheetName val="유화"/>
      <sheetName val="PumpSpec"/>
      <sheetName val="토공2"/>
      <sheetName val="토공대비"/>
      <sheetName val="대우단가(풍산)"/>
      <sheetName val="교통惨У԰_x0000_"/>
      <sheetName val="6.¾㉀ᩴ蛀"/>
      <sheetName val="12_xd8b7_⭎ጀ鮂"/>
      <sheetName val="12좷⭘ጀ鮂"/>
      <sheetName val="[YES.XLS][YES.XLS]A__9701A_OU_9"/>
      <sheetName val="제수_x0000__x0000__x0005_"/>
      <sheetName val="[YES.XLS][YES.XLS]A__9701A_OU_8"/>
      <sheetName val="당초수문"/>
      <sheetName val="우수맨홀토공단위수량"/>
      <sheetName val="[YES.XLS][YES.XLS]A__9701A_O_10"/>
      <sheetName val="업무처리전"/>
      <sheetName val="CABdata"/>
      <sheetName val="배수공 내역서 적용수량"/>
      <sheetName val="한일양산"/>
      <sheetName val="단위?ὗ␀"/>
      <sheetName val="현장설က"/>
      <sheetName val="갑지(0"/>
      <sheetName val="갑지("/>
      <sheetName val="단ူ"/>
      <sheetName val="노원열병합  건축︀ᇕ԰"/>
      <sheetName val="노원열병합  건축ﻕᇕ԰"/>
      <sheetName val="노원열병합  건축렀䡟ԯ"/>
      <sheetName val="2000.11¿ù¼³餀㢘ԯ"/>
      <sheetName val="설치 일위대가(4԰"/>
      <sheetName val="노원열병합  건축렀こ렀䡟ԯ"/>
      <sheetName val="신공항A-9헾】_x0005_"/>
      <sheetName val="입출재고현⩿〚_x0005_"/>
      <sheetName val="2000,_x0010_"/>
      <sheetName val="2000,"/>
      <sheetName val="2000,徸⽝_x0005_"/>
      <sheetName val="9-1԰"/>
      <sheetName val="방음벽 기초_x0005_"/>
      <sheetName val="실ԯ"/>
      <sheetName val="실頀▀?"/>
      <sheetName val="관리"/>
      <sheetName val="관리Ç"/>
      <sheetName val="말뚝설계"/>
      <sheetName val="입력자료"/>
      <sheetName val="steam table"/>
      <sheetName val="BM"/>
      <sheetName val="별표집계"/>
      <sheetName val="05.18"/>
      <sheetName val="5.28"/>
      <sheetName val="FLANGE"/>
      <sheetName val="dwn"/>
      <sheetName val="PIPE(A)"/>
      <sheetName val="일"/>
      <sheetName val="공사비예산서"/>
      <sheetName val="09년실적"/>
      <sheetName val="중사"/>
      <sheetName val="##내역서##"/>
      <sheetName val="차단용량계산서"/>
      <sheetName val="5"/>
      <sheetName val="o현장경비"/>
      <sheetName val="OPG_x0005__x0000__x0000_"/>
      <sheetName val="일대-1"/>
      <sheetName val="중질쓰레기"/>
      <sheetName val="정의"/>
      <sheetName val="노무비(DB)"/>
      <sheetName val="수량산출(계측제어)"/>
      <sheetName val="rate"/>
      <sheetName val="손료기준-공사부구두문의"/>
      <sheetName val="펌프장수량䈀嵪ԯ_x0000_缀"/>
      <sheetName val="펌프장수량㔀቎԰_x0000_缀"/>
      <sheetName val="ꢭ፺"/>
      <sheetName val="S0"/>
      <sheetName val="각종양식"/>
      <sheetName val="공비대䠛"/>
      <sheetName val="공사비_내역_(가)"/>
      <sheetName val="사진대지"/>
      <sheetName val="1층"/>
      <sheetName val="코드일람표"/>
      <sheetName val="심의대상"/>
      <sheetName val="차선도색수량집계"/>
      <sheetName val="사전공헾"/>
      <sheetName val="사전공颙"/>
      <sheetName val="지선량"/>
      <sheetName val="당초토량산출서"/>
      <sheetName val="1~6 설계조건...."/>
      <sheetName val="3.1조명전열 설비공사"/>
      <sheetName val="3.3정보통신 설비공사"/>
      <sheetName val="3.4소방 설비공사"/>
      <sheetName val="방송일위대가"/>
      <sheetName val="일위대가집계표(사급)"/>
      <sheetName val="재료집_x0000_"/>
      <sheetName val="¿¹Á¤(3_x0000_"/>
      <sheetName val="¿¹Á¤(3洀"/>
      <sheetName val="운동장 (2)"/>
      <sheetName val="Price List"/>
      <sheetName val="ORIGN"/>
      <sheetName val="ASEM내역"/>
      <sheetName val="현장관리비_"/>
      <sheetName val="입출재고현황_(2)"/>
      <sheetName val="공사별_가중치_산출근거(토목)"/>
      <sheetName val="목동1절주_bh01"/>
      <sheetName val="표  지"/>
      <sheetName val="L형옹벽단위수량(35)"/>
      <sheetName val="L형옹벽단위수량(25)"/>
      <sheetName val="간접비계산"/>
      <sheetName val="수로교_xdc00_᎚␀᎛"/>
      <sheetName val="단가목԰"/>
      <sheetName val="단가목_xdc00_"/>
      <sheetName val="되메우기공사"/>
      <sheetName val="배수로굴착공사"/>
      <sheetName val="법면보호공사"/>
      <sheetName val="보강공사"/>
      <sheetName val="본관기초굴착공사"/>
      <sheetName val="본관조경공사"/>
      <sheetName val="부지정지공사"/>
      <sheetName val="765SY부지정지공사"/>
      <sheetName val="옥외매설물공사"/>
      <sheetName val="중량물도로"/>
      <sheetName val="취수로굴착공사"/>
      <sheetName val="효암천이설"/>
      <sheetName val="내역_FILE"/>
      <sheetName val="코드관리"/>
      <sheetName val="포장공사"/>
      <sheetName val="현장일반사항"/>
      <sheetName val="용집"/>
      <sheetName val="I.설계헾】"/>
      <sheetName val="변경비㧨-娐"/>
      <sheetName val="수자재단위당"/>
      <sheetName val="패널"/>
      <sheetName val="206 무장,정비 장비용량 산출"/>
      <sheetName val="EXPAN-1"/>
      <sheetName val="재료할증"/>
      <sheetName val="PIPE내역(FCN)"/>
      <sheetName val="STEAM"/>
      <sheetName val="AIR"/>
      <sheetName val="항목별사㦬⊄㰀"/>
      <sheetName val="선금정산내역"/>
      <sheetName val="울산자동제어"/>
      <sheetName val="가락화장을지"/>
      <sheetName val="대비표(토공1안)"/>
      <sheetName val="C4-CheckList"/>
      <sheetName val="STAND20"/>
      <sheetName val="M-103,6"/>
      <sheetName val="M-104"/>
      <sheetName val="Toilet 1F01"/>
      <sheetName val="Toilet 1F03"/>
      <sheetName val="배관"/>
      <sheetName val="Du toan"/>
      <sheetName val="Quantity"/>
      <sheetName val="Keothep"/>
      <sheetName val="Re-bar"/>
      <sheetName val="TEST1"/>
      <sheetName val="기계내역서"/>
      <sheetName val="집수정수량총집계"/>
      <sheetName val="배수장토목공사비"/>
      <sheetName val="조직"/>
      <sheetName val="사업분석"/>
      <sheetName val="물량산출근거 수정 최종검토"/>
      <sheetName val="배수관공"/>
      <sheetName val="¹°·㑈"/>
      <sheetName val="수량산출(비굴착)"/>
      <sheetName val="원영국도내역"/>
      <sheetName val="폐토수익화_"/>
      <sheetName val="국산화"/>
      <sheetName val="ARS"/>
      <sheetName val="도로구조공사비"/>
      <sheetName val="도로토공공사비"/>
      <sheetName val="여수토공사비"/>
      <sheetName val="(포장)BOQ-실적공사"/>
      <sheetName val="신천3호용수로"/>
      <sheetName val="철거단가"/>
      <sheetName val="토공(우물통,기타)_2"/>
      <sheetName val="1_범위2"/>
      <sheetName val="2_편성2"/>
      <sheetName val="6_GAS2"/>
      <sheetName val="노임단가(08_01)2"/>
      <sheetName val="기성공문_(2)2"/>
      <sheetName val="철콘기성청구서_(2)2"/>
      <sheetName val="공종별집계표(건축)_(2)2"/>
      <sheetName val="형틀공사기성_(2)2"/>
      <sheetName val="조적기성청구서__2"/>
      <sheetName val="공종별집계표(조적)_2"/>
      <sheetName val="미장기성청구서_2"/>
      <sheetName val="공종별집계표(미장_방수)2"/>
      <sheetName val="하도급각서_(2)2"/>
      <sheetName val="하도급계좌입금의뢰서_2"/>
      <sheetName val="1_범위"/>
      <sheetName val="2_편성"/>
      <sheetName val="6_GAS"/>
      <sheetName val="노임단가(08_01)"/>
      <sheetName val="기성공문_(2)"/>
      <sheetName val="철콘기성청구서_(2)"/>
      <sheetName val="공종별집계표(건축)_(2)"/>
      <sheetName val="형틀공사기성_(2)"/>
      <sheetName val="조적기성청구서__"/>
      <sheetName val="공종별집계표(조적)_"/>
      <sheetName val="미장기성청구서_"/>
      <sheetName val="공종별집계표(미장_방수)"/>
      <sheetName val="하도급각서_(2)"/>
      <sheetName val="하도급계좌입금의뢰서_"/>
      <sheetName val="토공(우물통,기타)_1"/>
      <sheetName val="1_범위1"/>
      <sheetName val="2_편성1"/>
      <sheetName val="6_GAS1"/>
      <sheetName val="노임단가(08_01)1"/>
      <sheetName val="기성공문_(2)1"/>
      <sheetName val="철콘기성청구서_(2)1"/>
      <sheetName val="공종별집계표(건축)_(2)1"/>
      <sheetName val="형틀공사기성_(2)1"/>
      <sheetName val="조적기성청구서__1"/>
      <sheetName val="공종별집계표(조적)_1"/>
      <sheetName val="미장기성청구서_1"/>
      <sheetName val="공종별집계표(미장_방수)1"/>
      <sheetName val="하도급각서_(2)1"/>
      <sheetName val="하도급계좌입금의뢰서_1"/>
      <sheetName val="관경별내역서"/>
      <sheetName val="을지로철거"/>
      <sheetName val="7.수량산출"/>
      <sheetName val="6.수량계산"/>
      <sheetName val="KSTAR-M"/>
      <sheetName val="마산월령동골조물량변경"/>
      <sheetName val="자금청구서 19년 3월 -응암2구역 롯데.xlsm"/>
      <sheetName val="간접총괄"/>
      <sheetName val="°ø±¸¼Õ·_x0000_"/>
      <sheetName val="__"/>
      <sheetName val="깨기"/>
      <sheetName val="음료실행"/>
      <sheetName val="실행단가철(ems코드적용)"/>
      <sheetName val="몰탈콘크리트"/>
      <sheetName val="철근집계"/>
      <sheetName val="재료-CODE"/>
      <sheetName val="9.2단가산출서"/>
      <sheetName val="손료"/>
      <sheetName val="삭제금지단가"/>
      <sheetName val="48신설단가"/>
      <sheetName val="Steam-Sys"/>
      <sheetName val="건축설비"/>
      <sheetName val="검토"/>
      <sheetName val="TOTAL인원"/>
      <sheetName val="LD退"/>
      <sheetName val="1SPA"/>
      <sheetName val="실蠀㑬턀"/>
      <sheetName val="1SPAð"/>
      <sheetName val="1SPAP"/>
      <sheetName val="실焀휦ԯ"/>
      <sheetName val="1SPA_x0005_"/>
      <sheetName val="탑( Ṱ氀"/>
      <sheetName val="1SPA8"/>
      <sheetName val="교통_x0005__x0000_"/>
      <sheetName val="교통닑⿃_x0005_"/>
      <sheetName val="교통닑⿣_x0005_"/>
      <sheetName val="교통淀6渌"/>
      <sheetName val="교통墨_x0015_닑"/>
      <sheetName val="IPS0823"/>
      <sheetName val="하도급선정의뢰桑〒_x0005__x0000__x0000__x0000_"/>
      <sheetName val="골조물량"/>
      <sheetName val="화재 탐지_x0005_"/>
      <sheetName val="설치 일위대가(46~԰"/>
      <sheetName val="임시급식ֿ"/>
      <sheetName val="견적을"/>
      <sheetName val="49-11g"/>
      <sheetName val="49-11H"/>
      <sheetName val="F_D SEC. PROP"/>
      <sheetName val="노임 단가"/>
      <sheetName val="측량요율"/>
      <sheetName val="4-2.전기관급자재(수배전반)내역서"/>
      <sheetName val="철집"/>
      <sheetName val="B1(반포1차)"/>
      <sheetName val="경영혁신본부"/>
      <sheetName val="R.C RAHMEN 해석"/>
      <sheetName val="본체 설 계"/>
      <sheetName val="9GNG_x0000__x0000_"/>
      <sheetName val="포_x0000__x0000_"/>
      <sheetName val="9GNG 䆇"/>
      <sheetName val="9GNGꀀ_xdb83_"/>
      <sheetName val="약Å_x0000_᠀"/>
      <sheetName val="9GNG_x0001__x0000_"/>
      <sheetName val="포頀⹘"/>
      <sheetName val="9GNG사"/>
      <sheetName val="9GNG迬"/>
      <sheetName val="약僅ძ杏"/>
      <sheetName val="9GNG肬埭"/>
      <sheetName val="9GNG悬㗫"/>
      <sheetName val="약退뫯佚"/>
      <sheetName val="9GNG났駪"/>
      <sheetName val="9GNGꀀ濫"/>
      <sheetName val="9GNG悬俬"/>
      <sheetName val="9GNGႬ㛭"/>
      <sheetName val="약⃅飫텷"/>
      <sheetName val="9GNG炬룯"/>
      <sheetName val="9GNG肬ᷮ"/>
      <sheetName val="9GNG࿟"/>
      <sheetName val="자재단가׃"/>
      <sheetName val="품셈1-17"/>
      <sheetName val="교통닑⿱_x0005_"/>
      <sheetName val="직공ꂲ"/>
      <sheetName val="금액浨+"/>
      <sheetName val="교통닑⼣_x0005_"/>
      <sheetName val="증감퀀䅰"/>
      <sheetName val="3"/>
      <sheetName val="남경"/>
      <sheetName val="관급자재대"/>
      <sheetName val="계정과목"/>
      <sheetName val="2000_11¿ù¼³餀㢘ԯ缀"/>
      <sheetName val="인건비_"/>
      <sheetName val="단양_00_아파트-세부내역"/>
      <sheetName val="Vari_by_Vendor"/>
      <sheetName val="산#2-1_(2)"/>
      <sheetName val="제3장_기술업무"/>
      <sheetName val="A_견적"/>
      <sheetName val="1_ÀüÂ÷¼±Á¶Á¤"/>
      <sheetName val="2_Á¶°¡¼±Á¶Á¤"/>
      <sheetName val="3_±ÞÀü¼±½Å¼³"/>
      <sheetName val="4_±ÞÀü¼±Ã¶°Å"/>
      <sheetName val="Oper_Amount"/>
      <sheetName val="자재_단가표"/>
      <sheetName val="내역서_"/>
      <sheetName val="INTRO.(X)"/>
      <sheetName val="crude.SLAB RE-bar"/>
      <sheetName val="직원투입계획"/>
      <sheetName val="N閞㋁"/>
      <sheetName val="공문(신)"/>
      <sheetName val="품목단가"/>
      <sheetName val="호남2"/>
      <sheetName val="보온 회사분"/>
      <sheetName val="기별"/>
      <sheetName val="#1환기구수량산출근거"/>
      <sheetName val="금리ﺙᇕ"/>
      <sheetName val="인계"/>
      <sheetName val="관䈀"/>
      <sheetName val="신청서"/>
      <sheetName val="금액내_x0005__x0000_"/>
      <sheetName val="22단"/>
      <sheetName val="49단"/>
      <sheetName val="22수"/>
      <sheetName val="Àåºñ´Ü°¡»êÃ8"/>
      <sheetName val="Àåºñ´Ü°¡»êÃ_x0005_"/>
      <sheetName val="B×a"/>
      <sheetName val="N︀軕"/>
      <sheetName val="96_x0005__x0000_ø"/>
      <sheetName val="역공종"/>
      <sheetName val="수량산출(2공구)"/>
      <sheetName val="수량산출 (3공구)"/>
      <sheetName val="고창터널(딈㩧0_x0000_"/>
      <sheetName val="고창터널(딈㩧0_x0000_㠀"/>
      <sheetName val="고창터널(딊㩧0_x0000_ꀀ"/>
      <sheetName val="고창터널(堌᬴怀䚴딊"/>
      <sheetName val="고창터널(堌᬴堀Ỷ딉"/>
      <sheetName val="MORTAR생산및타설(1;3)"/>
      <sheetName val="Tenants"/>
      <sheetName val="VA橂⼸_x0005_"/>
      <sheetName val="천마갑지"/>
      <sheetName val="ES조서출력하기"/>
      <sheetName val="9.2.3 각 실별 조도계산(3단계)"/>
      <sheetName val="변류기선정표"/>
      <sheetName val="MOF비율계산"/>
      <sheetName val="전기실접지계산예"/>
      <sheetName val="용도별접지선굵기"/>
      <sheetName val="세대부하"/>
      <sheetName val="MCCB선정(구)"/>
      <sheetName val="수용률(분양주택 단상)"/>
      <sheetName val="수용률"/>
      <sheetName val="부하설비용량추정"/>
      <sheetName val="동력부하산정예시"/>
      <sheetName val="동력부하"/>
      <sheetName val="차단기(내규)"/>
      <sheetName val="전동기용량스캔자료"/>
      <sheetName val="전동기용량380V(구)"/>
      <sheetName val="전동기용량220V380V(구)내규"/>
      <sheetName val="전동기용량220V(구)세로"/>
      <sheetName val="전동기용량220V(구)가로"/>
      <sheetName val="허용전류(CV,FR8)LADDER"/>
      <sheetName val="허용전류(CV,FR8)PUNCHED"/>
      <sheetName val="집합감소계수(일반)"/>
      <sheetName val="허용전류(HIV)-A1"/>
      <sheetName val="허용전류(HIV)-B1"/>
      <sheetName val="허용전류(가설)"/>
      <sheetName val="케이블허용전류(내선)"/>
      <sheetName val="다산허용전류"/>
      <sheetName val="동력분전반부하계산"/>
      <sheetName val="허용전류CV(구)"/>
      <sheetName val="허용전류FR-8(구)"/>
      <sheetName val="발전기연결부하"/>
      <sheetName val="BD전압강하"/>
      <sheetName val="쓰레기장비"/>
      <sheetName val="설비불평형률"/>
      <sheetName val="주차관제부하"/>
      <sheetName val="타설계실기준"/>
      <sheetName val="고압등기구시동전류"/>
      <sheetName val="가정용전기기기"/>
      <sheetName val="분당ELEV"/>
      <sheetName val="간선계산서"/>
      <sheetName val="임시동력간선계산서(약식)"/>
      <sheetName val="임시동력간선계산서양식"/>
      <sheetName val="저압반트레이계산(STN)"/>
      <sheetName val="저압반트레이계산(STN)(2)"/>
      <sheetName val="약전트레이(STN)mm2"/>
      <sheetName val="약전트레이(STN)mm"/>
      <sheetName val="DATA(HIV)"/>
      <sheetName val="DATA(GV)"/>
      <sheetName val="DATA(CV,FR-8)"/>
      <sheetName val="DATA(FR-3)"/>
      <sheetName val="DATA(CVV)"/>
      <sheetName val="MCC-DATA"/>
      <sheetName val="동원인钘C떰"/>
      <sheetName val="아파ᵷħ⪄"/>
      <sheetName val="도봉2지구"/>
      <sheetName val="규격"/>
      <sheetName val="수종"/>
      <sheetName val="Parts"/>
      <sheetName val="Menu A"/>
      <sheetName val="맨홀공 수량집계표"/>
      <sheetName val="신호등일위대가"/>
      <sheetName val="구분"/>
      <sheetName val="정보(MCC)"/>
      <sheetName val="BQ List"/>
      <sheetName val="2007일_x0000__x0000_"/>
      <sheetName val="1.산출근거"/>
      <sheetName val="판매46"/>
      <sheetName val="상수도토공_x0005__x0000_"/>
      <sheetName val="설직재0_x0000_"/>
      <sheetName val="설직재餀㒘"/>
      <sheetName val="설정"/>
      <sheetName val="VA_x0000__x0000__x0005_"/>
      <sheetName val="평당자료"/>
      <sheetName val="예산조서-총ԯ"/>
      <sheetName val="예산조서-총頀"/>
      <sheetName val="특수조명기구 단가조사서"/>
      <sheetName val="5.모델링"/>
      <sheetName val="¿ø°¡"/>
      <sheetName val="청주-교대(A1)"/>
      <sheetName val="LOADS"/>
      <sheetName val="계측기"/>
      <sheetName val="OVERALL CURVE"/>
      <sheetName val="Set"/>
      <sheetName val="견적대비(1차) (2)"/>
      <sheetName val="내역서적용수량집계표(가로)"/>
      <sheetName val="1._x0018_변԰_x0000__x0000_"/>
      <sheetName val="1._x0018_변ԯ_x0000_缀"/>
      <sheetName val="DEVI."/>
      <sheetName val="U.C."/>
      <sheetName val="현장식당(1)"/>
      <sheetName val="우석문틀"/>
      <sheetName val="제일"/>
      <sheetName val="수지예산"/>
      <sheetName val="conclusion"/>
      <sheetName val="comparables"/>
      <sheetName val="Deduction"/>
      <sheetName val="other"/>
      <sheetName val="123"/>
      <sheetName val="공사비내역 p1"/>
      <sheetName val="일위대가표(DEEP)"/>
      <sheetName val="변경사항"/>
      <sheetName val="통합내역서(소방기계)"/>
      <sheetName val="통합내역서(소방전기)"/>
      <sheetName val="1.내역서(펌프실 소화전)"/>
      <sheetName val="1.산출서"/>
      <sheetName val="1.관련근거"/>
      <sheetName val="1.관련도면"/>
      <sheetName val="2.내역서(연결송수구,대피공간 보온)"/>
      <sheetName val="2.산출서"/>
      <sheetName val="2.관련근거"/>
      <sheetName val="2.관련도면"/>
      <sheetName val="3.내역서(주민공동시설SP)"/>
      <sheetName val="3.산출서"/>
      <sheetName val="3.관련근거"/>
      <sheetName val="3.관련도면"/>
      <sheetName val="4.내역서(동파방지열선추가)"/>
      <sheetName val="4.산출서"/>
      <sheetName val="4.관련근거"/>
      <sheetName val="4.관련도면"/>
      <sheetName val="5.내역서(세대금속후렉시블 정산, 비상방송 스위치 추가)"/>
      <sheetName val="5.산출서"/>
      <sheetName val="5.관련근거"/>
      <sheetName val="1.방송내역서(감압변추가)"/>
      <sheetName val="1.방송산출서"/>
      <sheetName val="1.방송관련근거"/>
      <sheetName val="1.방송관련도면"/>
      <sheetName val="2.방송내역서(소화전정산)"/>
      <sheetName val="2.방송산출서"/>
      <sheetName val="2.방송관련도면"/>
      <sheetName val="3.방송내역서(SP추가)"/>
      <sheetName val="3.방송산출서"/>
      <sheetName val="3.방송관련근거"/>
      <sheetName val="3.방송관련도면"/>
      <sheetName val="4.방송내역서(청정가스)"/>
      <sheetName val="4.방송산출서"/>
      <sheetName val="4.방송관련근거"/>
      <sheetName val="4.방송관련도면"/>
      <sheetName val="5.방송내역서(자탐추가)"/>
      <sheetName val="5.방송산출서"/>
      <sheetName val="5.방송관련근거"/>
      <sheetName val="5.방송관련도면"/>
      <sheetName val="6.방송내역서(방송추가)"/>
      <sheetName val="6.방송산출서"/>
      <sheetName val="6.방송관련도면"/>
      <sheetName val="1.판매내역서(방송AMP추가)"/>
      <sheetName val="1.판매산출서"/>
      <sheetName val="1.판매관련도면"/>
      <sheetName val="신규단가검토(기계)"/>
      <sheetName val="근거자료(1)"/>
      <sheetName val="신규단가검토(전기)"/>
      <sheetName val="근거자료(2)"/>
      <sheetName val="시공사진"/>
      <sheetName val="시공사진 (2)"/>
      <sheetName val="검토자료(1)"/>
      <sheetName val="X-내역서(기판매)"/>
      <sheetName val="X-내역서(기방송)"/>
      <sheetName val="X-내역서(전방송)"/>
      <sheetName val="X-내역서(전판매)"/>
      <sheetName val="X-산출서(전방송)"/>
      <sheetName val="X-산출서(기방송)"/>
      <sheetName val="X-산출서(전주거)"/>
      <sheetName val="X-산출서"/>
      <sheetName val="X-산출서(전판매)"/>
      <sheetName val="010101"/>
      <sheetName val="Reference"/>
      <sheetName val="cost9702"/>
      <sheetName val="수주추정"/>
      <sheetName val="대전21토목내역서"/>
      <sheetName val="TNC(1안)"/>
      <sheetName val="J直_x0000__x0000_"/>
      <sheetName val="물량 산출 통신 맨홀"/>
      <sheetName val="PVC 판"/>
      <sheetName val="MATRLDATA"/>
      <sheetName val="Corrib Haz"/>
      <sheetName val="2.1 전선굵기"/>
      <sheetName val="건설산출"/>
      <sheetName val="준공내역서(을)"/>
      <sheetName val="결과"/>
      <sheetName val="물량산출"/>
      <sheetName val="8. 안_x0010_"/>
      <sheetName val="설계塸"/>
      <sheetName val="수목데이타"/>
      <sheetName val="단가순번"/>
      <sheetName val="Equipment"/>
      <sheetName val="6.OUTPUT"/>
      <sheetName val="CWP"/>
      <sheetName val="BEQ내역"/>
      <sheetName val="이음개소"/>
      <sheetName val="교통표지"/>
      <sheetName val="포Ԁ_x0000_"/>
      <sheetName val="ÁÖÇ_x0005_"/>
      <sheetName val="대창(함평쑥兣0_x0000_"/>
      <sheetName val="적용대가"/>
      <sheetName val="DAN"/>
      <sheetName val="일별 투입 현황(형틀,철근)"/>
      <sheetName val="ÃÑÁý°ø_x0000_Ԁ"/>
      <sheetName val="암거 제원표-1단계"/>
      <sheetName val="PROJECT BRIEF(EX.NEW)"/>
      <sheetName val="검사조怀"/>
      <sheetName val="검사조ԯ"/>
      <sheetName val="검사조砀"/>
      <sheetName val="검사조⠀"/>
      <sheetName val="검사조瀀"/>
      <sheetName val="총괄BOQ"/>
      <sheetName val="접지뀀Ῥ"/>
      <sheetName val="°¡·Îµî耀퓬縺"/>
      <sheetName val="°¡·Îµî⸀朋ԯ_x0000_缀_x0000_"/>
      <sheetName val="4.고용보험"/>
      <sheetName val="공제내역"/>
      <sheetName val="Á¤»ê¹°·®Å_x0000_"/>
      <sheetName val="[YES.XLS][YES.XLS]A__9701A_O_15"/>
      <sheetName val="가ׇ_x0000_缀"/>
      <sheetName val="가頀㒅_xdc00_"/>
      <sheetName val="가堀ᮀ鰀"/>
      <sheetName val="가㠀≾簀"/>
      <sheetName val="가︀㿕ԯ"/>
      <sheetName val="가ﻇ㿕ԯ"/>
      <sheetName val="가ﻇ峕ԯ"/>
      <sheetName val="가죇㙿ఀ"/>
      <sheetName val="가䆃Ⰰ"/>
      <sheetName val="가䠀㊀︀"/>
      <sheetName val="가꜀삵ԯ"/>
      <sheetName val="목공(안채)"/>
      <sheetName val="[YES.XLS][YES.XLS]A__9701A_O_11"/>
      <sheetName val="[YES.XLS][YES.XLS]A__9701A_O_12"/>
      <sheetName val="[YES.XLS][YES.XLS]A__9701A_O_13"/>
      <sheetName val="[YES.XLS][YES.XLS]A__9701A_O_14"/>
      <sheetName val="[YES.XLS][YES.XLS]A__9701A_O_22"/>
      <sheetName val="[YES.XLS][YES.XLS]A__9701A_O_20"/>
      <sheetName val="[YES.XLS][YES.XLS]A__9701A_O_16"/>
      <sheetName val="[YES.XLS][YES.XLS]A__9701A_O_17"/>
      <sheetName val="[YES.XLS][YES.XLS]A__9701A_O_18"/>
      <sheetName val="[YES.XLS][YES.XLS]A__9701A_O_19"/>
      <sheetName val="[YES.XLS][YES.XLS]A__9701A_O_23"/>
      <sheetName val="금액결醐"/>
      <sheetName val="12년06월28일 패케이지반및분전반정산서"/>
      <sheetName val="Book1"/>
      <sheetName val="98발주"/>
      <sheetName val="공무2과"/>
      <sheetName val="물"/>
      <sheetName val="직공悲"/>
      <sheetName val="기본⦆԰_x0000_"/>
      <sheetName val="LD쀀"/>
      <sheetName val="제노임"/>
      <sheetName val="&lt;--"/>
      <sheetName val="[YES.XLS][YES.XLS]A__9701A_O_21"/>
      <sheetName val="[YES.XLS][YES.XLS]A__9701A_O_24"/>
      <sheetName val="2004상반기"/>
      <sheetName val="조정율"/>
      <sheetName val="관정비교"/>
      <sheetName val="Piping Cost"/>
      <sheetName val="(4-2)열관류값-2"/>
      <sheetName val="산정기준"/>
      <sheetName val="재료집계표"/>
      <sheetName val="FWBS7000,8000"/>
      <sheetName val="ANALYSER"/>
      <sheetName val="ring wall thickness"/>
      <sheetName val="공정표(전체)"/>
      <sheetName val="평균물량산출서"/>
      <sheetName val="전신환매도洸"/>
      <sheetName val="전신환매도永"/>
      <sheetName val="전신환매도欸"/>
      <sheetName val="960318-1"/>
      <sheetName val="sum"/>
      <sheetName val="부분별수량산출(조합기초)"/>
      <sheetName val="Nက_x0000_"/>
      <sheetName val="³ëÀ_x001f_"/>
      <sheetName val="산출-설비"/>
      <sheetName val="Ⅱ1-0타"/>
      <sheetName val="POOM_MOTO2"/>
      <sheetName val="1차증가원가怀፵"/>
      <sheetName val="역T형교대栄⿇_x0000__x0000_庨_x0000_"/>
      <sheetName val="역T형교대栄⿇_x0000__x0000__x0000_"/>
      <sheetName val="교량현황"/>
      <sheetName val="ࠀ᎚"/>
      <sheetName val="점검_x0000__x0000_"/>
      <sheetName val="재료비내역서"/>
      <sheetName val="분야별 집계표"/>
      <sheetName val="인테리어"/>
      <sheetName val="원가계산서(인테리어)"/>
      <sheetName val="공종별집계표(인테리어)"/>
      <sheetName val="공종별내역서(인테리어)"/>
      <sheetName val="원가계산서(기계설비)"/>
      <sheetName val="공종별집계표(기계설비)"/>
      <sheetName val="공종별내역서(기계설비)"/>
      <sheetName val="원가(전기)"/>
      <sheetName val="총괄표(전기)"/>
      <sheetName val="통신"/>
      <sheetName val="원가(통신)"/>
      <sheetName val="총괄표(통신)"/>
      <sheetName val="내역서(통신)"/>
      <sheetName val="소방설비"/>
      <sheetName val="원가계산서(소방설비)"/>
      <sheetName val="공종별집계표(소방설비)"/>
      <sheetName val="공종별내역서(소방설비)"/>
      <sheetName val="소방전기"/>
      <sheetName val="원가(소방전기)"/>
      <sheetName val="총괄표(소방전기)"/>
      <sheetName val="내역서(소방전기)"/>
      <sheetName val="중기단가목록"/>
      <sheetName val="중기단가산출서"/>
      <sheetName val=" 공사설정 "/>
      <sheetName val="ÃÑÁý°è-룓"/>
      <sheetName val="PI壆の"/>
      <sheetName val="수리결과"/>
      <sheetName val="외주비"/>
      <sheetName val="4.포장집계"/>
      <sheetName val="견적집계표"/>
      <sheetName val="자재co"/>
      <sheetName val="가정급수관"/>
      <sheetName val="간접재료비산출표-27-30"/>
      <sheetName val="2006기계䈌ᅪ԰_x0000_缀"/>
      <sheetName val="RM목표&amp;실적"/>
      <sheetName val="경율산정.XLS"/>
      <sheetName val="예산조서"/>
      <sheetName val="설계명세서 (장비)"/>
      <sheetName val="설비2차"/>
      <sheetName val="버스운행안姠"/>
      <sheetName val="버스운행안夸"/>
      <sheetName val="버스운행안哈"/>
      <sheetName val="버스운행안_x0005_"/>
      <sheetName val="Á¤»ê¼¼ºÎ¹°·®1Â÷º헾⾌_x0005__x0000_"/>
      <sheetName val="정류기"/>
      <sheetName val="공사설명서"/>
      <sheetName val="공사계획서"/>
      <sheetName val="2공구하도䴃ᝎ䀁踢"/>
      <sheetName val="2공구하도԰_x0000__x0000__x0000_"/>
      <sheetName val="2공구하도_x0000__x0000_砀㞃"/>
      <sheetName val="2공구하도Ⰰ뱆_x0001_冧"/>
      <sheetName val="exec"/>
      <sheetName val="견적서갑지연속"/>
      <sheetName val="강재 수량"/>
      <sheetName val="6-4.1일위대가목록"/>
      <sheetName val="49단_x0005_"/>
      <sheetName val="49단煀"/>
      <sheetName val="J__LOTUS_9605P_BB_C_BD_OUT_YE_2"/>
      <sheetName val="토공A1"/>
      <sheetName val="방송(체육관)"/>
      <sheetName val="ÀÔ낼㝗ﰀ㝗"/>
      <sheetName val="10.Ã¶丵⾥_x0005__x0000__x0000_"/>
      <sheetName val="ÀÔԀ_x0000_缀_x0000_"/>
      <sheetName val="Á¶µµ°è»ê¼­ (헾⼵_x0005__x0000_"/>
      <sheetName val="10.Ã¶堨û丵⽏_x0005__x0000_"/>
      <sheetName val="Á¶µµ°è»ê¼­ (堨û丵⽏_x0005_"/>
      <sheetName val="10_Ã¶丵⾥"/>
      <sheetName val="10_Ã¶堨û丵⽏"/>
      <sheetName val="Á¶µµ°è»ê¼­_(堨û丵⽏"/>
      <sheetName val="Á¶µµ°è»ê¼­_(헾⼵"/>
      <sheetName val="빙100장비사양"/>
      <sheetName val="수습"/>
      <sheetName val="견적2001(1분기)"/>
      <sheetName val="접지耀⧞"/>
      <sheetName val="접지_x0000__x0000_"/>
      <sheetName val="접지쀀ᗡ"/>
      <sheetName val="CA_x0000__x0000_"/>
      <sheetName val="³²¾ç½ÃÀÛµ¿ÀÚ105³ë65_x0000__x0000_Ԁ_x0000__x0000_贈_x0002__x0000__x0000__x0000_"/>
      <sheetName val="위치�ᢘ"/>
      <sheetName val="수량산출(1)"/>
      <sheetName val="산출금액내역"/>
      <sheetName val="수량산출(본전화)"/>
      <sheetName val="신설개소별 총집계표(동해-배전)"/>
      <sheetName val="안평역사 총집계"/>
      <sheetName val="48신설일위대가"/>
      <sheetName val="철거일위대가"/>
      <sheetName val="수량집계 (2)"/>
      <sheetName val="대가"/>
      <sheetName val="구조물철거집계 "/>
      <sheetName val="토건"/>
      <sheetName val="재무가정"/>
      <sheetName val="잡비"/>
      <sheetName val="변경비"/>
      <sheetName val="»êÃ렀䡟ԯ"/>
      <sheetName val="»êÃ︀ᇕ԰"/>
      <sheetName val="[YES.XLS]4/"/>
      <sheetName val="4က"/>
      <sheetName val="4/"/>
      <sheetName val="기က"/>
      <sheetName val="2.노무비명세서頀塔攀๦0"/>
      <sheetName val="2.노무비명세서Ç"/>
      <sheetName val="8. 안"/>
      <sheetName val="JUCK֕"/>
      <sheetName val="´_x0005_"/>
      <sheetName val="ÀÏÀ§´ë헾】_x0005_"/>
      <sheetName val="[YES.XLS][YES.XLS]4/"/>
      <sheetName val="건0"/>
      <sheetName val="금0"/>
      <sheetName val="[YES.XLS][YES.XLS][YES.XLS]4/"/>
      <sheetName val="변경비_x0005_"/>
      <sheetName val="하도급선정의뢰_x0005_"/>
      <sheetName val="하도급선정의뢰煘_x0013_橂⿜_x0005_"/>
      <sheetName val="하도급선정의뢰聸_x0013_헾⾧_x0005_"/>
      <sheetName val="하도급선정의뢰颙〒_x0005_"/>
      <sheetName val="하도급선정의뢰"/>
      <sheetName val="하도급선정의뢰_x0010_"/>
      <sheetName val="단가_x0005_"/>
      <sheetName val="8. _x0005_"/>
      <sheetName val="REACTION芨.헾⿁_x0005_"/>
      <sheetName val="³²¾ç½ÃÀÛµ¿ÀÚ105³ë65±"/>
      <sheetName val="2.노무비명세서(수직보_x0005_"/>
      <sheetName val="48전력선_x0002_"/>
      <sheetName val="펌프장수량ԯ"/>
      <sheetName val="9-1차_x0005_"/>
      <sheetName val="하도급선정의뢰唈_x001f_ᛅ⾠_x0005_"/>
      <sheetName val="하도급선정의뢰ᛅ⼝_x0005_"/>
      <sheetName val="공사별 가중치0"/>
      <sheetName val="예산내역서(총괄)"/>
      <sheetName val="공제대산출"/>
      <sheetName val="1000 DB구축 부표"/>
      <sheetName val="일위대가(4층원격)"/>
      <sheetName val="PILE"/>
      <sheetName val="목록표"/>
      <sheetName val="전체공사"/>
      <sheetName val="pile bearing capa &amp; arrenge"/>
      <sheetName val="°ü±Þ³怀厾ꊍ_x0000__xda00_"/>
      <sheetName val="목공사품의서"/>
      <sheetName val="esc(건축)"/>
      <sheetName val="옥룡잡비"/>
      <sheetName val="AILC00þ"/>
      <sheetName val="º¯°æ»çÀX"/>
      <sheetName val="일위대가목_x0000_"/>
      <sheetName val="일위대가목堀"/>
      <sheetName val="견적계산"/>
      <sheetName val="건설손익"/>
      <sheetName val="계장 품셈표"/>
      <sheetName val="도급처리스트"/>
      <sheetName val="노임조서"/>
      <sheetName val="직접경비호표"/>
      <sheetName val="Propo萘Ä헾"/>
      <sheetName val="Propo砨Ä硬"/>
      <sheetName val="98'자재"/>
      <sheetName val="출력표"/>
      <sheetName val="미장"/>
      <sheetName val="2017 예정공정표 11월"/>
      <sheetName val="산거각호표"/>
      <sheetName val="원가계산서(총괄)"/>
      <sheetName val="원가계산서(전기)"/>
      <sheetName val="원가계산서(소방)"/>
      <sheetName val="공종별집계표(총괄)"/>
      <sheetName val="원가계산서(공종별)"/>
      <sheetName val="원가계산서(공종별-전기,소방 분리)"/>
      <sheetName val="공종별집계표(전기)"/>
      <sheetName val="공종별집계표(소방)"/>
      <sheetName val="노임근거"/>
      <sheetName val="목록별산출서"/>
      <sheetName val="TRAY집계 (2)"/>
      <sheetName val="TRAY-근거 (2)"/>
      <sheetName val="제트팬집계표"/>
      <sheetName val="제트팬"/>
      <sheetName val="터널조명집계"/>
      <sheetName val="전등근거"/>
      <sheetName val="케이블(함양)"/>
      <sheetName val="케이블(울산)"/>
      <sheetName val="등기구"/>
      <sheetName val="접속재"/>
      <sheetName val="사갱조명집계"/>
      <sheetName val="전등근거 (2)"/>
      <sheetName val="케이블(함양) (2)"/>
      <sheetName val="등기구 (2)"/>
      <sheetName val="접속재 (2)"/>
      <sheetName val="4-1.비상경보설비공사 집계표"/>
      <sheetName val="4-2.비상경보설비공사"/>
      <sheetName val="5-1.비상콘센트설비공사 집계표"/>
      <sheetName val="5-2.비상콘센트설비공사"/>
      <sheetName val="6-1.표지등설비공사 집계표"/>
      <sheetName val="6-2.표지등설비공사"/>
      <sheetName val="7-1.시선유도등설비공사 집계표"/>
      <sheetName val="7-2.시선유도등설비공사"/>
      <sheetName val="산출집계 (2)"/>
      <sheetName val="목록별산출서 (2)"/>
      <sheetName val="옥외공동구 산출집계"/>
      <sheetName val="옥외공동구 산출서"/>
      <sheetName val="관리동 산출집계"/>
      <sheetName val="관리동 산출서"/>
      <sheetName val="환기소2 산출집계"/>
      <sheetName val="환기소2 산출서"/>
      <sheetName val="한전공사비"/>
      <sheetName val="구조물견적서"/>
      <sheetName val="6È£㥝〒"/>
      <sheetName val="4.말뚝설계"/>
      <sheetName val="전도품의"/>
      <sheetName val="_____________DATABANK_2000____2"/>
      <sheetName val="______C________DATABANK_2000__2"/>
      <sheetName val="___________________7__________2"/>
      <sheetName val="관급단가"/>
      <sheetName val="신규일위대가"/>
      <sheetName val="출阀."/>
      <sheetName val="출_x0005__x0000_"/>
      <sheetName val="출閠_x0013_"/>
      <sheetName val="출㥝《"/>
      <sheetName val="출哸_x0015_"/>
      <sheetName val="출颙⽈"/>
      <sheetName val="출鄀)"/>
      <sheetName val="출颙⿐"/>
      <sheetName val="출鄐_x001b_"/>
      <sheetName val="출颙⿤"/>
      <sheetName val="출颙⽽"/>
      <sheetName val="출合_x001f_"/>
      <sheetName val="출ᶬ⿚"/>
      <sheetName val="출_x0000__x0000_"/>
      <sheetName val="출厐+"/>
      <sheetName val="BCulSch"/>
      <sheetName val="출吐_x0018_"/>
      <sheetName val="일반수_x0000__x0000_ᯐ"/>
      <sheetName val="전등"/>
      <sheetName val="인Ó_x0000_Ԁ"/>
      <sheetName val="DS-최종"/>
      <sheetName val="예산조서-신_x0000__x0000__x0005_"/>
      <sheetName val="특2호하천산근"/>
      <sheetName val="특2호부관하천산근"/>
      <sheetName val="N¬_x0000_"/>
      <sheetName val="건물현황"/>
      <sheetName val="비용적자료"/>
      <sheetName val="부재리스트"/>
      <sheetName val="신호등"/>
      <sheetName val="미관등"/>
      <sheetName val="위치蠀ﵱ"/>
      <sheetName val="위치︀盕"/>
      <sheetName val="입헾⿵"/>
      <sheetName val="입鴸Ĕ"/>
      <sheetName val="입헾⽈"/>
      <sheetName val="입鞨d"/>
      <sheetName val="입헾⾐"/>
      <sheetName val="위치恅"/>
      <sheetName val="위치䢳恬"/>
      <sheetName val="위치餀ẘ"/>
      <sheetName val="위치_xd800_챉"/>
      <sheetName val="입적"/>
      <sheetName val="부하飝챊欀犺"/>
      <sheetName val="부하欀犺ԯ_x0000_"/>
      <sheetName val="내역서 (ﺬ諕"/>
      <sheetName val="¹°·_x0000_"/>
      <sheetName val="일반수량산출"/>
      <sheetName val="LH3 동양시스템"/>
      <sheetName val="차단기 BACK DATA"/>
      <sheetName val="A공구"/>
      <sheetName val="RH-BEAM"/>
      <sheetName val="BI_x0000__x0000_Ԁ_x0000_"/>
      <sheetName val="BI_x0000_Ԁ_x0000_"/>
      <sheetName val="장비계산"/>
      <sheetName val="단위ה_x0000_"/>
      <sheetName val="97"/>
      <sheetName val="L1"/>
      <sheetName val="기별수량산출서"/>
      <sheetName val="제-벰ŕ"/>
      <sheetName val="제-ᩈۈ"/>
      <sheetName val="제-䰈ࣿ"/>
      <sheetName val="제-稐ࣞ"/>
      <sheetName val="master"/>
      <sheetName val="fs"/>
      <sheetName val="Identity"/>
      <sheetName val="Price Level"/>
      <sheetName val="Location"/>
      <sheetName val="Comment"/>
      <sheetName val="Physical"/>
      <sheetName val="지급보증금74"/>
      <sheetName val="토목내역 (2)"/>
      <sheetName val="3지구단위"/>
      <sheetName val="자재집계표"/>
      <sheetName val="총투입계"/>
      <sheetName val="약Å"/>
      <sheetName val="교통_x0005_"/>
      <sheetName val="철거산"/>
      <sheetName val="Data Vol"/>
      <sheetName val="1SPAè"/>
      <sheetName val="9GNG¬_x0000_"/>
      <sheetName val="약廛袘"/>
      <sheetName val="9GNG肬쿟"/>
      <sheetName val="관급_File"/>
      <sheetName val="DB@Acess"/>
      <sheetName val="FC-101"/>
      <sheetName val="하수급견적대韨"/>
      <sheetName val="갑지(_x0000__x0000_Ԁ"/>
      <sheetName val="목동1절주.bh0"/>
      <sheetName val="◀암거수리계산조서"/>
      <sheetName val="금액결헾"/>
      <sheetName val="총괄수량집계"/>
      <sheetName val="4-7.중앙전기실(노임단가)"/>
      <sheetName val="광양 3기 유입수"/>
      <sheetName val="산근1,2"/>
      <sheetName val="토적"/>
      <sheetName val="Summar_x0000__x0000_ⵘ"/>
      <sheetName val="도급b_balju"/>
      <sheetName val="급수"/>
      <sheetName val="공량산출근거서"/>
      <sheetName val="°¡¿ÁÁ¶¸í³»⽄ʓ㪀ᘖ"/>
      <sheetName val="°¡¿ÁÁ¶¸í³»_x0000__x0000__x0005__x0000_"/>
      <sheetName val="자재구매"/>
      <sheetName val="8. 안扬U员"/>
      <sheetName val="?"/>
      <sheetName val="방음벽기초(H?ᰀㆃ"/>
      <sheetName val="단가 산출서(산근#1~#102)"/>
      <sheetName val="배점표"/>
      <sheetName val="물량표S"/>
      <sheetName val="REACTION(USE평시_x0000_"/>
      <sheetName val="[YES.XLS][YES.XLS]A__9701A_O_25"/>
      <sheetName val="Discount Group"/>
      <sheetName val="Summary S铁㨱砂꺃㠒"/>
      <sheetName val="수량집ૐǨ"/>
      <sheetName val="수량집밽z"/>
      <sheetName val="[YES.XLS][YES.XLS]A__9701A_O_26"/>
      <sheetName val="검사조堀"/>
      <sheetName val="철근집계표"/>
      <sheetName val="여주,이천(명세)"/>
      <sheetName val="5.À_xdcc0_脹¿"/>
      <sheetName val="5.À_x0000__x0000__x0005_"/>
      <sheetName val="5.À贠脹¿"/>
      <sheetName val="검사조_xd800_"/>
      <sheetName val="원남"/>
      <sheetName val="원가계산(조,투,실)"/>
      <sheetName val="조사가추정"/>
      <sheetName val="업체"/>
      <sheetName val="대비집계장(견적)"/>
      <sheetName val="설계집계장"/>
      <sheetName val="♣총괄내역서♣"/>
      <sheetName val="실행하도사항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원남울진낙찰내역(99.4.13 부산청)"/>
      <sheetName val="현장별"/>
      <sheetName val="CAP"/>
      <sheetName val="Var."/>
      <sheetName val="정리"/>
      <sheetName val="R"/>
      <sheetName val="dV&amp;Cl"/>
      <sheetName val="Index "/>
      <sheetName val="F-Overhead"/>
      <sheetName val="Tot Direct Sum"/>
      <sheetName val="Direct Sum-R"/>
      <sheetName val="Direct Sum-N"/>
      <sheetName val="Cost bd-&quot;B&quot;"/>
      <sheetName val="Fuel Expense"/>
      <sheetName val="00-R-0038"/>
      <sheetName val="Á¤»ê¼¼ºÎ¹°·®1Â÷_x0005__x0000__x0000__x0000__x0000_"/>
      <sheetName val="일위대가집계"/>
      <sheetName val="[YES.XLS][YES.XLS]A__9701A_O_27"/>
      <sheetName val="[YES.XLS][YES.XLS]A__9701A_O_28"/>
      <sheetName val="6PILE _x0000__x0000_⩈_x0000__x0000_"/>
      <sheetName val="설명서_"/>
      <sheetName val="IMPEADENCE_MAP_취수장"/>
      <sheetName val="형식별_개략공사비"/>
      <sheetName val="design_load"/>
      <sheetName val="1.건축마감"/>
      <sheetName val="철골산출서"/>
      <sheetName val="__192_168_0_210_LOTUS_9605P_B_2"/>
      <sheetName val="근로자자료입력"/>
      <sheetName val="04030801"/>
      <sheetName val="3F"/>
      <sheetName val="통계연보"/>
      <sheetName val="J__LOTUS_9605P_BB_C_BD_OUT_YE_3"/>
      <sheetName val="[YES.XLS][YES.XLS]X__9701A_OU_2"/>
      <sheetName val="단위중기"/>
      <sheetName val="부안변전"/>
      <sheetName val="외"/>
      <sheetName val="N᠀旸"/>
      <sheetName val="노무산_x0000__x0000_"/>
      <sheetName val="BOM"/>
      <sheetName val="조도계산"/>
      <sheetName val="업무분장"/>
      <sheetName val="내역서(건축)"/>
      <sheetName val="1.관로"/>
      <sheetName val="ÃÑ³_x0000__x0000_Ԁ_x0000_䀀"/>
      <sheetName val="ÃÑ³_x0000__x0000_Ԁ_x0000__x0000_"/>
      <sheetName val="토량산출쀀"/>
      <sheetName val="토량산출䀀"/>
      <sheetName val="±◨̭벬"/>
      <sheetName val="FOB발"/>
      <sheetName val="말고개터넑조명전압강하"/>
      <sheetName val="General DaS_x0000_"/>
      <sheetName val="하도급선정의뢰وᨢ셈ˎꚈÝ衐"/>
      <sheetName val="위치?"/>
      <sheetName val="수로교?᎚␀᎛"/>
      <sheetName val="단가목?"/>
      <sheetName val="9GNGꀀ"/>
      <sheetName val="실退艬?"/>
      <sheetName val="실頀몁?"/>
      <sheetName val="단?ἀ"/>
      <sheetName val="12?ጀ鮂"/>
      <sheetName val="역T형교대栄⿇"/>
      <sheetName val="펌프장수량䈀嵪ԯ"/>
      <sheetName val="펌프장수량㔀቎԰"/>
      <sheetName val="96_x0005_"/>
      <sheetName val="고창터널(딈㩧0"/>
      <sheetName val="고창터널(딊㩧0"/>
      <sheetName val="의჉"/>
      <sheetName val="Á¤»ê¼¼ºÎ¹°·®1Â÷º헾⾌_x0005_"/>
      <sheetName val="ÃÑÁý°ø"/>
      <sheetName val="상수도토공_x0005_"/>
      <sheetName val="VA"/>
      <sheetName val="반송"/>
      <sheetName val="공사원가계산蚘_x0013_"/>
      <sheetName val="도급예정1ီ_x0000_䀀"/>
      <sheetName val="도급예정1犢呄/"/>
      <sheetName val="도급예정1犢/"/>
      <sheetName val="도급예정1Ⴂ_x0000_䀀"/>
      <sheetName val="도급예정1ﻰᇕ԰"/>
      <sheetName val="도급예정1犢ፄ/"/>
      <sheetName val="도급예정1ჰ_x0000_䀀"/>
      <sheetName val="도급예정1ၪ_x0000_　"/>
      <sheetName val="도급예정1Ⴕ_x0000_"/>
      <sheetName val="도급예정1႒_x0000_က"/>
      <sheetName val="Macr_x0010__x0000_ፈদ䑲⼚"/>
      <sheetName val="Macr枵〺_x0000__x0000_揰_x0000_"/>
      <sheetName val="Macr枵〺_x0000__x0000_丸_x0000_"/>
      <sheetName val="Macr枵〺_x0000__x0000_㦠_x0000_"/>
      <sheetName val="Macr㑘_x001b_둠੆枵⿚"/>
      <sheetName val="Macr㑘_x001b_ञ枵⿚"/>
      <sheetName val="일위대가(동대문운동장별관)"/>
      <sheetName val="S鮲"/>
      <sheetName val="2공구_x0005__x0000_"/>
      <sheetName val="2공구爘7"/>
      <sheetName val="기계경비(_x0005__x0000__x0000_"/>
      <sheetName val="2공구焸F"/>
      <sheetName val="2공구沈4"/>
      <sheetName val="2공구軰_x0014_"/>
      <sheetName val="2공구鉐_x001e_"/>
      <sheetName val="2공구_x001e_"/>
      <sheetName val="2공구議_x001e_"/>
      <sheetName val="2공구滘C"/>
      <sheetName val="기계경비(땭⽀_x0005__x0000_"/>
      <sheetName val="2공구瀨B"/>
      <sheetName val="제원.浨+닑⽟"/>
      <sheetName val="제원.닑⼣_x0005__x0000_"/>
      <sheetName val="2006기계䈌ᅪ԰"/>
      <sheetName val="2공구滘0"/>
      <sheetName val="Á¤Ⴛêº¹±¸·®"/>
      <sheetName val="RFP009"/>
      <sheetName val="RFP007"/>
      <sheetName val="SPC노임(5월)"/>
      <sheetName val="정산ISSUE(T)"/>
      <sheetName val="VST재료산출"/>
      <sheetName val="산1~6"/>
      <sheetName val="내역서-전기"/>
      <sheetName val="양식0201"/>
      <sheetName val="현장명"/>
      <sheetName val="MSS 2"/>
      <sheetName val="총괄지출"/>
      <sheetName val="자재운반단가일람표"/>
      <sheetName val="제낼㝗"/>
      <sheetName val="전선_및_전선관1"/>
      <sheetName val="2000_11월설계내역1"/>
      <sheetName val="수목데이타_1"/>
      <sheetName val="변압기_및_발전기_용량1"/>
      <sheetName val="준검_내역서1"/>
      <sheetName val="1_수인터널1"/>
      <sheetName val="단가_및_재료비1"/>
      <sheetName val="2__동력설비_공사1"/>
      <sheetName val="3__조명설비공사1"/>
      <sheetName val="4__접지설비공사1"/>
      <sheetName val="5__통신설비_공사1"/>
      <sheetName val="6__전기방식설비공사1"/>
      <sheetName val="6_전기방식_설비공사(2)1"/>
      <sheetName val="7_방호설비공사1"/>
      <sheetName val="8_가설전기공사1"/>
      <sheetName val="3BL공동구_수량1"/>
      <sheetName val="-_INFORMATION_-1"/>
      <sheetName val="DATA_입력란"/>
      <sheetName val="1__설계조건_2_단면가정_3__하중계산"/>
      <sheetName val="공사별_가중치_산출근거(건축)"/>
      <sheetName val="단가산출서_(2)"/>
      <sheetName val="HRSG_SMALL07220"/>
      <sheetName val="자__재"/>
      <sheetName val="분수공별_면적"/>
      <sheetName val="수량산근(출력X)"/>
      <sheetName val="표준화수량집계표(출력X)"/>
      <sheetName val="품셈총괄(출력X)"/>
      <sheetName val="관급총_x0010_"/>
      <sheetName val="일반동력(380V)"/>
      <sheetName val="단가조정표"/>
      <sheetName val="3회기_x0005_"/>
      <sheetName val="의׉_x0000_缀"/>
      <sheetName val="콘크리트타설집계표"/>
      <sheetName val="진출철집"/>
      <sheetName val="기초견적가"/>
      <sheetName val="단가비교표 _계측제어_"/>
      <sheetName val="cp-e1"/>
      <sheetName val="표지1"/>
      <sheetName val="***********************00"/>
      <sheetName val="ELEC"/>
      <sheetName val="일대목차"/>
      <sheetName val="48단"/>
      <sheetName val="일 위 대 가 표"/>
      <sheetName val="산출1"/>
      <sheetName val="회사명"/>
      <sheetName val="A4"/>
      <sheetName val="원가&amp;하도급원가"/>
      <sheetName val="ccd원가"/>
      <sheetName val="가로등산출서 (작업1)"/>
      <sheetName val="¹è¼±¼³"/>
      <sheetName val="아파¦⫬"/>
      <sheetName val="아파甸1畼"/>
      <sheetName val="아파硸5碼"/>
      <sheetName val="설계예산2"/>
      <sheetName val="Shee_x0000__x0000_ࠀ"/>
      <sheetName val="Shee簀ᮐ_x0002_"/>
      <sheetName val="3.1주형보(수직)"/>
      <sheetName val="_____pc_________D__Min_pro____2"/>
      <sheetName val="48단가"/>
      <sheetName val="장비내역서"/>
      <sheetName val="주현(해보)"/>
      <sheetName val="pc-tie"/>
      <sheetName val="거래처등록"/>
      <sheetName val="유류대관리"/>
      <sheetName val="내역변"/>
      <sheetName val="Code-&gt;No"/>
      <sheetName val="sc0314 Index"/>
      <sheetName val="기계경비시ᛅ⾆_x0005__x0000__x0000_"/>
      <sheetName val="일위대가목록표"/>
      <sheetName val="GiaVL"/>
      <sheetName val="배수공수집"/>
      <sheetName val="항목별내_xdee0_⪏"/>
      <sheetName val="항목별내賐⪏"/>
      <sheetName val="항목별내㳏"/>
      <sheetName val="항목별내"/>
      <sheetName val="항목별내賐涙"/>
      <sheetName val="감액︀ᷕԯ"/>
      <sheetName val="2009년설계(안)"/>
      <sheetName val="2002공임"/>
      <sheetName val="2002자재가격"/>
      <sheetName val="재료_x0000__x0000_Ԁ"/>
      <sheetName val="ÀÌÀüºñ³»¿ª¼堁"/>
      <sheetName val="철콘"/>
      <sheetName val="말고개터널조명전압강⣓"/>
      <sheetName val="DAF-1"/>
      <sheetName val="F 월별기성수금현황 "/>
      <sheetName val="2000,9월墠:䟣"/>
      <sheetName val="Macro(조도)"/>
      <sheetName val="DG7"/>
      <sheetName val="일단의 주택지"/>
      <sheetName val="Á¤»ê¼¼ºÎ¹°·®1_x0000__x0000__x0005__x0000_큀ɞ_x0000__x0000_"/>
      <sheetName val="시운전연료비"/>
      <sheetName val="공정율"/>
      <sheetName val="Bld App and perf"/>
      <sheetName val="cM9"/>
      <sheetName val="iM1"/>
      <sheetName val="Nand"/>
      <sheetName val="cM9p"/>
      <sheetName val="iM1p"/>
      <sheetName val="Nandp"/>
      <sheetName val="CABLE DATA"/>
      <sheetName val="TTL"/>
      <sheetName val="DESIGN"/>
      <sheetName val="REACTION(US¬_x0000_⑻"/>
      <sheetName val="REACTION(US颬⒅_xdc00_⒅"/>
      <sheetName val="REACTION(USﺬ藕ԯ_x0000_"/>
      <sheetName val="역T형교대舨&quot;헾⾪_x0005__x0000_"/>
      <sheetName val="배출수지B"/>
      <sheetName val="싱가폴(실지급+인상율)"/>
      <sheetName val="산출1-수변전"/>
      <sheetName val="산출1-전력"/>
      <sheetName val="산출6-TRAY"/>
      <sheetName val="산출7-본선1)"/>
      <sheetName val="산출7-본선2"/>
      <sheetName val="산출7-본선3"/>
      <sheetName val="22전선(P)"/>
      <sheetName val="22전선(L)"/>
      <sheetName val="22전선(R)"/>
      <sheetName val="총괄원가  (2)"/>
      <sheetName val="변경공종별집계표"/>
      <sheetName val="변경공종별내역서"/>
      <sheetName val="변경공종별집계표(관급)"/>
      <sheetName val="변경공종별내역서(관급)"/>
      <sheetName val="가격"/>
      <sheetName val="List Of Values"/>
      <sheetName val="Version Control"/>
      <sheetName val="99차량"/>
      <sheetName val="횡 연장"/>
      <sheetName val="ÅÍÆÄ±â¹×Àç·"/>
      <sheetName val="적용200ꀀ"/>
      <sheetName val="교량"/>
      <sheetName val="J__LOTUS_9605P_BB_C_BD_OUT_YE_4"/>
      <sheetName val="J__LOTUS_9605P_BB_C_BD_OUT_YE_5"/>
      <sheetName val="J__LOTUS_9605P_BB_C_BD_OUT_YE_6"/>
      <sheetName val="J__LOTUS_9605P_BB_C_BD_OUT_YE_7"/>
      <sheetName val="J__LOTUS_9605P_BB_C_BD_OUT_YE_8"/>
      <sheetName val="J__LOTUS_9605P_BB_C_BD_OUT_YE_9"/>
      <sheetName val="J__LOTUS_9605P_BB_C_BD_OUT_Y_10"/>
      <sheetName val="J__LOTUS_9605P_BB_C_BD_OUT_Y_11"/>
      <sheetName val="N렀"/>
      <sheetName val="각사별공사비분개 "/>
      <sheetName val="포장직선구간"/>
      <sheetName val="»êÃâ¸ñ·ÏÇ¥"/>
      <sheetName val="Æ÷ÀåÁ÷¼±±¸°£"/>
      <sheetName val="ÀÏÀ§´ë°¡¸ñÂ÷"/>
      <sheetName val="2F È¸ÀÇ½Ç°ßÀû(5_14 ÀÏ´ë)"/>
      <sheetName val="기기점검대상"/>
      <sheetName val="가은우회도로"/>
      <sheetName val="직접경비"/>
      <sheetName val="하수처리장"/>
      <sheetName val="철물"/>
      <sheetName val="SUS"/>
      <sheetName val="기계단가"/>
      <sheetName val="금액내역㠀"/>
      <sheetName val="계약ITEM"/>
      <sheetName val="단柖Ń"/>
      <sheetName val="증감대쀀"/>
      <sheetName val="수정계획3"/>
      <sheetName val="건축전기"/>
      <sheetName val="전산소모"/>
      <sheetName val="5.개인보호구지급"/>
      <sheetName val="전체분"/>
      <sheetName val="sgbw"/>
      <sheetName val="조명_x0010__x0000_"/>
      <sheetName val="MILL"/>
      <sheetName val="처리단락"/>
      <sheetName val="일지-H"/>
      <sheetName val="김포IO"/>
      <sheetName val="EQ"/>
      <sheetName val="보안등"/>
      <sheetName val="Nª_x0000_"/>
      <sheetName val="내역_ver1.0"/>
      <sheetName val="단_x0000__x0000_蠀"/>
      <sheetName val="°ø»ç¿ø°¡°èÊŬ䄘᳖"/>
      <sheetName val="연砀⪜︀"/>
      <sheetName val="연ࠀᢝ䰀"/>
      <sheetName val="비䕝疄"/>
      <sheetName val="Macro상수"/>
      <sheetName val="전기2က_x0000_"/>
      <sheetName val="전차선로 물֮_x0000_"/>
      <sheetName val="2006기계경렀ﭒ䓬"/>
      <sheetName val="물집"/>
      <sheetName val="예산명ۓ_x0001_"/>
      <sheetName val="전산.평가대상자용"/>
      <sheetName val="EA_x0000__x0000__x0005__x0000_"/>
      <sheetName val="______________________________2"/>
      <sheetName val="별표1"/>
      <sheetName val="내역서_(2)1"/>
      <sheetName val="1_설계조건1"/>
      <sheetName val="5호광장_(만점)1"/>
      <sheetName val="인천국제_(만점)_(2)1"/>
      <sheetName val="설_계1"/>
      <sheetName val="Sheet1_(2)1"/>
      <sheetName val="단면_(2)1"/>
      <sheetName val="외주대비_-석축1"/>
      <sheetName val="외주대비-구조물_(2)1"/>
      <sheetName val="견적표지_(3)1"/>
      <sheetName val="IMP_(REACTOR)1"/>
      <sheetName val="1_설계기준1"/>
      <sheetName val="3_공통공사대비1"/>
      <sheetName val="90_03실행_1"/>
      <sheetName val="96보완계획7_121"/>
      <sheetName val="6PILE__(돌출)1"/>
      <sheetName val="º¹±¸·®»êÁ¤_¹×_Àü¿ëÈ¸¼±_»ç¿ë1"/>
      <sheetName val="4¿ù_½ÇÀûÃßÁ¤(°ÇÃà+Åä¸ñ)1"/>
      <sheetName val="4¿ù_½ÇÀûÃßÁ¤(°ÇÃà)1"/>
      <sheetName val="원가계산서_(총괄)1"/>
      <sheetName val="원가계산서_(건축)1"/>
      <sheetName val="임시급식_(2)1"/>
      <sheetName val="unit_41"/>
      <sheetName val="Summary_Sheets1"/>
      <sheetName val="ITB_COST1"/>
      <sheetName val="2F_회의실견적(5_14_일대)1"/>
      <sheetName val="EQUIPMENT_-21"/>
      <sheetName val="빌딩_안내1"/>
      <sheetName val="전차선로_물량표1"/>
      <sheetName val="1_¼öº¯Àü¼³ºñ1"/>
      <sheetName val="2_Àü·Â°£¼±1"/>
      <sheetName val="3_µ¿·Â1"/>
      <sheetName val="4_Àüµî1"/>
      <sheetName val="5_Àü¿­1"/>
      <sheetName val="6_¾àÀü1"/>
      <sheetName val="7_¼Ò¹æ1"/>
      <sheetName val="8_¹æ¼Û1"/>
      <sheetName val="9_Á¶¸íÁ¦¾î1"/>
      <sheetName val="10_Ã¶°Å°ø»ç1"/>
      <sheetName val="³²¾ç½ÃÀÛµ¿ÀÚ105³ë65±â1_3È­1_21"/>
      <sheetName val="Á¶µµ°è»ê¼­_(µµ¼­)1"/>
      <sheetName val="3련_BOX1"/>
      <sheetName val="노원열병합__건축공사기성내역서1"/>
      <sheetName val="화재_탐지_설비1"/>
      <sheetName val="2000_11¿ù¼³°è³»¿ª1"/>
      <sheetName val="Àü¼±_¹×_Àü¼±°ü1"/>
      <sheetName val="ÁØ°Ë_³»¿ª¼­1"/>
      <sheetName val="A_x0005_þ"/>
      <sheetName val="잡철단가대비"/>
      <sheetName val="금액_x0000__x0000_鱀"/>
      <sheetName val="금액׃⼷_x0000_"/>
      <sheetName val="통신원가"/>
      <sheetName val="설치 일위대가(46~_x0000__x0000_Ԁ_x0000_"/>
      <sheetName val="각종단가"/>
      <sheetName val="Data1-단가"/>
      <sheetName val="AV시스템"/>
      <sheetName val="98N興Í헾"/>
      <sheetName val="°¡¿ÁÁ¶¸í¿_x0000__x0000_Ǡ_x0000_⿰"/>
      <sheetName val="환경기계공정표 (3)"/>
      <sheetName val="사능~금곡간 신(1)"/>
      <sheetName val="98⢅"/>
      <sheetName val="용수개거 내역수량집계표"/>
      <sheetName val="실頀▀�"/>
      <sheetName val="제잡비1"/>
      <sheetName val="내역서적용수량집계표"/>
      <sheetName val="공틀공사"/>
      <sheetName val="최적단면"/>
      <sheetName val="산출수량집계"/>
      <sheetName val="c.s"/>
      <sheetName val="전열"/>
      <sheetName val="업무량"/>
      <sheetName val="퇴직공제부금산출근거"/>
      <sheetName val="내부마감"/>
      <sheetName val="중기손료"/>
      <sheetName val="WELDING"/>
      <sheetName val="물질수지(2011)"/>
      <sheetName val="전 기"/>
      <sheetName val="2004,상노임"/>
      <sheetName val="º¹±¸·®»êÁ¤ ¹×׃⾅_x0000__x0000_䎸_x0000__x0000__x0000_姀_x001c__x0000__x0000_"/>
      <sheetName val="º¹±¸·®»êÁ¤ ¹×׃⾅_x0000__x0000_ᯐ_x0000__x0000__x0000_姀_x001c__x0000__x0000_"/>
      <sheetName val="항목코드"/>
      <sheetName val="대조표(0108)"/>
      <sheetName val="제¬_x0000_"/>
      <sheetName val="발주설계서(Á_x0000_Ԁ"/>
      <sheetName val="적용표"/>
      <sheetName val="보활"/>
      <sheetName val="필렛용접표"/>
      <sheetName val="공정집계"/>
      <sheetName val="토류판설치(t=60)"/>
      <sheetName val="일위합"/>
      <sheetName val="일위목_x0000__x0000_Ā"/>
      <sheetName val="2.단면가정 "/>
      <sheetName val="시행후면적"/>
      <sheetName val="사업부구분코드"/>
      <sheetName val="A__KANG_HWP_HWP_DF98513_PROJE_2"/>
      <sheetName val="1월--7월"/>
      <sheetName val="8월--12월"/>
      <sheetName val="시황"/>
      <sheetName val="정비손익"/>
      <sheetName val="LNG 1호선 운임"/>
      <sheetName val="주사무실_x0005__x0000_"/>
      <sheetName val="주사무실興¹"/>
      <sheetName val="주사무실耘ď"/>
      <sheetName val="주사무실瓈ċ"/>
      <sheetName val="주사무실藈×"/>
      <sheetName val="주사무실ﶠ̔"/>
      <sheetName val="주사무실솕Å"/>
      <sheetName val="주사무실솕³"/>
      <sheetName val="A01"/>
      <sheetName val="A11"/>
      <sheetName val="A16"/>
      <sheetName val="A02"/>
      <sheetName val="A03"/>
      <sheetName val="A04"/>
      <sheetName val="A05"/>
      <sheetName val="A06"/>
      <sheetName val="A07"/>
      <sheetName val="A08a"/>
      <sheetName val="A08b"/>
      <sheetName val="1.2.1 마루높이결정"/>
      <sheetName val="SLAB&quot;1_x0000_"/>
      <sheetName val="3련 B梯"/>
      <sheetName val="[YES.XLS][YES.XLS]A__9701A_O_29"/>
      <sheetName val="[YES.XLS][YES.XLS]A__9701A_O_30"/>
      <sheetName val="수배전반"/>
      <sheetName val="�᱓"/>
      <sheetName val="난간벽단위"/>
      <sheetName val="작업일보"/>
      <sheetName val="우수맨홀공_x0000__x0000__x0005__x0000_틀"/>
      <sheetName val="1련,2련"/>
      <sheetName val="문산방향-교대(A2)"/>
      <sheetName val="기성내역서(토목)"/>
      <sheetName val="01노임적용기준"/>
      <sheetName val="겉표지(견적서)"/>
      <sheetName val="겉표지"/>
      <sheetName val="집계표(장래분)"/>
      <sheetName val="2차설계변경설명서"/>
      <sheetName val="2차변경수량집계표"/>
      <sheetName val="2차변경수량산출서"/>
      <sheetName val="최초수량산출서"/>
      <sheetName val="내역서(장래분)"/>
      <sheetName val="수량집계표(장래분)"/>
      <sheetName val="변경수량산출"/>
      <sheetName val="수량산출서(장래분)"/>
      <sheetName val="견적단가비교표"/>
      <sheetName val="동력케이블스케즐"/>
      <sheetName val="동력케이블콘넥션"/>
      <sheetName val="계장케이블스케즐"/>
      <sheetName val="계장케이블콘넥션"/>
      <sheetName val="dike도수로"/>
      <sheetName val="1공구 건정토건_xd803_ᑷᰀ"/>
      <sheetName val="양식_자재단가조사표"/>
      <sheetName val="4.장비손료"/>
      <sheetName val="[YES.XLS][YES.XLS]A__9701A_O_33"/>
      <sheetName val="_x0004__x0000__x0003__x0000__x0003__x0000__x0004_"/>
      <sheetName val="방음벽 기초 일"/>
      <sheetName val="2.Cable Tray"/>
      <sheetName val="[YES.XLS][YES.XLS]A__9701A_O_31"/>
      <sheetName val="[YES.XLS][YES.XLS]A__9701A_O_32"/>
      <sheetName val="토공수량산출"/>
      <sheetName val="주요량(96)"/>
      <sheetName val="코드일람표2001년10월"/>
      <sheetName val="µ¿¿ø(_x0000__x0000_"/>
      <sheetName val="Opening"/>
      <sheetName val="수량명세서"/>
      <sheetName val="토공사(slope구간)"/>
      <sheetName val="ÃÑÁ²_x0000_瀀췕嬂"/>
      <sheetName val="ÃÑÁ²_x0000__x0000__x0001_Ԁ"/>
      <sheetName val="설치 일위대가(4԰_x0000_缀_x0000__x0000"/>
      <sheetName val="C_d"/>
      <sheetName val="DNW"/>
      <sheetName val="생산매출 (4)"/>
      <sheetName val="단가일람표"/>
      <sheetName val="판넬"/>
      <sheetName val="철골"/>
      <sheetName val="내역서(설비+소방)"/>
      <sheetName val="세부내역서(소방)"/>
      <sheetName val="2공구자재집"/>
      <sheetName val="도급견적가"/>
      <sheetName val="wtdb"/>
      <sheetName val="동결보온"/>
      <sheetName val="일반자재"/>
      <sheetName val="[YES.XLS][YES.XLS]A__9701A_O_34"/>
      <sheetName val="MOVE_TAT"/>
      <sheetName val="수불1Q"/>
      <sheetName val="수불2Q"/>
      <sheetName val="수불3Q"/>
      <sheetName val="수불4Q"/>
      <sheetName val="95TOTREV"/>
      <sheetName val="통계자료"/>
      <sheetName val="측구집계"/>
      <sheetName val="WOOD2"/>
      <sheetName val="Eq. Mobilization"/>
      <sheetName val="N淓Ⲧ"/>
      <sheetName val="Nⷓ剆"/>
      <sheetName val="Nﺚ郕"/>
      <sheetName val="N렷"/>
      <sheetName val="기본1"/>
      <sheetName val="수정일위대가"/>
      <sheetName val="3차토목내역"/>
      <sheetName val="ÀÌÀüºñ³»¿ª¼洂"/>
      <sheetName val="원가 계산(총괄)"/>
      <sheetName val="전기집계"/>
      <sheetName val="통신집계"/>
      <sheetName val="통신내역"/>
      <sheetName val="소방집계"/>
      <sheetName val="소방내역"/>
      <sheetName val="일위대가목록(전기)"/>
      <sheetName val="일위대가(전기)"/>
      <sheetName val="단가대비(전기)"/>
      <sheetName val="일위대가목록(통신)"/>
      <sheetName val="일위대가(통신)"/>
      <sheetName val="일위대가(전기소방)"/>
      <sheetName val="단가대비표(전기)"/>
      <sheetName val="합산자재"/>
      <sheetName val="단가 대비표(통신)"/>
      <sheetName val="[YES.XLS][YES.XLS]A__9701A_O_35"/>
      <sheetName val="\\이석중\충북선\LOTUS\9802A\OUT\YES.X"/>
      <sheetName val="2층전력간선"/>
      <sheetName val="36단가"/>
      <sheetName val="36수량"/>
      <sheetName val="시산표"/>
      <sheetName val="초"/>
      <sheetName val="동별집계표(인도대비)"/>
      <sheetName val="시멘트 모래 수량산출"/>
      <sheetName val="4¿ù ½ÇÀûÃßÁ¤(°ÇÃ"/>
      <sheetName val="4¿ù ½ÇÀûÃßÁ¤(°ÇÃà+Åä¸␀䮌"/>
      <sheetName val="96보완계획7.谔C"/>
      <sheetName val="96보완계획7."/>
      <sheetName val="96보완계획7.谤K"/>
      <sheetName val="96보완계획7.䕝痬"/>
      <sheetName val="96보완계획7.㭘˞"/>
      <sheetName val="96보완계획7.텐ʸ"/>
      <sheetName val="장비삘ᛩþ"/>
      <sheetName val="단면(R̖ﻪ"/>
      <sheetName val="\\192.168.0.101\승인용\고은비\견적서\970"/>
      <sheetName val="\\192.168.0.101\승인용\오영춘\견적서,내역서"/>
      <sheetName val="96보완계획7.⃦"/>
      <sheetName val="4¿ù ½ÇÀûÃßÁ¤(°ÇÃà⃦_x0000__x0000__x0000__x0000_"/>
      <sheetName val="96보완계획7.郯"/>
      <sheetName val="96보완계획7.릨̵"/>
      <sheetName val="교각별철근수_x0000__x0000_釸_x0000_"/>
      <sheetName val="적0_x0000_ꠀ"/>
      <sheetName val="AP1"/>
      <sheetName val="말뚝물薘"/>
      <sheetName val="분양가"/>
      <sheetName val="교각(P1)수량"/>
      <sheetName val="평가자13"/>
      <sheetName val="기본입력"/>
      <sheetName val="½Å±ÔÇ_x0000__x0000_Ā"/>
      <sheetName val="신당동집계표"/>
      <sheetName val="기자재수량"/>
      <sheetName val="8.기타유틸리티설비"/>
      <sheetName val="[YES.XLS][YES.XLS]A__9701A_O_36"/>
      <sheetName val="[YES.XLS][YES.XLS]A__9701A_O_38"/>
      <sheetName val="[YES.XLS][YES.XLS]A__9701A_O_37"/>
      <sheetName val="48산출 "/>
      <sheetName val="12월31丵"/>
      <sheetName val="out_prog"/>
      <sheetName val="선적schedule (2)"/>
      <sheetName val="Mc_x0000_"/>
      <sheetName val="철거 일위대가(2_x0000__x0000__x0005__x0000_꼀"/>
      <sheetName val="Mc"/>
      <sheetName val="기계경비시간당⢬㊀氀㊀"/>
      <sheetName val="기계경비시간당킬㑘ᰀ㑙"/>
      <sheetName val="내역(2000년)"/>
      <sheetName val="2000.11¿ù¼³倃㒹送ᑉ倓ᑒ"/>
      <sheetName val="89평단_x0000_"/>
      <sheetName val="³²¾ç½ÃÀÛµ¿ÀÚ105³ë65±â1.냈㙖ﰁ"/>
      <sheetName val="³²¾ç½ÃÀÛµ¿ÀÚ105³ë65±â1.᫈ꍙԯ"/>
      <sheetName val="³²¾ç½ÃÀÛµ¿ÀÚ105³ë65±â1.毈䆺ԯ"/>
      <sheetName val="공정집계_국별"/>
      <sheetName val="3.일위대가"/>
      <sheetName val="부하퀀䅰ᰀ䅱"/>
      <sheetName val="통신㑈4̆"/>
      <sheetName val="기중"/>
      <sheetName val="일위2"/>
      <sheetName val="BOX단위철근"/>
      <sheetName val="YES_XLS"/>
      <sheetName val="1공구_건정토건_토공1"/>
      <sheetName val="TRE_TABLE1"/>
      <sheetName val="2000,9월_일위1"/>
      <sheetName val="CABLE_SIZE-31"/>
      <sheetName val="¼ö¸ñµ¥ÀÌÅ¸_1"/>
      <sheetName val="º¯¾Ð±â_¹×_¹ßÀü±â_¿ë·®1"/>
      <sheetName val="1_¼öÀÎÅÍ³Î1"/>
      <sheetName val="설산1_나1"/>
      <sheetName val="단__가__대__비__표1"/>
      <sheetName val="일__위__대__가__목__록1"/>
      <sheetName val="Customer_Databas1"/>
      <sheetName val="design_criteria1"/>
      <sheetName val="plan&amp;section_of_foundation1"/>
      <sheetName val="General_Data1"/>
      <sheetName val="일위대가표_(2)1"/>
      <sheetName val="YES_XLS1"/>
      <sheetName val="우성교간선"/>
      <sheetName val="일위대가-2"/>
      <sheetName val="공사֨_x0000_缀"/>
      <sheetName val="산출기준"/>
      <sheetName val="7공구 원가계산서(지분)"/>
      <sheetName val="1234"/>
      <sheetName val="증감대비표"/>
      <sheetName val="공사비증(-)감대비표"/>
      <sheetName val="총괄표(총괄)"/>
      <sheetName val="총괄표(소방)"/>
      <sheetName val="일위노임"/>
      <sheetName val="0100"/>
      <sheetName val="0110"/>
      <sheetName val="0400"/>
      <sheetName val="0410"/>
      <sheetName val="0500"/>
      <sheetName val="0510"/>
      <sheetName val="0610"/>
      <sheetName val="0611"/>
      <sheetName val="0612"/>
      <sheetName val="0613"/>
      <sheetName val="0614"/>
      <sheetName val="0615"/>
      <sheetName val="0620"/>
      <sheetName val="0621"/>
      <sheetName val="0622"/>
      <sheetName val="0623"/>
      <sheetName val="0624"/>
      <sheetName val="0710"/>
      <sheetName val="0711"/>
      <sheetName val="0720"/>
      <sheetName val="0721"/>
      <sheetName val="0910"/>
      <sheetName val="0911"/>
      <sheetName val="0920"/>
      <sheetName val="0921"/>
      <sheetName val="1000"/>
      <sheetName val="1101"/>
      <sheetName val="1020"/>
      <sheetName val="1021"/>
      <sheetName val="1300"/>
      <sheetName val="1301"/>
      <sheetName val="1400"/>
      <sheetName val="1401"/>
    </sheetNames>
    <definedNames>
      <definedName name="Macro13"/>
      <definedName name="Macro2"/>
      <definedName name="Macro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22">
          <cell r="F22">
            <v>148</v>
          </cell>
        </row>
      </sheetData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1">
          <cell r="A11">
            <v>1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/>
      <sheetData sheetId="698"/>
      <sheetData sheetId="699"/>
      <sheetData sheetId="700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 refreshError="1"/>
      <sheetData sheetId="775" refreshError="1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/>
      <sheetData sheetId="1151" refreshError="1"/>
      <sheetData sheetId="1152" refreshError="1"/>
      <sheetData sheetId="1153" refreshError="1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/>
      <sheetData sheetId="1259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/>
      <sheetData sheetId="232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/>
      <sheetData sheetId="3303" refreshError="1"/>
      <sheetData sheetId="3304"/>
      <sheetData sheetId="3305"/>
      <sheetData sheetId="3306" refreshError="1"/>
      <sheetData sheetId="3307" refreshError="1"/>
      <sheetData sheetId="3308"/>
      <sheetData sheetId="3309"/>
      <sheetData sheetId="3310"/>
      <sheetData sheetId="331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/>
      <sheetData sheetId="3558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/>
      <sheetData sheetId="3570"/>
      <sheetData sheetId="3571"/>
      <sheetData sheetId="3572"/>
      <sheetData sheetId="3573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/>
      <sheetData sheetId="3646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/>
      <sheetData sheetId="3948"/>
      <sheetData sheetId="3949"/>
      <sheetData sheetId="3950"/>
      <sheetData sheetId="3951"/>
      <sheetData sheetId="3952"/>
      <sheetData sheetId="3953" refreshError="1"/>
      <sheetData sheetId="3954" refreshError="1"/>
      <sheetData sheetId="3955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/>
      <sheetData sheetId="3981" refreshError="1"/>
      <sheetData sheetId="3982" refreshError="1"/>
      <sheetData sheetId="3983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/>
      <sheetData sheetId="5484"/>
      <sheetData sheetId="5485" refreshError="1"/>
      <sheetData sheetId="5486" refreshError="1"/>
      <sheetData sheetId="5487" refreshError="1"/>
      <sheetData sheetId="5488" refreshError="1"/>
      <sheetData sheetId="5489"/>
      <sheetData sheetId="5490" refreshError="1"/>
      <sheetData sheetId="5491" refreshError="1"/>
      <sheetData sheetId="5492" refreshError="1"/>
      <sheetData sheetId="5493" refreshError="1"/>
      <sheetData sheetId="5494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/>
      <sheetData sheetId="5527"/>
      <sheetData sheetId="5528"/>
      <sheetData sheetId="5529"/>
      <sheetData sheetId="5530"/>
      <sheetData sheetId="5531"/>
      <sheetData sheetId="5532"/>
      <sheetData sheetId="5533" refreshError="1"/>
      <sheetData sheetId="5534" refreshError="1"/>
      <sheetData sheetId="5535" refreshError="1"/>
      <sheetData sheetId="5536"/>
      <sheetData sheetId="5537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/>
      <sheetData sheetId="5546" refreshError="1"/>
      <sheetData sheetId="5547" refreshError="1"/>
      <sheetData sheetId="5548"/>
      <sheetData sheetId="5549" refreshError="1"/>
      <sheetData sheetId="5550"/>
      <sheetData sheetId="555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/>
      <sheetData sheetId="5695"/>
      <sheetData sheetId="5696" refreshError="1"/>
      <sheetData sheetId="5697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/>
      <sheetData sheetId="5884" refreshError="1"/>
      <sheetData sheetId="5885" refreshError="1"/>
      <sheetData sheetId="5886" refreshError="1"/>
      <sheetData sheetId="5887" refreshError="1"/>
      <sheetData sheetId="5888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/>
      <sheetData sheetId="5950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 refreshError="1"/>
      <sheetData sheetId="5977" refreshError="1"/>
      <sheetData sheetId="5978" refreshError="1"/>
      <sheetData sheetId="5979" refreshError="1"/>
      <sheetData sheetId="5980"/>
      <sheetData sheetId="5981" refreshError="1"/>
      <sheetData sheetId="5982" refreshError="1"/>
      <sheetData sheetId="5983" refreshError="1"/>
      <sheetData sheetId="5984"/>
      <sheetData sheetId="5985"/>
      <sheetData sheetId="5986" refreshError="1"/>
      <sheetData sheetId="5987" refreshError="1"/>
      <sheetData sheetId="5988" refreshError="1"/>
      <sheetData sheetId="5989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/>
      <sheetData sheetId="6044"/>
      <sheetData sheetId="6045" refreshError="1"/>
      <sheetData sheetId="6046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/>
      <sheetData sheetId="607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/>
      <sheetData sheetId="6082"/>
      <sheetData sheetId="6083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/>
      <sheetData sheetId="6096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 refreshError="1"/>
      <sheetData sheetId="6123" refreshError="1"/>
      <sheetData sheetId="6124" refreshError="1"/>
      <sheetData sheetId="6125" refreshError="1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 지"/>
      <sheetName val="변압기1"/>
      <sheetName val="발전기"/>
      <sheetName val="변압기2"/>
      <sheetName val="간선"/>
      <sheetName val="일반부하"/>
      <sheetName val="동력,MCC"/>
      <sheetName val="조도"/>
      <sheetName val="조도 (2)"/>
      <sheetName val="전관방송"/>
      <sheetName val="Macro(차단기)"/>
      <sheetName val="Macro(전선)"/>
      <sheetName val="Macro(전동기)"/>
      <sheetName val="0000000"/>
      <sheetName val="BQ(실행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MCCB-AF1(전등,전열)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건(소가)"/>
      <sheetName val="관리골조"/>
      <sheetName val="CONCRETE"/>
      <sheetName val="와동25-3(변경)"/>
      <sheetName val="갑지"/>
      <sheetName val="집계표"/>
      <sheetName val="정부노임단가"/>
      <sheetName val="6호기"/>
      <sheetName val="현금"/>
      <sheetName val="Sheet1"/>
      <sheetName val="MOTOR"/>
      <sheetName val="물량표"/>
      <sheetName val="DATA"/>
      <sheetName val="쌍송교"/>
      <sheetName val="노임단가"/>
      <sheetName val="JUCK"/>
      <sheetName val="BSD (2)"/>
      <sheetName val="Macro(차단기)"/>
      <sheetName val="Total"/>
      <sheetName val="골조시행"/>
      <sheetName val="TOWER 12TON"/>
      <sheetName val="JIB CRANE,HOIST"/>
      <sheetName val="TOWER 10TON"/>
      <sheetName val="Cost bd-&quot;A&quot;"/>
      <sheetName val="1.설계조건"/>
      <sheetName val="가설건물"/>
      <sheetName val="사원등록"/>
      <sheetName val="호봉 (2)"/>
      <sheetName val="001"/>
      <sheetName val="전차선로 물량표"/>
      <sheetName val="#REF"/>
      <sheetName val="giathanh1"/>
      <sheetName val="대구실행"/>
      <sheetName val="말뚝물량"/>
      <sheetName val="200"/>
      <sheetName val="ITB COST"/>
      <sheetName val="실행견적"/>
      <sheetName val="96수출"/>
      <sheetName val="구의33고"/>
      <sheetName val="BID"/>
      <sheetName val="L_RPTA05_목록"/>
      <sheetName val="내역서"/>
      <sheetName val="현장경상비"/>
      <sheetName val="시험장S자로가로등공사"/>
      <sheetName val="물량표S"/>
      <sheetName val="입찰안"/>
      <sheetName val="중기사용료"/>
      <sheetName val="COPING"/>
      <sheetName val="Sheet8"/>
      <sheetName val="품셈TABLE"/>
      <sheetName val="Sheet2"/>
      <sheetName val="공사비집계"/>
      <sheetName val="Site Expenses"/>
      <sheetName val="최초 bpm"/>
      <sheetName val="LGBOM1절_CheckList"/>
      <sheetName val="Macro2"/>
      <sheetName val="3.상시해석"/>
      <sheetName val="산근"/>
      <sheetName val="품목납기"/>
      <sheetName val="부하계산서"/>
      <sheetName val="내역"/>
      <sheetName val="노임"/>
      <sheetName val="Sheet5"/>
      <sheetName val="cost"/>
      <sheetName val="설계내역서"/>
      <sheetName val="경비2내역"/>
      <sheetName val="설계기준"/>
      <sheetName val="내역1"/>
      <sheetName val="동해title"/>
      <sheetName val="공사비산출내역"/>
      <sheetName val="factor"/>
      <sheetName val="MFAB"/>
      <sheetName val="MFRT"/>
      <sheetName val="MPKG"/>
      <sheetName val="MPRD"/>
      <sheetName val="일반공사"/>
      <sheetName val="3련 BOX"/>
      <sheetName val="1-1"/>
      <sheetName val="c_balju"/>
      <sheetName val="총괄표"/>
      <sheetName val="부하(성남)"/>
      <sheetName val="프랜트면허"/>
      <sheetName val="공사개요"/>
      <sheetName val="참고"/>
      <sheetName val="경상비"/>
      <sheetName val="당초"/>
      <sheetName val="Pjny"/>
      <sheetName val="노무비"/>
      <sheetName val="조도계산서 (도서)"/>
      <sheetName val="설계서(7)"/>
      <sheetName val="S0"/>
      <sheetName val="한강운반비"/>
      <sheetName val="자재"/>
      <sheetName val="공통(20-91)"/>
      <sheetName val="총괄"/>
      <sheetName val="설변물량"/>
      <sheetName val="소상 &quot;1&quot;"/>
      <sheetName val="집계(세부총괄)"/>
      <sheetName val="총투자비(총괄)"/>
      <sheetName val="차액보증"/>
      <sheetName val="간접비"/>
      <sheetName val="OHU"/>
      <sheetName val="AH-1 "/>
      <sheetName val="날개벽수량표"/>
      <sheetName val="Sheet17"/>
      <sheetName val="적용단위길이"/>
      <sheetName val="종배수관(신)"/>
      <sheetName val="경산"/>
      <sheetName val="1.설계기준"/>
      <sheetName val="자재수량"/>
      <sheetName val="투입인력"/>
      <sheetName val="wagerate"/>
      <sheetName val="Sheet4"/>
      <sheetName val="Macro1"/>
      <sheetName val="예산M12A"/>
      <sheetName val="현관"/>
      <sheetName val="장비당단가 (1)"/>
      <sheetName val="EJ"/>
      <sheetName val="ITEM"/>
      <sheetName val="직공비"/>
      <sheetName val="POOM_MOTO"/>
      <sheetName val="단위중량"/>
      <sheetName val="개요"/>
      <sheetName val="보차도경계석"/>
      <sheetName val="바닥판"/>
      <sheetName val="간선"/>
      <sheetName val="ABUT수량-A1"/>
      <sheetName val="BQ(실행)"/>
      <sheetName val="APT"/>
      <sheetName val="견적내역"/>
      <sheetName val="경율산정"/>
      <sheetName val="2F 회의실견적(5_14 일대)"/>
      <sheetName val="횡배위치"/>
      <sheetName val="인건비"/>
      <sheetName val="단중표"/>
      <sheetName val="MOB-MAN1"/>
      <sheetName val="집계장(대목_실행)"/>
      <sheetName val="표지 (2)"/>
      <sheetName val="SELTDATA"/>
      <sheetName val="설계서"/>
      <sheetName val="FitOutConfCentre"/>
      <sheetName val="기준"/>
      <sheetName val="연돌일위집계"/>
      <sheetName val="전기공사"/>
      <sheetName val="상반기손익차2총괄"/>
      <sheetName val="9-1차이내역"/>
      <sheetName val="97 사업추정(WEKI)"/>
      <sheetName val="손익차9월2"/>
      <sheetName val="Sheet3"/>
      <sheetName val="주간기성"/>
      <sheetName val="주관사업"/>
      <sheetName val="세금자료"/>
      <sheetName val="을지"/>
      <sheetName val="사업부배부A"/>
      <sheetName val="영업소실적"/>
      <sheetName val="직원동원계획"/>
      <sheetName val="IT-BAT"/>
      <sheetName val="인원계획"/>
      <sheetName val="Food court "/>
      <sheetName val="요약배부"/>
      <sheetName val="수입"/>
      <sheetName val="MEXICO-C"/>
      <sheetName val="95삼성급(본사)"/>
      <sheetName val="무시"/>
      <sheetName val="eq_data"/>
      <sheetName val="A"/>
      <sheetName val="노원열병합  건축공사기성내역서"/>
      <sheetName val="h-013211-2"/>
      <sheetName val="회사99"/>
      <sheetName val="K"/>
      <sheetName val="차단기 BACK DATA"/>
      <sheetName val="BACK DATA"/>
      <sheetName val="TOEC"/>
      <sheetName val="1.Pre"/>
      <sheetName val="cable-data"/>
      <sheetName val="수량산출"/>
      <sheetName val="설계명세서"/>
      <sheetName val="데이타"/>
      <sheetName val="주식"/>
      <sheetName val="6.OUTPUT"/>
      <sheetName val="산출내역서집계표"/>
      <sheetName val="투찰"/>
      <sheetName val="간접"/>
      <sheetName val="단면가정"/>
      <sheetName val="견적조건"/>
      <sheetName val="A_7"/>
      <sheetName val="장비내역서"/>
      <sheetName val="TEL"/>
      <sheetName val="MACRO(AT)"/>
      <sheetName val="플랜트 설치"/>
      <sheetName val="Y-WORK"/>
      <sheetName val="1공구산출내역서"/>
      <sheetName val="2월가격"/>
      <sheetName val="공예을"/>
      <sheetName val="조작대(1연)"/>
      <sheetName val="안정검토(온1)"/>
      <sheetName val="경비"/>
      <sheetName val="1을"/>
      <sheetName val="ELECTRIC"/>
      <sheetName val="지질조사"/>
      <sheetName val="SRC-B3U2"/>
      <sheetName val="WORK"/>
      <sheetName val="L형옹벽측구"/>
      <sheetName val="card1"/>
      <sheetName val="터널조도"/>
      <sheetName val="P-산#1-1(WOWA1)"/>
      <sheetName val="배수공"/>
      <sheetName val="암거"/>
      <sheetName val="포장공"/>
      <sheetName val="기성내역서표지"/>
      <sheetName val="일위대가"/>
      <sheetName val="전기설계변경"/>
      <sheetName val="관람석제출"/>
      <sheetName val="중기"/>
      <sheetName val="정보매체A동"/>
      <sheetName val="아파트 "/>
      <sheetName val="구리토평1전기"/>
      <sheetName val="제경비(전체)"/>
      <sheetName val="DJ1"/>
      <sheetName val="제잡비"/>
      <sheetName val="순환펌프"/>
      <sheetName val="저수조"/>
      <sheetName val="급,배기팬"/>
      <sheetName val="급탕순환펌프"/>
      <sheetName val="건축"/>
      <sheetName val="건축(충일분)"/>
      <sheetName val="원가계산서"/>
      <sheetName val="제경비"/>
      <sheetName val="DANGA"/>
      <sheetName val="실행철강하도"/>
      <sheetName val="문학간접"/>
      <sheetName val="집수정단"/>
      <sheetName val="보할공정"/>
      <sheetName val="공통부대비"/>
      <sheetName val="다이꾸"/>
      <sheetName val="DATE"/>
      <sheetName val="P-LIST"/>
      <sheetName val="토목내역"/>
      <sheetName val="일위대가 (호표)"/>
      <sheetName val="TRE TABLE"/>
      <sheetName val="7.경제성결과"/>
      <sheetName val="대로근거"/>
      <sheetName val="중로근거"/>
      <sheetName val="소비자가"/>
      <sheetName val="타공종이기"/>
      <sheetName val="갑지(추정)"/>
      <sheetName val="입력DATA"/>
      <sheetName val="9월매출"/>
      <sheetName val="950원"/>
      <sheetName val="2000전체분"/>
      <sheetName val="2000년1차"/>
      <sheetName val="특별교실"/>
      <sheetName val="공통"/>
      <sheetName val="업무분장 "/>
      <sheetName val="TOTAL인원"/>
      <sheetName val="건축내역"/>
      <sheetName val="잡비"/>
      <sheetName val="LOPCALC"/>
      <sheetName val="E.P.T수량산출서"/>
      <sheetName val=" 견적서"/>
      <sheetName val="조정금액결과표 (차수별)"/>
      <sheetName val="조도계산"/>
      <sheetName val="단가"/>
      <sheetName val="시설물일위"/>
      <sheetName val="기본일위"/>
      <sheetName val="COVER"/>
      <sheetName val="AP1"/>
      <sheetName val="구역화물"/>
      <sheetName val="단가일람"/>
      <sheetName val="1공구(을)"/>
      <sheetName val="단가산출서"/>
      <sheetName val="FORM-0"/>
      <sheetName val="TYPE-1"/>
      <sheetName val="공통가설"/>
      <sheetName val="wall"/>
      <sheetName val="입고장부 (4)"/>
      <sheetName val="수안보-MBR1"/>
      <sheetName val="사진"/>
      <sheetName val="Key assumption"/>
      <sheetName val="공사비총괄표"/>
      <sheetName val="퍼스트"/>
      <sheetName val="POL6차-PIPING"/>
      <sheetName val="현장지지물물량"/>
      <sheetName val="DATA1"/>
      <sheetName val="기계실"/>
      <sheetName val=""/>
      <sheetName val="7내역"/>
      <sheetName val="부하LOAD"/>
      <sheetName val="바.한일양산"/>
      <sheetName val="전기"/>
      <sheetName val="TABLE"/>
      <sheetName val="SG"/>
      <sheetName val="표지"/>
    </sheetNames>
    <definedNames>
      <definedName name="Module1.매크로4" refersTo="#REF!"/>
      <definedName name="Module1.매크로5" refersTo="#REF!"/>
      <definedName name="Module1.매크로6" refersTo="#REF!"/>
      <definedName name="Module1.매크로7" refersTo="#REF!"/>
    </defined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L형 옹벽"/>
      <sheetName val="총괄-L형"/>
      <sheetName val="TOTAL"/>
      <sheetName val="철근집계"/>
      <sheetName val="우각부보강"/>
      <sheetName val="Macro(차단기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공"/>
      <sheetName val="수안보방향"/>
      <sheetName val="수안보-MBR1"/>
      <sheetName val="수안보-MBR2"/>
      <sheetName val="상주방향"/>
      <sheetName val="상주-MBR1"/>
      <sheetName val="상주-MBR2"/>
    </sheetNames>
    <sheetDataSet>
      <sheetData sheetId="0" refreshError="1"/>
      <sheetData sheetId="1" refreshError="1"/>
      <sheetData sheetId="2" refreshError="1">
        <row r="247">
          <cell r="AN247">
            <v>3.6099000000000001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견적의뢰안"/>
      <sheetName val="토공"/>
      <sheetName val="철콘"/>
      <sheetName val="강교"/>
      <sheetName val="원내역서"/>
      <sheetName val="추가"/>
      <sheetName val="최종내역서"/>
      <sheetName val="BID"/>
      <sheetName val="D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터널조도"/>
      <sheetName val="전압강하-상행"/>
      <sheetName val="전압강하-하행"/>
      <sheetName val="&quot;u&quot; TYPE 구간 조명"/>
      <sheetName val="&quot;U&quot;TYPE 전압강하"/>
      <sheetName val="TR용량"/>
      <sheetName val="TR용량 (2)"/>
      <sheetName val="GEN"/>
      <sheetName val="UPS"/>
      <sheetName val="간선굵기 설명"/>
      <sheetName val="간선굵기"/>
      <sheetName val="접지"/>
      <sheetName val="IMPEADENCE"/>
      <sheetName val="직류전원"/>
      <sheetName val="Sheet5"/>
      <sheetName val="불평형 계산식"/>
      <sheetName val="계산1"/>
      <sheetName val="계산2"/>
      <sheetName val="laroux"/>
      <sheetName val="LX-CAL"/>
      <sheetName val="Sheet1"/>
      <sheetName val="3련 BOX"/>
    </sheetNames>
    <sheetDataSet>
      <sheetData sheetId="0" refreshError="1"/>
      <sheetData sheetId="1" refreshError="1">
        <row r="19">
          <cell r="AR19">
            <v>70</v>
          </cell>
          <cell r="AS19">
            <v>4600</v>
          </cell>
        </row>
        <row r="20">
          <cell r="AR20">
            <v>100</v>
          </cell>
          <cell r="AS20">
            <v>9000</v>
          </cell>
        </row>
        <row r="21">
          <cell r="AR21">
            <v>150</v>
          </cell>
          <cell r="AS21">
            <v>14000</v>
          </cell>
        </row>
        <row r="22">
          <cell r="AR22">
            <v>200</v>
          </cell>
          <cell r="AS22">
            <v>20000</v>
          </cell>
        </row>
        <row r="23">
          <cell r="AR23">
            <v>250</v>
          </cell>
          <cell r="AS23">
            <v>25000</v>
          </cell>
        </row>
        <row r="24">
          <cell r="AR24">
            <v>400</v>
          </cell>
          <cell r="AS24">
            <v>46000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수량산출"/>
      <sheetName val="중량산출"/>
      <sheetName val="PANEL 중량산출"/>
      <sheetName val="내역서"/>
      <sheetName val="견적대비표"/>
      <sheetName val="단가대비표"/>
      <sheetName val="과천MAIN"/>
      <sheetName val="부하계산서"/>
      <sheetName val="CT "/>
      <sheetName val="노임"/>
      <sheetName val="ABUT수량-A1"/>
      <sheetName val="발신정보"/>
      <sheetName val="기본일위"/>
      <sheetName val="단가비교표"/>
      <sheetName val="동원(3)"/>
      <sheetName val="예정(3)"/>
      <sheetName val="J直材4"/>
      <sheetName val="TOTAL"/>
      <sheetName val="2F 회의실견적(5_14 일대)"/>
      <sheetName val="NOMUBI"/>
      <sheetName val="sw1"/>
      <sheetName val="CONCRETE"/>
      <sheetName val="실행비교"/>
      <sheetName val="부속동"/>
      <sheetName val="공사개요(좌)"/>
      <sheetName val="실행철강하도"/>
      <sheetName val="조도계산서 (도서)"/>
      <sheetName val="유기공정"/>
      <sheetName val="I一般比"/>
      <sheetName val="인건-측정"/>
      <sheetName val="동력부하(도산)"/>
      <sheetName val="명세서"/>
      <sheetName val="TABLE"/>
      <sheetName val="품목납기"/>
      <sheetName val="설비"/>
      <sheetName val="Sheet3"/>
      <sheetName val="N賃率-職"/>
      <sheetName val="96물가 CODE"/>
      <sheetName val="Sheet1"/>
      <sheetName val="CP-E2 (품셈표)"/>
      <sheetName val="노임단가"/>
      <sheetName val="U-TYPE(1)"/>
      <sheetName val="터널조도"/>
      <sheetName val="종배수관"/>
      <sheetName val="감가상각"/>
      <sheetName val="연부97-1"/>
      <sheetName val="갑지1"/>
      <sheetName val="70%"/>
      <sheetName val="일위대가목록"/>
      <sheetName val="조도계산(1)"/>
      <sheetName val="전차선로 물량표"/>
      <sheetName val="와동25-3(변경)"/>
      <sheetName val="인건비"/>
      <sheetName val="001"/>
      <sheetName val="60명당사(총괄)"/>
      <sheetName val="반중력식옹벽3.5"/>
      <sheetName val="1.설계조건"/>
      <sheetName val="TEL"/>
      <sheetName val="부대대비"/>
      <sheetName val="냉연집계"/>
      <sheetName val="신우"/>
      <sheetName val="대비"/>
      <sheetName val="내역서(총)"/>
      <sheetName val="교각계산"/>
      <sheetName val="plan&amp;section of foundation"/>
      <sheetName val="노원열병합  건축공사기성내역서"/>
      <sheetName val="민속촌메뉴"/>
      <sheetName val="수량산출서"/>
      <sheetName val="일위대가"/>
      <sheetName val="업무"/>
      <sheetName val="code"/>
      <sheetName val="공사현황"/>
      <sheetName val="설계조건"/>
      <sheetName val="직노"/>
      <sheetName val="직재"/>
      <sheetName val="20관리비율"/>
      <sheetName val="경산"/>
      <sheetName val="Sheet2"/>
      <sheetName val="C-노임단가"/>
      <sheetName val="수안보-MBR1"/>
      <sheetName val="6PILE  (돌출)"/>
      <sheetName val="실행내역서 "/>
      <sheetName val="내역"/>
      <sheetName val="DATE"/>
      <sheetName val="sheets"/>
      <sheetName val="예산M12A"/>
      <sheetName val="일위대가목차"/>
      <sheetName val="경비_원본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DATA"/>
      <sheetName val="데이타"/>
      <sheetName val="교각1"/>
      <sheetName val="토공(우물통,기타) "/>
      <sheetName val="wall"/>
      <sheetName val="COPING"/>
      <sheetName val="#REF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터파기및재료"/>
      <sheetName val="여과지동"/>
      <sheetName val="기초자료"/>
      <sheetName val="9GNG운반"/>
      <sheetName val="준검 내역서"/>
      <sheetName val="T13(P68~72,78)"/>
      <sheetName val="2"/>
      <sheetName val="여방토공 "/>
      <sheetName val="Macro1"/>
      <sheetName val="Macro2"/>
      <sheetName val="중기사용료"/>
      <sheetName val="기초대가"/>
      <sheetName val="97"/>
      <sheetName val="WORK"/>
      <sheetName val="김재복부장님"/>
      <sheetName val="K1자재(3차등)"/>
      <sheetName val="전기단가조사서"/>
      <sheetName val="자재단가"/>
      <sheetName val="덕전리"/>
      <sheetName val="선급금신청서"/>
      <sheetName val="PANEL_중량산출"/>
      <sheetName val="CT_"/>
      <sheetName val="2F_회의실견적(5_14_일대)"/>
      <sheetName val="조도계산서_(도서)"/>
      <sheetName val="96물가_CODE"/>
      <sheetName val="CP-E2_(품셈표)"/>
      <sheetName val="ilch"/>
      <sheetName val="공사원가계산서"/>
      <sheetName val="FANDBS"/>
      <sheetName val="GRDATA"/>
      <sheetName val="SHAFTDBSE"/>
      <sheetName val="주소록"/>
      <sheetName val="견적서"/>
      <sheetName val="입찰안"/>
      <sheetName val="유림골조"/>
      <sheetName val="danga"/>
      <sheetName val="Sheet14"/>
      <sheetName val="Sheet13"/>
      <sheetName val="소비자가"/>
      <sheetName val="6호기"/>
      <sheetName val="재집"/>
      <sheetName val="제36-40호표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일위"/>
      <sheetName val="자재단가비교표"/>
      <sheetName val="단가조사"/>
      <sheetName val="을"/>
      <sheetName val="노임이"/>
      <sheetName val="조명시설"/>
      <sheetName val="예산변경사항"/>
      <sheetName val="개요"/>
      <sheetName val="세부내역"/>
      <sheetName val="정공공사"/>
      <sheetName val="Sheet5"/>
      <sheetName val="갑지"/>
      <sheetName val="단가산출2"/>
      <sheetName val="도"/>
      <sheetName val="DB단가"/>
      <sheetName val="공사내역"/>
      <sheetName val="전기일위대가"/>
      <sheetName val="BID"/>
      <sheetName val="LEGEND"/>
      <sheetName val="조경"/>
      <sheetName val="갑지(추정)"/>
      <sheetName val="본장"/>
      <sheetName val="최종갑지"/>
      <sheetName val="sum1 (2)"/>
      <sheetName val="견적정보"/>
      <sheetName val="노원열병합__건축공사기성내역서"/>
      <sheetName val="plan&amp;section_of_foundation"/>
      <sheetName val="1단계"/>
      <sheetName val="FB25JN"/>
      <sheetName val="년도별실"/>
      <sheetName val="설직재-1"/>
      <sheetName val="건축내역"/>
      <sheetName val="을지"/>
      <sheetName val="DB"/>
      <sheetName val="도체종-상수표"/>
      <sheetName val="계산서(곡선부)"/>
      <sheetName val="-치수표(곡선부)"/>
      <sheetName val="화재 탐지 설비"/>
      <sheetName val="工완성공사율"/>
      <sheetName val="EACT10"/>
      <sheetName val="Macro(차단기)"/>
      <sheetName val="1000 DB구축 부표"/>
      <sheetName val="부하LOAD"/>
      <sheetName val="일위대가(1)"/>
      <sheetName val="11월 가격"/>
      <sheetName val="연수동"/>
      <sheetName val="청천내"/>
      <sheetName val="정부노임단가"/>
      <sheetName val="차액보증"/>
      <sheetName val="10월가격"/>
      <sheetName val="소상 &quot;1&quot;"/>
      <sheetName val="기계경비산출기준"/>
      <sheetName val="원형1호맨홀토공수량"/>
      <sheetName val="직공비"/>
      <sheetName val="제-노임"/>
      <sheetName val="제직재"/>
      <sheetName val="매입세율"/>
      <sheetName val="공사개요"/>
      <sheetName val="원가계산서"/>
      <sheetName val="합천내역"/>
      <sheetName val="LOPCALC"/>
      <sheetName val="장애코드"/>
      <sheetName val="현금예금"/>
      <sheetName val="OPT7"/>
      <sheetName val="일위단가"/>
      <sheetName val="Sheet9"/>
      <sheetName val="Y-WORK"/>
      <sheetName val="UserData"/>
      <sheetName val="환율"/>
      <sheetName val="음료실행"/>
      <sheetName val="APT내역"/>
      <sheetName val="부대시설"/>
      <sheetName val="기둥(원형)"/>
      <sheetName val="1안"/>
      <sheetName val="신규 수주분(사용자 정의)"/>
      <sheetName val="철거산출근거"/>
      <sheetName val="원본(갑지)"/>
      <sheetName val="판매96"/>
      <sheetName val="단가산출(변경없음)"/>
      <sheetName val="Sheet7"/>
      <sheetName val="어음광고주"/>
      <sheetName val="통신원가"/>
      <sheetName val="금액집계"/>
      <sheetName val="기성금내역서"/>
      <sheetName val="GAEYO"/>
      <sheetName val="타견적1"/>
      <sheetName val="타견적2"/>
      <sheetName val="타견적3"/>
      <sheetName val="원가"/>
      <sheetName val="운반"/>
      <sheetName val="UR2-Calculation"/>
      <sheetName val="Oper Amount"/>
      <sheetName val="실적단가"/>
      <sheetName val="일위대가_복합"/>
      <sheetName val="일위대가_서비스"/>
      <sheetName val="11.단가비교표_"/>
      <sheetName val="16.기계경비산출내역_"/>
      <sheetName val="밸브설치"/>
      <sheetName val="장비집계"/>
      <sheetName val="내역서1999.8최종"/>
      <sheetName val="단가표"/>
      <sheetName val="사통"/>
      <sheetName val="단"/>
      <sheetName val="FPA"/>
      <sheetName val="순수개발"/>
      <sheetName val="Data Vol"/>
      <sheetName val="차수"/>
      <sheetName val="공통가설"/>
      <sheetName val="전체"/>
      <sheetName val="Galaxy 소비자가격표"/>
      <sheetName val="견적대비 견적서"/>
      <sheetName val="8.PILE  (돌출)"/>
      <sheetName val="백암비스타내역"/>
      <sheetName val="임차품의(농조)"/>
      <sheetName val="copy"/>
      <sheetName val="심사물량"/>
      <sheetName val="심사계산"/>
      <sheetName val="조도계산서 _도서_"/>
      <sheetName val="원가 (2)"/>
      <sheetName val="PROCESS"/>
      <sheetName val="단가산출"/>
      <sheetName val="실정공사비단가표"/>
      <sheetName val="입출재고현황 (2)"/>
      <sheetName val="CTEMCOST"/>
      <sheetName val="실행내역"/>
      <sheetName val="기계내역"/>
      <sheetName val="가로등기초"/>
      <sheetName val="BASIC (2)"/>
      <sheetName val="일위대가(계측기설치)"/>
      <sheetName val="기계경비(시간당)"/>
      <sheetName val="램머"/>
      <sheetName val="내역서 (2)"/>
      <sheetName val="총괄내역서"/>
      <sheetName val="교대(A1-A2)"/>
      <sheetName val="공사비집계"/>
      <sheetName val="건축"/>
      <sheetName val="제잡비"/>
      <sheetName val="B(함)일반수량"/>
      <sheetName val="플랜트 설치"/>
      <sheetName val="산출근거"/>
      <sheetName val="산출내역서집계표"/>
      <sheetName val="환경평가"/>
      <sheetName val="인구"/>
      <sheetName val="배수관공"/>
      <sheetName val="Sheet1 (2)"/>
      <sheetName val="대치판정"/>
      <sheetName val="기성"/>
      <sheetName val="rate"/>
      <sheetName val="7.1 자재단가표(케이블)"/>
      <sheetName val="화재_탐지_설비"/>
      <sheetName val="소상_&quot;1&quot;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전기"/>
      <sheetName val="날개벽수량표"/>
      <sheetName val="첨부파일"/>
      <sheetName val="일반수량총괄"/>
      <sheetName val="토공총괄"/>
      <sheetName val="골재수량"/>
      <sheetName val="레미콘집계"/>
      <sheetName val="주요자재"/>
      <sheetName val="타공종이기"/>
      <sheetName val="(C)원내역"/>
      <sheetName val="원가계산"/>
      <sheetName val="사급자재"/>
      <sheetName val="이토변실(A3-LINE)"/>
      <sheetName val="98수문일위"/>
      <sheetName val="진주방향"/>
      <sheetName val="유통망계획"/>
      <sheetName val="기준자료"/>
      <sheetName val="제품"/>
      <sheetName val="견적계산"/>
      <sheetName val="담장산출"/>
      <sheetName val="부하(성남)"/>
      <sheetName val="표지판단위"/>
      <sheetName val="설계"/>
      <sheetName val="시행후면적"/>
      <sheetName val="수지예산"/>
      <sheetName val="단가대비"/>
      <sheetName val="소요자재"/>
      <sheetName val="일위대가(4층원격)"/>
      <sheetName val=" HIT-&gt;HMC 견적(3900)"/>
      <sheetName val="내부부하"/>
      <sheetName val="단면가정"/>
      <sheetName val="토공계산서(부체도로)"/>
      <sheetName val="dt0301"/>
      <sheetName val="dtt0301"/>
      <sheetName val="VE절감"/>
      <sheetName val="물량표S"/>
      <sheetName val="금액내역서"/>
      <sheetName val="물가시세"/>
      <sheetName val="ITEM"/>
      <sheetName val="type-F"/>
      <sheetName val="실행"/>
      <sheetName val="협조전"/>
      <sheetName val="말뚝지지력산정"/>
      <sheetName val="예산대비"/>
      <sheetName val="공문"/>
      <sheetName val="NEYOK"/>
      <sheetName val="TRE TABLE"/>
      <sheetName val="CB"/>
      <sheetName val="본체"/>
      <sheetName val="단위수량"/>
      <sheetName val="호표"/>
      <sheetName val="횡 연장"/>
      <sheetName val="sub"/>
      <sheetName val="(A)내역서"/>
      <sheetName val="값"/>
      <sheetName val="48일위"/>
      <sheetName val="48수량"/>
      <sheetName val="22수량"/>
      <sheetName val="49일위"/>
      <sheetName val="22일위"/>
      <sheetName val="49수량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건축내역서"/>
      <sheetName val="ROOF(ALKALI)"/>
      <sheetName val="LOAD-46"/>
      <sheetName val="BOX"/>
      <sheetName val="참고"/>
      <sheetName val="XL4Poppy"/>
      <sheetName val="List"/>
      <sheetName val="CHITIET VL-NC"/>
      <sheetName val="DON GIA"/>
      <sheetName val="1공구(을)"/>
      <sheetName val="목록"/>
      <sheetName val="품산출서"/>
      <sheetName val="1-1"/>
      <sheetName val="차도조도계산"/>
      <sheetName val="외주가공"/>
      <sheetName val="7단가"/>
      <sheetName val="단가표 "/>
      <sheetName val="건축집계표"/>
      <sheetName val="견내"/>
      <sheetName val="매립"/>
      <sheetName val="FACTOR"/>
      <sheetName val="Cost bd-&quot;A&quot;"/>
      <sheetName val="DLA"/>
      <sheetName val=" 견적서"/>
      <sheetName val="dtxl"/>
      <sheetName val="7내역"/>
      <sheetName val="건축원가계산서"/>
      <sheetName val="설계내역(2001)"/>
      <sheetName val="토목"/>
      <sheetName val="자재운반단가일람표"/>
      <sheetName val="단가목록"/>
      <sheetName val="대창(장성)"/>
      <sheetName val="DRUM"/>
      <sheetName val="BUS제원1"/>
      <sheetName val="11"/>
      <sheetName val="목표세부명세"/>
      <sheetName val="전선 및 전선관"/>
      <sheetName val="청주(철골발주의뢰서)"/>
      <sheetName val="정렬"/>
      <sheetName val="분전함신설"/>
      <sheetName val="접지1종"/>
      <sheetName val="샘플표지"/>
      <sheetName val="간지"/>
      <sheetName val="단가조사서"/>
      <sheetName val="목차"/>
      <sheetName val="물가연동제"/>
      <sheetName val="1. 설계조건 2.단면가정 3. 하중계산"/>
      <sheetName val="DATA 입력란"/>
      <sheetName val="I.설계조건"/>
      <sheetName val="자재"/>
      <sheetName val="FAB별"/>
      <sheetName val="배수내역 (2)"/>
      <sheetName val="소업1교"/>
      <sheetName val="암거공"/>
      <sheetName val="A-4"/>
      <sheetName val="교통대책내역"/>
      <sheetName val="도근좌표"/>
      <sheetName val="자재테이블"/>
      <sheetName val="산출금액내역"/>
      <sheetName val="변압기 및 발전기 용량"/>
      <sheetName val="단가"/>
      <sheetName val="변경갑지"/>
      <sheetName val="증감(갑지)"/>
      <sheetName val="손익차9월2"/>
      <sheetName val="실행간접비용"/>
      <sheetName val="3련 BOX"/>
      <sheetName val="시행예산"/>
      <sheetName val="원형맨홀수량"/>
      <sheetName val="기기리스트"/>
      <sheetName val="01"/>
      <sheetName val="연돌일위집계"/>
      <sheetName val="품목"/>
      <sheetName val="AV시스템"/>
      <sheetName val="C1"/>
      <sheetName val="기성내역서표지"/>
      <sheetName val="공사비명세서"/>
      <sheetName val="지수"/>
      <sheetName val="일위대가표"/>
      <sheetName val="자료"/>
      <sheetName val="약품공급2"/>
      <sheetName val="상승노임"/>
      <sheetName val="기초단가"/>
      <sheetName val="토목공사"/>
      <sheetName val="수량집계"/>
      <sheetName val="자재일람"/>
      <sheetName val="수량산출서 (2)"/>
      <sheetName val="CAL"/>
      <sheetName val="공주-교대(A1)"/>
      <sheetName val="COVER-P"/>
      <sheetName val="7.경제성결과"/>
      <sheetName val="단위중량"/>
      <sheetName val="변화치수"/>
      <sheetName val="BQ_Utl_Off"/>
      <sheetName val="BREAKDOWN(철거설치)"/>
      <sheetName val="연령현황"/>
      <sheetName val="__"/>
      <sheetName val="DIAPHRAGM"/>
      <sheetName val="최종견"/>
      <sheetName val="sun"/>
      <sheetName val="예산M11A"/>
      <sheetName val="자료입력"/>
      <sheetName val="경사수로"/>
      <sheetName val="D16"/>
      <sheetName val="D25"/>
      <sheetName val="D22"/>
      <sheetName val="금융비용"/>
      <sheetName val="총괄"/>
      <sheetName val="주안3차A-A"/>
      <sheetName val="우각부보강"/>
      <sheetName val="안정검토"/>
      <sheetName val="H-pile(298x299)"/>
      <sheetName val="H-pile(250x250)"/>
      <sheetName val="일위_파일"/>
      <sheetName val="연결임시"/>
      <sheetName val="단면검토"/>
      <sheetName val="_산근2_"/>
      <sheetName val="_산근4_"/>
      <sheetName val="_산근5_"/>
      <sheetName val="cost"/>
      <sheetName val="기계경비"/>
      <sheetName val="MOTOR"/>
      <sheetName val="99총공사내역서"/>
      <sheetName val="부대내역"/>
      <sheetName val="노무비 근거"/>
      <sheetName val="공사비"/>
      <sheetName val="OPT"/>
      <sheetName val="SV"/>
      <sheetName val="시화점실행"/>
      <sheetName val="FRP내역서"/>
      <sheetName val="입상내역"/>
      <sheetName val="__MAIN"/>
      <sheetName val="회로내역(승인)"/>
      <sheetName val="안정검토(온1)"/>
      <sheetName val="실행내역서_"/>
      <sheetName val="Site Expenses"/>
      <sheetName val="간선계산"/>
      <sheetName val="TYPE1"/>
      <sheetName val="해상PCB"/>
      <sheetName val="물량산출근거"/>
      <sheetName val="L형 옹벽"/>
      <sheetName val="COVER"/>
      <sheetName val="관급"/>
      <sheetName val="투찰(하수)"/>
      <sheetName val="맨홀토공"/>
      <sheetName val="Ekog10"/>
      <sheetName val="코드표"/>
      <sheetName val="1을"/>
      <sheetName val="기력고압전동기"/>
      <sheetName val="일보"/>
      <sheetName val="현장지지물물량"/>
      <sheetName val="PIPE"/>
      <sheetName val="FLANGE"/>
      <sheetName val="VALVE"/>
      <sheetName val="OH공량old"/>
      <sheetName val="자판실행"/>
      <sheetName val="DHEQSUPT"/>
      <sheetName val="DATA1"/>
      <sheetName val="배수공 시멘트 및 골재량 산출"/>
      <sheetName val="토사(PE)"/>
      <sheetName val="계약내력"/>
      <sheetName val="맨홀토공산출"/>
      <sheetName val="자재조사표(참고용)"/>
      <sheetName val="품셈집계표"/>
      <sheetName val="일반부표집계표"/>
      <sheetName val="견적(갑지)"/>
      <sheetName val="AHU집계"/>
      <sheetName val="대림경상68억"/>
      <sheetName val="INPUT"/>
      <sheetName val="BQ(실행)"/>
      <sheetName val="JUCK"/>
      <sheetName val="암거"/>
      <sheetName val="포장공"/>
      <sheetName val="배수공"/>
      <sheetName val="요약&amp;결과"/>
      <sheetName val="배관배선 단가조사"/>
      <sheetName val="일위대가집계"/>
      <sheetName val="4안전율"/>
      <sheetName val="본실행경비"/>
      <sheetName val="견적"/>
      <sheetName val="EQUIPMENT -2"/>
      <sheetName val="F1"/>
      <sheetName val="포장공자재집계표"/>
      <sheetName val="일반수량"/>
      <sheetName val="교대(A1)"/>
      <sheetName val="대가표(품셈)"/>
      <sheetName val="단가산출서"/>
      <sheetName val="위치"/>
      <sheetName val="총공사내역서"/>
      <sheetName val="다곡2교"/>
      <sheetName val="수량산출서 갑지"/>
      <sheetName val="원계약서"/>
      <sheetName val="총괄내역"/>
      <sheetName val="콘_재료분리(1)"/>
      <sheetName val="재1"/>
      <sheetName val="원가입력"/>
      <sheetName val="배수통관(좌)"/>
      <sheetName val="기초공"/>
      <sheetName val="기초안정검토"/>
      <sheetName val="안정계산"/>
      <sheetName val="전체현황"/>
      <sheetName val="단위수량산출"/>
      <sheetName val="총괄표"/>
      <sheetName val="우수"/>
      <sheetName val="교차구"/>
      <sheetName val="주요측점"/>
      <sheetName val="Proposal"/>
      <sheetName val="마산방향"/>
      <sheetName val="사리부설"/>
      <sheetName val="식재가격"/>
      <sheetName val="식재총괄"/>
      <sheetName val="일위목록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산수배수"/>
      <sheetName val="요율"/>
      <sheetName val="재료비"/>
      <sheetName val="일위집계(기존)"/>
      <sheetName val="제경비"/>
      <sheetName val="월말"/>
      <sheetName val="1-3.조건,바닥판 "/>
      <sheetName val="물가"/>
      <sheetName val="유림총괄"/>
      <sheetName val="8-1"/>
      <sheetName val="guard(mac)"/>
      <sheetName val="일위대가1"/>
      <sheetName val="BOQ(전체)"/>
      <sheetName val="데리네이타현황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내역서(삼호)"/>
      <sheetName val="규격"/>
      <sheetName val="입고장부 (4)"/>
      <sheetName val="입찰견적보고서"/>
      <sheetName val="일반공사"/>
      <sheetName val="대전-교대(A1-A2)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1,2공구원가계산서"/>
      <sheetName val="2공구산출내역"/>
      <sheetName val="1공구산출내역서"/>
      <sheetName val="견적보고(총액)"/>
      <sheetName val="지주목시비량산출서"/>
      <sheetName val="Controls"/>
      <sheetName val="공종별내역서"/>
      <sheetName val="3BL공동구 수량"/>
      <sheetName val="작업일정"/>
      <sheetName val="사다리"/>
      <sheetName val="집계"/>
      <sheetName val="TYPE-A"/>
      <sheetName val="설계예산서(2016년 보안등 신설공사 단가계약-).xls"/>
      <sheetName val="15100"/>
      <sheetName val="두앙"/>
      <sheetName val="보온자재단가표"/>
      <sheetName val="원가계산하도"/>
      <sheetName val="예시 (수정 및 삭제금지)"/>
      <sheetName val=" 냉각수펌프"/>
      <sheetName val="BSD (2)"/>
      <sheetName val="9호관로"/>
      <sheetName val="사전공사"/>
      <sheetName val="추가예산"/>
      <sheetName val="공사손익실적"/>
      <sheetName val="TABLE DB"/>
      <sheetName val="쌍용 data base"/>
      <sheetName val="기초자료입력"/>
      <sheetName val="안정성검토"/>
      <sheetName val="하중계산"/>
      <sheetName val="설계기준"/>
      <sheetName val="대상공사(조달청)"/>
      <sheetName val="자료(통합)"/>
      <sheetName val="횡배수관집현황(2공구)"/>
      <sheetName val="JUCKEYK"/>
      <sheetName val="수목표준대가"/>
      <sheetName val="웅진교-S2"/>
      <sheetName val="시중노임(공사)"/>
      <sheetName val="식재"/>
      <sheetName val="시설물"/>
      <sheetName val="식재출력용"/>
      <sheetName val="유지관리"/>
      <sheetName val="분류작업"/>
      <sheetName val="기본자료"/>
      <sheetName val="2002상반기노임기준"/>
      <sheetName val="잔공사현황"/>
      <sheetName val="지급자재조서"/>
      <sheetName val="ⴭⴭⴭⴭ"/>
      <sheetName val="PANEL_중량산출1"/>
      <sheetName val="CT_1"/>
      <sheetName val="2F_회의실견적(5_14_일대)1"/>
      <sheetName val="조도계산서_(도서)1"/>
      <sheetName val="96물가_CODE1"/>
      <sheetName val="CP-E2_(품셈표)1"/>
      <sheetName val="전차선로_물량표"/>
      <sheetName val="반중력식옹벽3_5"/>
      <sheetName val="1_설계조건"/>
      <sheetName val="plan&amp;section_of_foundation1"/>
      <sheetName val="노원열병합__건축공사기성내역서1"/>
      <sheetName val="6PILE__(돌출)"/>
      <sheetName val="sum1_(2)"/>
      <sheetName val="화재_탐지_설비1"/>
      <sheetName val="토공(우물통,기타)_"/>
      <sheetName val="준검_내역서"/>
      <sheetName val="여방토공_"/>
      <sheetName val="내역서_(2)"/>
      <sheetName val="플랜트_설치"/>
      <sheetName val="Sheet1_(2)"/>
      <sheetName val="1000_DB구축_부표"/>
      <sheetName val="소상_&quot;1&quot;1"/>
      <sheetName val="신규_수주분(사용자_정의)"/>
      <sheetName val="11월_가격"/>
      <sheetName val="견적대비_견적서"/>
      <sheetName val="11_단가비교표_"/>
      <sheetName val="16_기계경비산출내역_"/>
      <sheetName val="Oper_Amount"/>
      <sheetName val="내역서1999_8최종"/>
      <sheetName val="Data_Vol"/>
      <sheetName val="Galaxy_소비자가격표"/>
      <sheetName val="8_PILE__(돌출)"/>
      <sheetName val="조도계산서__도서_"/>
      <sheetName val="원가_(2)"/>
      <sheetName val="입출재고현황_(2)"/>
      <sheetName val="BASIC_(2)"/>
      <sheetName val="7_1_자재단가표(케이블)"/>
      <sheetName val="남양시작동자105노65기1_3화1_2"/>
      <sheetName val="별표_"/>
      <sheetName val="_HIT-&gt;HMC_견적(3900)"/>
      <sheetName val="TRE_TABLE"/>
      <sheetName val="횡_연장"/>
      <sheetName val="교각철근_(기초)"/>
      <sheetName val="교각철근_(구체+기초)"/>
      <sheetName val="암거집계_"/>
      <sheetName val="CHITIET_VL-NC"/>
      <sheetName val="DON_GIA"/>
      <sheetName val="단가표_"/>
      <sheetName val="Cost_bd-&quot;A&quot;"/>
      <sheetName val="_견적서"/>
      <sheetName val="배수공_시멘트_및_골재량_산출"/>
      <sheetName val="변압기_및_발전기_용량"/>
      <sheetName val="CALCULATION"/>
      <sheetName val="전체내역 (2)"/>
      <sheetName val="G.R300경비"/>
      <sheetName val="우수공"/>
      <sheetName val="참조"/>
      <sheetName val="8-3기계경비"/>
      <sheetName val="오존실배관내역"/>
      <sheetName val="CATV"/>
      <sheetName val="EPro"/>
      <sheetName val="특별교실"/>
      <sheetName val="소운반"/>
      <sheetName val="VENDOR LIST"/>
      <sheetName val="Customer Databas"/>
      <sheetName val="Baby일위대가"/>
      <sheetName val="단가대비표 표지"/>
      <sheetName val="2000시행"/>
      <sheetName val="예산내역서"/>
      <sheetName val="가격표"/>
      <sheetName val="단면치수"/>
      <sheetName val="위치조서"/>
      <sheetName val="사  업  비  수  지  예  산  서"/>
      <sheetName val="암거(내역)"/>
      <sheetName val="basic_info"/>
      <sheetName val="SW개발대상목록(기능점수)"/>
      <sheetName val="c_balju"/>
      <sheetName val="원가서"/>
      <sheetName val="취합표"/>
      <sheetName val="물량산출"/>
      <sheetName val="통합"/>
      <sheetName val="식재품셈"/>
      <sheetName val="기계경비일람"/>
      <sheetName val="총요약서"/>
      <sheetName val="Macro(전선)"/>
      <sheetName val="물량표"/>
      <sheetName val="96노임기준"/>
      <sheetName val="깨기"/>
      <sheetName val="하부철근수량"/>
      <sheetName val="2000년1차"/>
      <sheetName val="적용기준"/>
      <sheetName val="실행내역 "/>
      <sheetName val="공사명입력"/>
      <sheetName val="근로자자료입력"/>
      <sheetName val="참고자료"/>
      <sheetName val="도급예산내역서봉투"/>
      <sheetName val="도급예산내역서총괄표"/>
      <sheetName val="설계산출표지"/>
      <sheetName val="을부담운반비"/>
      <sheetName val="운반비산출"/>
      <sheetName val="AS포장복구 "/>
      <sheetName val="000000"/>
      <sheetName val="총내역서"/>
      <sheetName val="경관내역"/>
      <sheetName val="가로등내역"/>
      <sheetName val="영상수량산출"/>
      <sheetName val="경관수량산출"/>
      <sheetName val="가로등수량산출"/>
      <sheetName val="영상단가대비표 "/>
      <sheetName val="경관단가대비표"/>
      <sheetName val="배관"/>
      <sheetName val="역T형교대(말뚝기초)"/>
      <sheetName val="Sheet4"/>
      <sheetName val="토적표"/>
      <sheetName val="Front"/>
      <sheetName val="9.1지하2층하부보"/>
      <sheetName val="anchor"/>
      <sheetName val="관로공표지"/>
      <sheetName val="증감내역서"/>
      <sheetName val="교량data"/>
      <sheetName val="뚝토공"/>
      <sheetName val="구천"/>
      <sheetName val="3.현장배치"/>
      <sheetName val="실행내역서_1"/>
      <sheetName val="예시_(수정_및_삭제금지)"/>
      <sheetName val="전선_및_전선관"/>
      <sheetName val="7_경제성결과"/>
      <sheetName val="노무비_근거"/>
      <sheetName val="3련_BOX"/>
      <sheetName val="I_설계조건"/>
      <sheetName val="배수내역_(2)"/>
      <sheetName val="1__설계조건_2_단면가정_3__하중계산"/>
      <sheetName val="DATA_입력란"/>
      <sheetName val="수량산출서_(2)"/>
      <sheetName val="배관배선_단가조사"/>
      <sheetName val="환기시설_(1)"/>
      <sheetName val="환기시설_(2)"/>
      <sheetName val="EQUIPMENT_-2"/>
      <sheetName val="수량산출서_갑지"/>
      <sheetName val="영상단가대비표_"/>
      <sheetName val="_냉각수펌프"/>
      <sheetName val="설계예산서(2016년_보안등_신설공사_단가계약-)_xls"/>
      <sheetName val="3BL공동구_수량"/>
      <sheetName val="L형_옹벽"/>
      <sheetName val="입력자료모음"/>
      <sheetName val="우배수"/>
      <sheetName val="설명"/>
      <sheetName val="wing"/>
      <sheetName val="98비정기소모"/>
      <sheetName val="원가계산서(공사)"/>
      <sheetName val="구조물철거타공정이월"/>
      <sheetName val="수목데이타 "/>
      <sheetName val="토공(우물통,기타)_2"/>
      <sheetName val="내역서_(2)2"/>
      <sheetName val="횡_연장2"/>
      <sheetName val="토공(우물통,기타)_1"/>
      <sheetName val="내역서_(2)1"/>
      <sheetName val="횡_연장1"/>
      <sheetName val="몰탈재료산출"/>
      <sheetName val="98지급계획"/>
      <sheetName val="맨홀수량산출"/>
      <sheetName val="DS기성최종"/>
      <sheetName val="DS설변내역서"/>
      <sheetName val="일위대가(건축)"/>
      <sheetName val="6. 직접경비"/>
      <sheetName val="지주토목내역서"/>
      <sheetName val="단가_1_"/>
      <sheetName val="E.P.T수량산출서"/>
      <sheetName val="교각별수량"/>
      <sheetName val="단가적용기준"/>
      <sheetName val="대로근거"/>
      <sheetName val="단가일람"/>
      <sheetName val="6공구(당초)"/>
      <sheetName val="돈암사업"/>
      <sheetName val="일위목차"/>
      <sheetName val="원형측구(B-type)"/>
      <sheetName val="기성내역서"/>
      <sheetName val="STEEL BOX 단면설계(SEC.8)"/>
      <sheetName val="Calcs"/>
      <sheetName val="설계명세서"/>
      <sheetName val="11.자재단가"/>
      <sheetName val="NEGO"/>
      <sheetName val="각종양식"/>
      <sheetName val="본사공가현황"/>
      <sheetName val="물가자료"/>
      <sheetName val="부대집계1"/>
      <sheetName val="가도단위"/>
      <sheetName val="C.배수관공"/>
      <sheetName val="비용"/>
      <sheetName val="4.2.1 마루높이 검토"/>
      <sheetName val="타견적(을)"/>
      <sheetName val="SANTOGO"/>
      <sheetName val="SANBAISU"/>
      <sheetName val="직접인건비"/>
      <sheetName val="직접경비"/>
      <sheetName val="매크로"/>
      <sheetName val="빗물받이(910-510-410)"/>
      <sheetName val="옹벽1"/>
      <sheetName val="종합단가표"/>
      <sheetName val="F4-F7"/>
      <sheetName val="FOOTING단면력"/>
      <sheetName val="woo(mac)"/>
      <sheetName val="시설물일위"/>
      <sheetName val="실행예산서"/>
      <sheetName val="근생APT-신마감"/>
      <sheetName val="복지관_FIART"/>
      <sheetName val="근생APT-FIART"/>
      <sheetName val="근생-FIART"/>
      <sheetName val="서울대규장각_가시설흙막이_"/>
      <sheetName val="출입자명단"/>
      <sheetName val="전기자료"/>
      <sheetName val="기본DATA"/>
      <sheetName val="토공"/>
      <sheetName val="CVT산정"/>
      <sheetName val="평가데이터"/>
      <sheetName val="첨부1-1"/>
      <sheetName val="범례표"/>
      <sheetName val="3.공통공사대비"/>
      <sheetName val="보험료산출"/>
      <sheetName val="3.CCTV설비공사"/>
      <sheetName val="분양가표"/>
      <sheetName val="수목단가"/>
      <sheetName val="시설수량표"/>
      <sheetName val="식재수량표"/>
      <sheetName val="설계서을"/>
      <sheetName val="가압장구체수량산출서"/>
      <sheetName val="X68"/>
      <sheetName val="2.대외공문"/>
      <sheetName val="생산DATA"/>
      <sheetName val="판매DATA"/>
      <sheetName val="평가차손90"/>
      <sheetName val="DAT(목표)"/>
      <sheetName val="생산"/>
      <sheetName val="진도현황"/>
      <sheetName val="controll"/>
      <sheetName val="CoA map"/>
      <sheetName val="선급비용"/>
      <sheetName val="대외공문"/>
      <sheetName val="현장식당(1)"/>
      <sheetName val="구조물터파기수량집계"/>
      <sheetName val="표지 (2)"/>
      <sheetName val="40총괄"/>
      <sheetName val="40집계"/>
      <sheetName val="05년"/>
      <sheetName val="24.보증금(전신전화가입권)"/>
      <sheetName val="계정code"/>
      <sheetName val="시산표"/>
      <sheetName val="비교1"/>
      <sheetName val="설계내역서"/>
      <sheetName val="EQ-R1"/>
      <sheetName val="입찰내역 발주처 양식"/>
      <sheetName val="사업수지"/>
      <sheetName val="진행 DATA (2)"/>
      <sheetName val="품의양"/>
      <sheetName val="1.개요"/>
      <sheetName val="산근1"/>
      <sheetName val="장비"/>
      <sheetName val="노무"/>
      <sheetName val="우棌"/>
      <sheetName val="가도공"/>
      <sheetName val="(포장)BOQ-실적공사"/>
      <sheetName val="기초분물량표"/>
      <sheetName val="설치물량표"/>
      <sheetName val="철거분물량표"/>
      <sheetName val="원설계"/>
      <sheetName val="수량"/>
      <sheetName val="부표단가,총괄표"/>
      <sheetName val="진고설계"/>
      <sheetName val="벽산건설"/>
      <sheetName val="FORM-0"/>
      <sheetName val="23"/>
      <sheetName val="노무비(전지2기)"/>
      <sheetName val="노임단가표"/>
      <sheetName val="소일위대가코드표"/>
      <sheetName val="총蚨ϖ"/>
      <sheetName val="총蓨ώ"/>
      <sheetName val="총벝l"/>
      <sheetName val="총벝ê"/>
      <sheetName val="총_x0000_ϭ"/>
      <sheetName val="우륀"/>
      <sheetName val="식재ط"/>
      <sheetName val="총_x0002__x0000_"/>
      <sheetName val="투찰"/>
      <sheetName val="1. 설계서-갑지"/>
      <sheetName val="2. 설계서-을지"/>
      <sheetName val="3. 산출기계"/>
      <sheetName val="4. 산출전기"/>
      <sheetName val="5. 일위대가목록"/>
      <sheetName val="6. 일위대가 "/>
      <sheetName val="7. 물가조사"/>
      <sheetName val="8. 견적대비"/>
      <sheetName val="9. 시중노임"/>
      <sheetName val="계수시트"/>
      <sheetName val="sheet10"/>
      <sheetName val="단면 (2)"/>
      <sheetName val="사용성검토"/>
      <sheetName val="안_x0000__x0000_"/>
      <sheetName val="9811"/>
      <sheetName val="TARGET"/>
      <sheetName val="내역_ver1.0"/>
      <sheetName val="일위총괄표"/>
      <sheetName val="총ꊐ˕"/>
      <sheetName val="단락전류-A"/>
      <sheetName val="공통부대비"/>
      <sheetName val="회로내역(승인䠎"/>
      <sheetName val="회로내역(승인Ԉ"/>
      <sheetName val="유지관_x0000_"/>
      <sheetName val="총肸"/>
      <sheetName val="총Ῐᅯ"/>
      <sheetName val="총缀⇐"/>
      <sheetName val="총葨ù"/>
      <sheetName val="총_x0005__x0000_"/>
      <sheetName val="총䮘໪"/>
      <sheetName val="총ꘓÀ"/>
      <sheetName val="총鎠ັ"/>
      <sheetName val="총㳨⎱"/>
      <sheetName val="총౐ʥ"/>
      <sheetName val="총ꊐʮ"/>
      <sheetName val="PIPE내역(FCN)"/>
      <sheetName val="2001년 건설노임"/>
      <sheetName val="깨기수량"/>
      <sheetName val="설비내역서"/>
      <sheetName val="전기내역서"/>
      <sheetName val="설계내역"/>
      <sheetName val="회사기초자료"/>
      <sheetName val="이름정의"/>
      <sheetName val="VS P-Q"/>
      <sheetName val="일반수량총괄집계"/>
      <sheetName val="가시설단위수량"/>
      <sheetName val="교각토공"/>
      <sheetName val="철근량"/>
      <sheetName val="각형맨홀"/>
      <sheetName val="집수정(600-700)"/>
      <sheetName val="골재집계"/>
      <sheetName val="공종별 집계"/>
      <sheetName val="호안공"/>
      <sheetName val="총_x0010__x0000_"/>
      <sheetName val="주식"/>
      <sheetName val="수량산출서-2"/>
      <sheetName val="Assets"/>
      <sheetName val="CC Down load 0716"/>
      <sheetName val="END직무"/>
      <sheetName val="linehaul cost model (2)"/>
      <sheetName val="__Data__"/>
      <sheetName val="トピックス"/>
      <sheetName val="2 카드채권(대출포함)"/>
      <sheetName val="예산조서"/>
      <sheetName val="노무단가"/>
      <sheetName val="DOGI"/>
      <sheetName val="외천교"/>
      <sheetName val="제안서입력"/>
      <sheetName val="절감계산"/>
      <sheetName val="순공사비"/>
      <sheetName val="Sch7a (토요일)"/>
      <sheetName val="Common Wheat"/>
      <sheetName val="VVVVVVVa"/>
      <sheetName val="감액총괄표"/>
      <sheetName val="C_DATA"/>
      <sheetName val="소요자재명세서2"/>
      <sheetName val="암거날개벽"/>
      <sheetName val="TEST1"/>
      <sheetName val="금주1교"/>
      <sheetName val="신림자금"/>
      <sheetName val=" 총괄표"/>
      <sheetName val="총 괄 표"/>
      <sheetName val="자재목록"/>
      <sheetName val="중기목록"/>
      <sheetName val="집계_공종"/>
      <sheetName val="현관공통"/>
      <sheetName val="토적"/>
      <sheetName val="공종코드"/>
      <sheetName val="그레이더"/>
      <sheetName val="제요율표"/>
      <sheetName val="DT"/>
      <sheetName val="로더"/>
      <sheetName val="롤러"/>
      <sheetName val="BH"/>
      <sheetName val="BD"/>
      <sheetName val="BD운반거리"/>
      <sheetName val="디젤파일해머"/>
      <sheetName val="인력터파기품"/>
      <sheetName val="+-"/>
      <sheetName val="경비2내역"/>
      <sheetName val="토량산출서"/>
      <sheetName val="품셈TABLE"/>
      <sheetName val="3BL공동구 수嚠"/>
      <sheetName val="내역서01"/>
      <sheetName val="설계산출기초"/>
      <sheetName val="아파트 "/>
      <sheetName val="금융"/>
      <sheetName val="총집계표"/>
      <sheetName val="공양식"/>
      <sheetName val="95년12월말"/>
      <sheetName val="공통(20-91)"/>
      <sheetName val="일위내역"/>
      <sheetName val="H-PILE수량집계"/>
      <sheetName val="하도관리"/>
      <sheetName val="확약서"/>
      <sheetName val="석축설면"/>
      <sheetName val="초기화면"/>
      <sheetName val="중기단가목록"/>
      <sheetName val="궤간정정"/>
      <sheetName val="면(37)"/>
      <sheetName val="면맞춤593-693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721-739"/>
      <sheetName val="제품별"/>
      <sheetName val="시점교대"/>
      <sheetName val="총괄BOQ"/>
      <sheetName val="단 box"/>
      <sheetName val="내역(영일)"/>
      <sheetName val="데이터"/>
      <sheetName val=" 내역"/>
      <sheetName val="간접"/>
      <sheetName val="7 th"/>
      <sheetName val="부적합유형"/>
      <sheetName val="부적합 유형"/>
      <sheetName val="양수장"/>
      <sheetName val="양수장내역"/>
      <sheetName val="1.2.1 마루높이결정"/>
      <sheetName val="tower 10ton"/>
      <sheetName val="Bill 2.2 Villa 2 beds"/>
      <sheetName val="인건비 "/>
      <sheetName val="건축공사 집계표"/>
      <sheetName val="골조"/>
      <sheetName val="조작대(1연)"/>
      <sheetName val="차선도색수량집계"/>
      <sheetName val="내역(전체)"/>
      <sheetName val="배수장공사비"/>
      <sheetName val="단漰_x001d_潼"/>
      <sheetName val="기계공사"/>
      <sheetName val="1"/>
      <sheetName val="eq_data"/>
      <sheetName val="현장관리비"/>
      <sheetName val="물가시세표"/>
      <sheetName val="은행코드"/>
      <sheetName val="주형"/>
      <sheetName val="단가 (2)"/>
      <sheetName val="INFO"/>
      <sheetName val="지장물C"/>
      <sheetName val="하수급견적대비"/>
      <sheetName val="AS복구"/>
      <sheetName val="중기터파기"/>
      <sheetName val="변수값"/>
      <sheetName val="중기상차"/>
      <sheetName val="산거각호표"/>
      <sheetName val="예산명세서"/>
      <sheetName val="rpcc"/>
      <sheetName val="옹벽"/>
      <sheetName val="업무처리전"/>
      <sheetName val="입력"/>
      <sheetName val="지사인원사무실"/>
      <sheetName val="b"/>
      <sheetName val="군자4교하부-Ö_x0000_"/>
      <sheetName val="골조시행"/>
      <sheetName val="BOX1"/>
      <sheetName val="Trans"/>
      <sheetName val="쌍송교"/>
      <sheetName val="연습"/>
      <sheetName val="TOTAL.xls"/>
      <sheetName val="一発シート"/>
      <sheetName val="자  재"/>
      <sheetName val="건축외주"/>
      <sheetName val="가설"/>
      <sheetName val="경상"/>
      <sheetName val="안정검토(온1瀀"/>
      <sheetName val="안정검토(온1瀕"/>
      <sheetName val="식재퀀濟叏"/>
      <sheetName val="식재က"/>
      <sheetName val="식재Ⴒ꿦휅"/>
      <sheetName val="날개벽(시점좌측)"/>
      <sheetName val="1-3_조건,바닥판_"/>
      <sheetName val="입고장부_(4)"/>
      <sheetName val="TABLE_DB"/>
      <sheetName val="쌍용_data_base"/>
      <sheetName val="3_현장배치"/>
      <sheetName val="실행내역_"/>
      <sheetName val="AS포장복구_"/>
      <sheetName val="시중노임단가"/>
      <sheetName val="평균H"/>
      <sheetName val="anaysis_sheet"/>
      <sheetName val="재무가정"/>
      <sheetName val="관람석제출"/>
      <sheetName val="인부노임"/>
      <sheetName val="물가대비표"/>
      <sheetName val="2.재료비"/>
      <sheetName val="1.인건비"/>
      <sheetName val="예가표"/>
      <sheetName val="도급자재"/>
      <sheetName val="실행(표지,갑,을)"/>
      <sheetName val="의정부문예회관변경내역"/>
      <sheetName val="변경증감내역서"/>
      <sheetName val="충주"/>
      <sheetName val="특수선일위대가"/>
      <sheetName val="공문(신)"/>
      <sheetName val="costing_ESDV"/>
      <sheetName val="costing_FE"/>
      <sheetName val="costing_MOV"/>
      <sheetName val="costing_Press"/>
      <sheetName val="유화"/>
      <sheetName val="입찰보고"/>
      <sheetName val="TTL"/>
      <sheetName val="건축2"/>
      <sheetName val="식재인부"/>
      <sheetName val="일집"/>
      <sheetName val="Prices"/>
      <sheetName val="원본"/>
      <sheetName val="개산공사비"/>
      <sheetName val="설계예산서"/>
      <sheetName val="교량"/>
      <sheetName val="설계조정율"/>
      <sheetName val="흄관기초"/>
      <sheetName val="내역(2000년)"/>
      <sheetName val="내역(입찰)"/>
      <sheetName val="견적 (2)"/>
      <sheetName val="설비_(FAB)"/>
      <sheetName val="산근"/>
      <sheetName val="C.C RIAL접지"/>
      <sheetName val="전선관부설(1)"/>
      <sheetName val="전선관부설(2)"/>
      <sheetName val="조명TOWER보호대기초"/>
      <sheetName val="울타리기둥기초"/>
      <sheetName val="PAD TR보호대기초"/>
      <sheetName val="울타리출입문기초"/>
      <sheetName val="조명탑기초-32m용"/>
      <sheetName val="조명탑기초-20m용"/>
      <sheetName val="PAD TR 기초"/>
      <sheetName val="CCTV POLE기초"/>
      <sheetName val="차량신호등철주기초"/>
      <sheetName val="보행신호등기초"/>
      <sheetName val="조명제어반기초"/>
      <sheetName val="맨홀(&quot;A&quot; TYPE)"/>
      <sheetName val="맨홀(&quot;B&quot; TYPE)"/>
      <sheetName val="맨홀(&quot;C&quot; TYPE)"/>
      <sheetName val="HANDHOLE"/>
      <sheetName val="HANDHOLE(2)"/>
      <sheetName val="총"/>
      <sheetName val="안정검토(온1"/>
      <sheetName val="안정검토(온1렷"/>
      <sheetName val="총_xdfcc_"/>
      <sheetName val="암거ၒ"/>
      <sheetName val="공통비"/>
      <sheetName val="대비표"/>
      <sheetName val="P-J"/>
      <sheetName val="eq. mobilization"/>
      <sheetName val="고객리스트 담당자"/>
      <sheetName val="98NS-N"/>
      <sheetName val="工관리비율"/>
      <sheetName val="입찰"/>
      <sheetName val="본공사"/>
      <sheetName val="현경"/>
      <sheetName val="[TOTAL.xls]___________________2"/>
      <sheetName val="조건 (A)"/>
      <sheetName val="REINF."/>
      <sheetName val="SKETCH"/>
      <sheetName val="LOADS"/>
      <sheetName val="design criteria"/>
      <sheetName val="CHECK1"/>
      <sheetName val="b_balju_cho"/>
      <sheetName val="샘플표⁑"/>
      <sheetName val="샘플표⣨"/>
      <sheetName val="샘플표쁑"/>
      <sheetName val="샘플표샨"/>
      <sheetName val="업무분장"/>
      <sheetName val="급수공사"/>
      <sheetName val="kich thuoc"/>
      <sheetName val="DTHH"/>
      <sheetName val="TIE-INS"/>
      <sheetName val="공내역"/>
      <sheetName val="PART_DISCOUNT"/>
      <sheetName val="조정금액결과표 (차수별)"/>
      <sheetName val="안"/>
      <sheetName val="작업일ၒ"/>
      <sheetName val="PANEL_중량산출2"/>
      <sheetName val="plan&amp;section_of_foundation2"/>
      <sheetName val="노원열병합__건축공사기성내역서2"/>
      <sheetName val="실행내역서_2"/>
      <sheetName val="CT_2"/>
      <sheetName val="2F_회의실견적(5_14_일대)2"/>
      <sheetName val="조도계산서_(도서)2"/>
      <sheetName val="화재_탐지_설비2"/>
      <sheetName val="변압기_및_발전기_용량1"/>
      <sheetName val="96물가_CODE2"/>
      <sheetName val="sum1_(2)1"/>
      <sheetName val="1_설계조건1"/>
      <sheetName val="CP-E2_(품셈표)2"/>
      <sheetName val="전차선로_물량표1"/>
      <sheetName val="반중력식옹벽3_51"/>
      <sheetName val="신규_수주분(사용자_정의)1"/>
      <sheetName val="소상_&quot;1&quot;2"/>
      <sheetName val="11월_가격1"/>
      <sheetName val="1000_DB구축_부표1"/>
      <sheetName val="6PILE__(돌출)1"/>
      <sheetName val="남양시작동자105노65기1_3화1_21"/>
      <sheetName val="별표_1"/>
      <sheetName val="전선_및_전선관1"/>
      <sheetName val="11_단가비교표_1"/>
      <sheetName val="16_기계경비산출내역_1"/>
      <sheetName val="7_1_자재단가표(케이블)1"/>
      <sheetName val="토공(우물통,기타)_3"/>
      <sheetName val="준검_내역서1"/>
      <sheetName val="여방토공_1"/>
      <sheetName val="내역서1999_8최종1"/>
      <sheetName val="견적대비_견적서1"/>
      <sheetName val="내역서_(2)3"/>
      <sheetName val="Data_Vol1"/>
      <sheetName val="Galaxy_소비자가격표1"/>
      <sheetName val="BASIC_(2)1"/>
      <sheetName val="플랜트_설치1"/>
      <sheetName val="입출재고현황_(2)1"/>
      <sheetName val="Sheet1_(2)1"/>
      <sheetName val="Oper_Amount1"/>
      <sheetName val="8_PILE__(돌출)1"/>
      <sheetName val="_견적서1"/>
      <sheetName val="1__설계조건_2_단면가정_3__하중계산1"/>
      <sheetName val="DATA_입력란1"/>
      <sheetName val="I_설계조건1"/>
      <sheetName val="배수내역_(2)1"/>
      <sheetName val="7_경제성결과1"/>
      <sheetName val="Cost_bd-&quot;A&quot;1"/>
      <sheetName val="교각철근_(기초)1"/>
      <sheetName val="교각철근_(구체+기초)1"/>
      <sheetName val="3련_BOX1"/>
      <sheetName val="조도계산서__도서_1"/>
      <sheetName val="원가_(2)1"/>
      <sheetName val="TRE_TABLE1"/>
      <sheetName val="횡_연장3"/>
      <sheetName val="수량산출서_(2)1"/>
      <sheetName val="_HIT-&gt;HMC_견적(3900)1"/>
      <sheetName val="암거집계_1"/>
      <sheetName val="단가표_1"/>
      <sheetName val="노무비_근거1"/>
      <sheetName val="CHITIET_VL-NC1"/>
      <sheetName val="DON_GIA1"/>
      <sheetName val="배관배선_단가조사1"/>
      <sheetName val="EQUIPMENT_-21"/>
      <sheetName val="수량산출서_갑지1"/>
      <sheetName val="1-3_조건,바닥판_1"/>
      <sheetName val="입고장부_(4)1"/>
      <sheetName val="환기시설_(1)1"/>
      <sheetName val="환기시설_(2)1"/>
      <sheetName val="예시_(수정_및_삭제금지)1"/>
      <sheetName val="3BL공동구_수량1"/>
      <sheetName val="L형_옹벽1"/>
      <sheetName val="설계예산서(2016년_보안등_신설공사_단가계약-)_xl1"/>
      <sheetName val="Site_Expenses"/>
      <sheetName val="TABLE_DB1"/>
      <sheetName val="쌍용_data_base1"/>
      <sheetName val="_냉각수펌프1"/>
      <sheetName val="배수공_시멘트_및_골재량_산출1"/>
      <sheetName val="실행내역_1"/>
      <sheetName val="AS포장복구_1"/>
      <sheetName val="BSD_(2)"/>
      <sheetName val="Customer_Databas"/>
      <sheetName val="C_배수관공"/>
      <sheetName val="4_2_1_마루높이_검토"/>
      <sheetName val="3_현장배치1"/>
      <sheetName val="단가대비표_표지"/>
      <sheetName val="영상단가대비표_1"/>
      <sheetName val="단_box"/>
      <sheetName val="내역_ver1_0"/>
      <sheetName val="사__업__비__수__지__예__산__서"/>
      <sheetName val="VENDOR_LIST"/>
      <sheetName val="G_R300경비"/>
      <sheetName val="수목데이타_"/>
      <sheetName val="6__직접경비"/>
      <sheetName val="2001년_건설노임"/>
      <sheetName val="E_P_T수량산출서"/>
      <sheetName val="11_자재단가"/>
      <sheetName val="9_1지하2층하부보"/>
      <sheetName val="표지_(2)"/>
      <sheetName val="단가_(2)"/>
      <sheetName val="STEEL_BOX_단면설계(SEC_8)"/>
      <sheetName val="1__설계서-갑지"/>
      <sheetName val="2__설계서-을지"/>
      <sheetName val="3__산출기계"/>
      <sheetName val="4__산출전기"/>
      <sheetName val="5__일위대가목록"/>
      <sheetName val="6__일위대가_"/>
      <sheetName val="7__물가조사"/>
      <sheetName val="8__견적대비"/>
      <sheetName val="9__시중노임"/>
      <sheetName val="24_보증금(전신전화가입권)"/>
      <sheetName val="3_공통공사대비"/>
      <sheetName val="단면_(2)"/>
      <sheetName val="단漰潼"/>
      <sheetName val="부적합_유형"/>
      <sheetName val="1_개요"/>
      <sheetName val="인건비_"/>
      <sheetName val="3_CCTV설비공사"/>
      <sheetName val="_______________2021______2021_2"/>
      <sheetName val="견적내역서"/>
      <sheetName val="5.모델링"/>
      <sheetName val="조도계산"/>
      <sheetName val="암거단위-1련"/>
      <sheetName val="J형측구단위수량"/>
      <sheetName val="대상공사(조_x0011__x0000__x0000_"/>
      <sheetName val="횡배수관집현황_2공구_"/>
      <sheetName val="1.설계기준"/>
      <sheetName val="투찰금액"/>
      <sheetName val="BOX날개벽"/>
      <sheetName val="1차 내역서"/>
      <sheetName val="일위집계표"/>
      <sheetName val="가설개략"/>
      <sheetName val="hvac(제어동)"/>
      <sheetName val="일위대가(목록)"/>
      <sheetName val="BREAKDOWN(철거설치_x0011_"/>
      <sheetName val="BREAKDOWN(철거설치Æ"/>
      <sheetName val="인천제철"/>
      <sheetName val="견적3"/>
      <sheetName val="매입세"/>
      <sheetName val="1.설계기준 "/>
      <sheetName val="설계명세"/>
      <sheetName val="CAT_5"/>
      <sheetName val="산출내역서"/>
      <sheetName val="전기일위목록"/>
      <sheetName val="배수내역"/>
      <sheetName val="집 계 표"/>
      <sheetName val="CPM챠트"/>
      <sheetName val="양식"/>
      <sheetName val="계산DATA입력"/>
      <sheetName val="상세 계산 내역"/>
      <sheetName val="계산정보"/>
      <sheetName val="적용토목"/>
      <sheetName val="지하"/>
      <sheetName val="[TOTAL.xls]______D_2001_______3"/>
      <sheetName val="[TOTAL.xls]______D_2001_______2"/>
      <sheetName val="[TOTAL.xls]______D_2001_______4"/>
      <sheetName val="[TOTAL.xls]______D_2001_______5"/>
      <sheetName val="cash"/>
      <sheetName val="h-013211-2"/>
      <sheetName val="중간부"/>
      <sheetName val="ITB COST"/>
      <sheetName val="인부신상자료"/>
      <sheetName val="3BL공동구 수_x0000_"/>
      <sheetName val="3BL공동구 수吐"/>
      <sheetName val="DAN"/>
      <sheetName val="백호우계수"/>
      <sheetName val="노무비단가"/>
      <sheetName val="공사요율"/>
      <sheetName val="공종별_집계"/>
      <sheetName val="VS_P-Q"/>
      <sheetName val="Bill_2_2_Villa_2_beds"/>
      <sheetName val="1_2_1_마루높이결정"/>
      <sheetName val="2_대외공문"/>
      <sheetName val="CoA_map"/>
      <sheetName val="7_th"/>
      <sheetName val="건축공사_집계표"/>
      <sheetName val="진행_DATA_(2)"/>
      <sheetName val="CC_Down_load_0716"/>
      <sheetName val="linehaul_cost_model_(2)"/>
      <sheetName val="Common_Wheat"/>
      <sheetName val="2_카드채권(대출포함)"/>
      <sheetName val="견적_(2)"/>
      <sheetName val="아파트_"/>
      <sheetName val="tower_10ton"/>
      <sheetName val="전체내역_(2)"/>
      <sheetName val="입찰내역_발주처_양식"/>
      <sheetName val="Sch7a_(토요일)"/>
      <sheetName val="총_괄_표"/>
      <sheetName val="FRP배관단가(만수)"/>
      <sheetName val="만수배관단가"/>
      <sheetName val="우_x0000_"/>
      <sheetName val="총焘ʒ"/>
      <sheetName val="총̉"/>
      <sheetName val="TARG＠ͷ"/>
      <sheetName val="설䨕쟛ꀀ"/>
      <sheetName val="안정검토(온1ჿ"/>
      <sheetName val="7.PILE  (돌출)"/>
      <sheetName val="일위산출"/>
      <sheetName val="계측-정부노임단가"/>
      <sheetName val="토적계산서"/>
      <sheetName val="원가계산(샷시포함총괄ESC)"/>
      <sheetName val="현장경비"/>
      <sheetName val="장비가동"/>
      <sheetName val="횡배수관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2.1  노무비 평균단가산출"/>
      <sheetName val="보차도경계석"/>
      <sheetName val="노임단가명세표"/>
      <sheetName val="단중표"/>
      <sheetName val="초기화면1"/>
      <sheetName val="연령_x0000__x0000_"/>
      <sheetName val="database"/>
      <sheetName val="방배동내역 (총괄)"/>
      <sheetName val="cost9702"/>
      <sheetName val="음봉방향"/>
      <sheetName val="GI-LIST"/>
      <sheetName val="가설건물"/>
      <sheetName val="제잡비계산"/>
      <sheetName val="지불내역(장비비)"/>
      <sheetName val="실행예산"/>
      <sheetName val="샘플표⃨"/>
      <sheetName val="총_x005f_x0000_ϭ"/>
      <sheetName val="총_x005f_x0002__x005f_x0000_"/>
      <sheetName val="총_x005f_x0005__x005f_x0000_"/>
      <sheetName val="유지관_x005f_x0000_"/>
      <sheetName val="총_x005f_xdfcc_"/>
      <sheetName val="총_x005f_x0010__x005f_x0000_"/>
      <sheetName val="군자4교하부-Ö_x005f_x0000_"/>
      <sheetName val="단漰_x005f_x001d_潼"/>
      <sheetName val="TARGȞ$"/>
      <sheetName val="안정검토(온1蠷"/>
      <sheetName val="일반부표"/>
      <sheetName val="_Users_USER_Downloads_________2"/>
      <sheetName val="MEMORY"/>
      <sheetName val="지원5월"/>
      <sheetName val="DHEQSU_x0000__x0000_"/>
      <sheetName val="CAPVC"/>
      <sheetName val="[TOTAL.xls]______D_2001_______6"/>
      <sheetName val="[TOTAL.xls]______D_2001_______7"/>
      <sheetName val="2_재료비"/>
      <sheetName val="1_인건비"/>
      <sheetName val="eq__mobilization"/>
      <sheetName val="5_모델링"/>
      <sheetName val="_내역"/>
      <sheetName val="TOTAL_xls"/>
      <sheetName val="_총괄표"/>
      <sheetName val="[TOTAL_xls]___________________2"/>
      <sheetName val="pile bearing capa &amp; arrenge"/>
      <sheetName val="design load"/>
      <sheetName val="working load at the btm ft."/>
      <sheetName val="stability check"/>
      <sheetName val="계산서(직선부_x0000_"/>
      <sheetName val="파일"/>
      <sheetName val="GEN"/>
      <sheetName val="시멘트"/>
      <sheetName val="94"/>
      <sheetName val="남춘천IC접속_x0000__x0000__x0005__x0000_"/>
      <sheetName val="수량산출서 (ૐƴ"/>
      <sheetName val="수량산출서 (柖"/>
      <sheetName val="수량산출서 (_x0000__x0000_"/>
      <sheetName val="수량산출서 (葔ǯ"/>
      <sheetName val="본댐설계"/>
      <sheetName val="예산계획"/>
      <sheetName val="투자효율분석"/>
      <sheetName val="군자4교하부-ז_x0000_"/>
      <sheetName val="상세내역서"/>
      <sheetName val="#2-3 일위대가"/>
      <sheetName val="#2-4 단가대비표"/>
      <sheetName val="PROJECT BRIEF(EX.NEW)"/>
      <sheetName val="안정검토(온1ȕ"/>
      <sheetName val="총괄뀀"/>
      <sheetName val="총Ć_x0000_"/>
      <sheetName val="교육계획"/>
      <sheetName val="문서처리전"/>
      <sheetName val="설계예산"/>
      <sheetName val="3.하중산정4.지지력"/>
      <sheetName val="지수적용공사비내역서"/>
      <sheetName val="토사聢ἂ堃ꊐ"/>
      <sheetName val="1호인버트수량"/>
      <sheetName val="3BL공동구 수_x0005_"/>
      <sheetName val="차량구입"/>
      <sheetName val="총?"/>
      <sheetName val="간접비"/>
      <sheetName val="시설장비"/>
      <sheetName val="기계상세"/>
      <sheetName val="FC-101"/>
      <sheetName val="TB-내역서"/>
      <sheetName val="SILICATE"/>
      <sheetName val="Option"/>
      <sheetName val="BLR-S"/>
      <sheetName val="뜃맟뭁돽띿맟?-BLDG"/>
      <sheetName val="1.우편집중내역서"/>
      <sheetName val="주안3차A-_x0000_"/>
      <sheetName val="토류Y_x0000_"/>
      <sheetName val="토목내역"/>
      <sheetName val=" 갑  지 "/>
      <sheetName val="BM"/>
      <sheetName val="공사대장"/>
      <sheetName val="Adimi bldg"/>
      <sheetName val="Pump House"/>
      <sheetName val="Fuel Regu Station"/>
      <sheetName val="양식_자재단가조사표"/>
      <sheetName val="WEON"/>
      <sheetName val="지명 안내게시판"/>
      <sheetName val="인사자료총집계"/>
      <sheetName val="[TOTAL.xls]__4_c_1_________TO_2"/>
      <sheetName val="xxxxxx"/>
      <sheetName val="Sheet6"/>
      <sheetName val="Sheet8"/>
      <sheetName val="Sheet11"/>
      <sheetName val="Sheet12"/>
      <sheetName val="Sheet15"/>
      <sheetName val="Sheet16"/>
      <sheetName val="펌프부하"/>
      <sheetName val="실내건축일위대가"/>
      <sheetName val="G2설비도급"/>
      <sheetName val="DUT-BAT1"/>
      <sheetName val="CAUDIT"/>
      <sheetName val="적용환율"/>
      <sheetName val="경계석수량집계"/>
      <sheetName val="기준가"/>
      <sheetName val="최적단면"/>
      <sheetName val="연락처"/>
      <sheetName val="G.R300경颳"/>
      <sheetName val="Summary Sheets"/>
      <sheetName val="구성비"/>
      <sheetName val="1월"/>
      <sheetName val="EQT-ESTN"/>
      <sheetName val="남춘천IC접속"/>
      <sheetName val="0226"/>
      <sheetName val="Advertising21044"/>
      <sheetName val="유림䳆꽆"/>
      <sheetName val="단가조사표"/>
      <sheetName val="L형 옹_x0000_"/>
      <sheetName val="C__Users_skya1_Desktop________2"/>
      <sheetName val="기기嶘◙ﰐ"/>
      <sheetName val="환산TB"/>
      <sheetName val="월별손익"/>
      <sheetName val="SHEET PILE단가"/>
      <sheetName val="2-1. 경관조명 내역총괄표"/>
      <sheetName val="판정1교토공"/>
      <sheetName val="C &amp; G RHS"/>
      <sheetName val="PANEL_중량산출3"/>
      <sheetName val="노원열병합__건축공사기성내역서3"/>
      <sheetName val="plan&amp;section_of_foundation3"/>
      <sheetName val="실행내역서_3"/>
      <sheetName val="CT_3"/>
      <sheetName val="2F_회의실견적(5_14_일대)3"/>
      <sheetName val="조도계산서_(도서)3"/>
      <sheetName val="96물가_CODE3"/>
      <sheetName val="sum1_(2)2"/>
      <sheetName val="토공(우물통,기타)_4"/>
      <sheetName val="준검_내역서2"/>
      <sheetName val="여방토공_2"/>
      <sheetName val="화재_탐지_설비3"/>
      <sheetName val="신규_수주분(사용자_정의)2"/>
      <sheetName val="11_단가비교표_2"/>
      <sheetName val="16_기계경비산출내역_2"/>
      <sheetName val="1_설계조건2"/>
      <sheetName val="CP-E2_(품셈표)3"/>
      <sheetName val="전차선로_물량표2"/>
      <sheetName val="반중력식옹벽3_52"/>
      <sheetName val="소상_&quot;1&quot;3"/>
      <sheetName val="11월_가격2"/>
      <sheetName val="1000_DB구축_부표2"/>
      <sheetName val="6PILE__(돌출)2"/>
      <sheetName val="내역서1999_8최종2"/>
      <sheetName val="입출재고현황_(2)2"/>
      <sheetName val="Data_Vol2"/>
      <sheetName val="Galaxy_소비자가격표2"/>
      <sheetName val="8_PILE__(돌출)2"/>
      <sheetName val="Oper_Amount2"/>
      <sheetName val="_견적서2"/>
      <sheetName val="Cost_bd-&quot;A&quot;2"/>
      <sheetName val="7_경제성결과2"/>
      <sheetName val="배수내역_(2)2"/>
      <sheetName val="조도계산서__도서_2"/>
      <sheetName val="견적대비_견적서2"/>
      <sheetName val="BASIC_(2)2"/>
      <sheetName val="남양시작동자105노65기1_3화1_22"/>
      <sheetName val="별표_2"/>
      <sheetName val="7_1_자재단가표(케이블)2"/>
      <sheetName val="전선_및_전선관2"/>
      <sheetName val="내역서_(2)4"/>
      <sheetName val="플랜트_설치2"/>
      <sheetName val="Sheet1_(2)2"/>
      <sheetName val="변압기_및_발전기_용량2"/>
      <sheetName val="교각철근_(기초)2"/>
      <sheetName val="교각철근_(구체+기초)2"/>
      <sheetName val="원가_(2)2"/>
      <sheetName val="TRE_TABLE2"/>
      <sheetName val="_HIT-&gt;HMC_견적(3900)2"/>
      <sheetName val="횡_연장4"/>
      <sheetName val="암거집계_2"/>
      <sheetName val="단가표_2"/>
      <sheetName val="노무비_근거2"/>
      <sheetName val="CHITIET_VL-NC2"/>
      <sheetName val="DON_GIA2"/>
      <sheetName val="3련_BOX2"/>
      <sheetName val="EQUIPMENT_-22"/>
      <sheetName val="수량산출서_(2)2"/>
      <sheetName val="_냉각수펌프2"/>
      <sheetName val="I_설계조건2"/>
      <sheetName val="Customer_Databas1"/>
      <sheetName val="3BL공동구_수량2"/>
      <sheetName val="L형_옹벽2"/>
      <sheetName val="배관배선_단가조사2"/>
      <sheetName val="환기시설_(1)2"/>
      <sheetName val="환기시설_(2)2"/>
      <sheetName val="수량산출서_갑지2"/>
      <sheetName val="1__설계조건_2_단면가정_3__하중계산2"/>
      <sheetName val="DATA_입력란2"/>
      <sheetName val="예시_(수정_및_삭제금지)2"/>
      <sheetName val="설계예산서(2016년_보안등_신설공사_단가계약-)_xl2"/>
      <sheetName val="1-3_조건,바닥판_2"/>
      <sheetName val="입고장부_(4)2"/>
      <sheetName val="TABLE_DB2"/>
      <sheetName val="쌍용_data_base2"/>
      <sheetName val="C_배수관공1"/>
      <sheetName val="4_2_1_마루높이_검토1"/>
      <sheetName val="배수공_시멘트_및_골재량_산출2"/>
      <sheetName val="3_현장배치2"/>
      <sheetName val="Site_Expenses1"/>
      <sheetName val="BSD_(2)1"/>
      <sheetName val="단가대비표_표지1"/>
      <sheetName val="사__업__비__수__지__예__산__서1"/>
      <sheetName val="VENDOR_LIST1"/>
      <sheetName val="9_1지하2층하부보1"/>
      <sheetName val="실행내역_2"/>
      <sheetName val="AS포장복구_2"/>
      <sheetName val="영상단가대비표_2"/>
      <sheetName val="STEEL_BOX_단면설계(SEC_8)1"/>
      <sheetName val="G_R300경비1"/>
      <sheetName val="11_자재단가1"/>
      <sheetName val="3_공통공사대비1"/>
      <sheetName val="내역_ver1_01"/>
      <sheetName val="수목데이타_1"/>
      <sheetName val="6__직접경비1"/>
      <sheetName val="2001년_건설노임1"/>
      <sheetName val="E_P_T수량산출서1"/>
      <sheetName val="3_CCTV설비공사1"/>
      <sheetName val="부적합_유형1"/>
      <sheetName val="24_보증금(전신전화가입권)1"/>
      <sheetName val="1__설계서-갑지1"/>
      <sheetName val="2__설계서-을지1"/>
      <sheetName val="3__산출기계1"/>
      <sheetName val="4__산출전기1"/>
      <sheetName val="5__일위대가목록1"/>
      <sheetName val="6__일위대가_1"/>
      <sheetName val="7__물가조사1"/>
      <sheetName val="8__견적대비1"/>
      <sheetName val="9__시중노임1"/>
      <sheetName val="Bill_2_2_Villa_2_beds1"/>
      <sheetName val="1_개요1"/>
      <sheetName val="표지_(2)1"/>
      <sheetName val="단면_(2)1"/>
      <sheetName val="단_box1"/>
      <sheetName val="단가_(2)1"/>
      <sheetName val="인건비_1"/>
      <sheetName val="고객리스트_담당자"/>
      <sheetName val="C_C_RIAL접지"/>
      <sheetName val="PAD_TR보호대기초"/>
      <sheetName val="PAD_TR_기초"/>
      <sheetName val="CCTV_POLE기초"/>
      <sheetName val="맨홀(&quot;A&quot;_TYPE)"/>
      <sheetName val="맨홀(&quot;B&quot;_TYPE)"/>
      <sheetName val="맨홀(&quot;C&quot;_TYPE)"/>
      <sheetName val="조정금액결과표_(차수별)"/>
      <sheetName val="대상공사(조"/>
      <sheetName val="REINF_"/>
      <sheetName val="design_criteria"/>
      <sheetName val="kich_thuoc"/>
      <sheetName val="[TOTAL_xls]______D_2001_______3"/>
      <sheetName val="[TOTAL_xls]______D_2001_______2"/>
      <sheetName val="[TOTAL_xls]______D_2001_______4"/>
      <sheetName val="3BL공동구_수"/>
      <sheetName val="3BL공동구_수嚠"/>
      <sheetName val="3BL공동구_수吐"/>
      <sheetName val="자__재"/>
      <sheetName val="기성내역"/>
      <sheetName val="L형집계"/>
      <sheetName val="일위대가(가설)"/>
      <sheetName val="노면및방향"/>
      <sheetName val="용수량(생활용수)"/>
      <sheetName val="경비"/>
      <sheetName val="폐기물산출"/>
      <sheetName val="DA"/>
      <sheetName val="실적"/>
      <sheetName val="LG제품"/>
      <sheetName val="내역서(펌프장)"/>
      <sheetName val="POL6차-PIPING"/>
      <sheetName val="준검_내역_x0000_"/>
      <sheetName val="1SPAN"/>
      <sheetName val="Site Exp_x0000__x0000_Ā_x0002__x0000_"/>
      <sheetName val="Site Exp_x0000__x0000_∀_x0002__x0000_"/>
      <sheetName val="말뚝물량"/>
      <sheetName val="경고문"/>
      <sheetName val="제출내역 (2)"/>
      <sheetName val="비탈면보호공수량산출"/>
      <sheetName val="하중_x0000__x0000_"/>
      <sheetName val="샘플표_xd800_"/>
      <sheetName val="신축이음"/>
      <sheetName val="개거호형별수량"/>
      <sheetName val="SORCE1"/>
      <sheetName val="File_관급"/>
      <sheetName val="3BL공동구 수_x005f_x0000_"/>
      <sheetName val="우_x005f_xdb4a_"/>
      <sheetName val="총_x005f_x005f_x005f_x0000_ϭ"/>
      <sheetName val="총_x005f_x005f_x005f_x0002__x005f_x005f_x005f_x0000_"/>
      <sheetName val="총_x005f_x005f_x005f_x0005__x005f_x005f_x005f_x0000_"/>
      <sheetName val="유지관_x005f_x005f_x005f_x0000_"/>
      <sheetName val="총_x005f_x005f_x005f_xdfcc_"/>
      <sheetName val="총_x005f_x005f_x005f_x0010__x005f_x005f_x005f_x0000_"/>
      <sheetName val="군자4교하부-Ö_x005f_x005f_x005f_x0000_"/>
      <sheetName val="단漰_x005f_x005f_x005f_x001d_潼"/>
      <sheetName val="총Ć_x005f_x0000_"/>
      <sheetName val="안_x005f_x0000__x005f_x0000_"/>
      <sheetName val="잔토반출1월(허길욱)"/>
      <sheetName val="예산M1ꃲࡰ"/>
      <sheetName val="X17-TOTAL"/>
      <sheetName val="내역서(재노경)"/>
      <sheetName val="현금및현금등가물"/>
      <sheetName val="동력"/>
      <sheetName val="SCH"/>
      <sheetName val="제수"/>
      <sheetName val="배관내역서"/>
      <sheetName val="2002년도(후)노임단가"/>
      <sheetName val="표지(1)"/>
      <sheetName val="법인카드정산내역서7월"/>
      <sheetName val="법인카드정산내역서7월 (2)"/>
      <sheetName val="법인카드정산내역서8월 (3)"/>
      <sheetName val="법인카드정산내역서8월"/>
      <sheetName val="운용방안"/>
      <sheetName val="현장지지물_x0000__x0000_"/>
      <sheetName val="구동"/>
    </sheetNames>
    <sheetDataSet>
      <sheetData sheetId="0" refreshError="1"/>
      <sheetData sheetId="1">
        <row r="1">
          <cell r="A1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>
        <row r="1">
          <cell r="A1" t="str">
            <v>단  종</v>
          </cell>
        </row>
      </sheetData>
      <sheetData sheetId="766"/>
      <sheetData sheetId="767">
        <row r="1">
          <cell r="A1" t="str">
            <v>단  종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>
        <row r="1">
          <cell r="A1" t="str">
            <v>단  종</v>
          </cell>
        </row>
      </sheetData>
      <sheetData sheetId="779"/>
      <sheetData sheetId="780">
        <row r="1">
          <cell r="A1" t="str">
            <v>단  종</v>
          </cell>
        </row>
      </sheetData>
      <sheetData sheetId="781">
        <row r="1">
          <cell r="A1" t="str">
            <v>단  종</v>
          </cell>
        </row>
      </sheetData>
      <sheetData sheetId="782"/>
      <sheetData sheetId="783"/>
      <sheetData sheetId="784"/>
      <sheetData sheetId="785">
        <row r="1">
          <cell r="A1" t="str">
            <v>단  종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>
        <row r="1">
          <cell r="A1" t="str">
            <v>단  종</v>
          </cell>
        </row>
      </sheetData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>
        <row r="1">
          <cell r="A1" t="str">
            <v>단  종</v>
          </cell>
        </row>
      </sheetData>
      <sheetData sheetId="870">
        <row r="1">
          <cell r="A1" t="str">
            <v>단  종</v>
          </cell>
        </row>
      </sheetData>
      <sheetData sheetId="871">
        <row r="1">
          <cell r="A1" t="str">
            <v>단  종</v>
          </cell>
        </row>
      </sheetData>
      <sheetData sheetId="872">
        <row r="1">
          <cell r="A1" t="str">
            <v>단  종</v>
          </cell>
        </row>
      </sheetData>
      <sheetData sheetId="873"/>
      <sheetData sheetId="874"/>
      <sheetData sheetId="875" refreshError="1"/>
      <sheetData sheetId="876">
        <row r="1">
          <cell r="A1" t="str">
            <v>단  종</v>
          </cell>
        </row>
      </sheetData>
      <sheetData sheetId="877">
        <row r="1">
          <cell r="A1" t="str">
            <v>단  종</v>
          </cell>
        </row>
      </sheetData>
      <sheetData sheetId="878">
        <row r="1">
          <cell r="A1" t="str">
            <v>단  종</v>
          </cell>
        </row>
      </sheetData>
      <sheetData sheetId="879" refreshError="1"/>
      <sheetData sheetId="880"/>
      <sheetData sheetId="881">
        <row r="1">
          <cell r="A1" t="str">
            <v>단  종</v>
          </cell>
        </row>
      </sheetData>
      <sheetData sheetId="882"/>
      <sheetData sheetId="883" refreshError="1"/>
      <sheetData sheetId="884" refreshError="1"/>
      <sheetData sheetId="885">
        <row r="1">
          <cell r="A1" t="str">
            <v>단  종</v>
          </cell>
        </row>
      </sheetData>
      <sheetData sheetId="886" refreshError="1"/>
      <sheetData sheetId="887" refreshError="1"/>
      <sheetData sheetId="888" refreshError="1"/>
      <sheetData sheetId="889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>
        <row r="1">
          <cell r="A1" t="str">
            <v>단  종</v>
          </cell>
        </row>
      </sheetData>
      <sheetData sheetId="1030">
        <row r="1">
          <cell r="A1" t="str">
            <v>단  종</v>
          </cell>
        </row>
      </sheetData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/>
      <sheetData sheetId="1218" refreshError="1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/>
      <sheetData sheetId="1273" refreshError="1"/>
      <sheetData sheetId="1274" refreshError="1"/>
      <sheetData sheetId="1275">
        <row r="1">
          <cell r="A1" t="str">
            <v>단  종</v>
          </cell>
        </row>
      </sheetData>
      <sheetData sheetId="1276">
        <row r="1">
          <cell r="A1" t="str">
            <v>단  종</v>
          </cell>
        </row>
      </sheetData>
      <sheetData sheetId="1277">
        <row r="1">
          <cell r="A1" t="str">
            <v>단  종</v>
          </cell>
        </row>
      </sheetData>
      <sheetData sheetId="1278">
        <row r="1">
          <cell r="A1" t="str">
            <v>단  종</v>
          </cell>
        </row>
      </sheetData>
      <sheetData sheetId="1279">
        <row r="1">
          <cell r="A1" t="str">
            <v>단  종</v>
          </cell>
        </row>
      </sheetData>
      <sheetData sheetId="1280">
        <row r="1">
          <cell r="A1" t="str">
            <v>단  종</v>
          </cell>
        </row>
      </sheetData>
      <sheetData sheetId="1281">
        <row r="1">
          <cell r="A1" t="str">
            <v>단  종</v>
          </cell>
        </row>
      </sheetData>
      <sheetData sheetId="1282">
        <row r="1">
          <cell r="A1" t="str">
            <v>단  종</v>
          </cell>
        </row>
      </sheetData>
      <sheetData sheetId="1283">
        <row r="1">
          <cell r="A1" t="str">
            <v>단  종</v>
          </cell>
        </row>
      </sheetData>
      <sheetData sheetId="1284">
        <row r="1">
          <cell r="A1" t="str">
            <v>단  종</v>
          </cell>
        </row>
      </sheetData>
      <sheetData sheetId="1285">
        <row r="1">
          <cell r="A1" t="str">
            <v>단  종</v>
          </cell>
        </row>
      </sheetData>
      <sheetData sheetId="1286">
        <row r="1">
          <cell r="A1" t="str">
            <v>단  종</v>
          </cell>
        </row>
      </sheetData>
      <sheetData sheetId="1287">
        <row r="1">
          <cell r="A1" t="str">
            <v>단  종</v>
          </cell>
        </row>
      </sheetData>
      <sheetData sheetId="1288">
        <row r="1">
          <cell r="A1" t="str">
            <v>단  종</v>
          </cell>
        </row>
      </sheetData>
      <sheetData sheetId="1289">
        <row r="1">
          <cell r="A1" t="str">
            <v>단  종</v>
          </cell>
        </row>
      </sheetData>
      <sheetData sheetId="1290">
        <row r="1">
          <cell r="A1" t="str">
            <v>단  종</v>
          </cell>
        </row>
      </sheetData>
      <sheetData sheetId="1291">
        <row r="1">
          <cell r="A1" t="str">
            <v>단  종</v>
          </cell>
        </row>
      </sheetData>
      <sheetData sheetId="1292">
        <row r="1">
          <cell r="A1" t="str">
            <v>단  종</v>
          </cell>
        </row>
      </sheetData>
      <sheetData sheetId="1293">
        <row r="1">
          <cell r="A1" t="str">
            <v>단  종</v>
          </cell>
        </row>
      </sheetData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 refreshError="1"/>
      <sheetData sheetId="1311"/>
      <sheetData sheetId="1312"/>
      <sheetData sheetId="1313"/>
      <sheetData sheetId="1314"/>
      <sheetData sheetId="1315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>
        <row r="1">
          <cell r="A1" t="str">
            <v>단  종</v>
          </cell>
        </row>
      </sheetData>
      <sheetData sheetId="1332">
        <row r="1">
          <cell r="A1" t="str">
            <v>단  종</v>
          </cell>
        </row>
      </sheetData>
      <sheetData sheetId="1333">
        <row r="1">
          <cell r="A1" t="str">
            <v>단  종</v>
          </cell>
        </row>
      </sheetData>
      <sheetData sheetId="1334">
        <row r="1">
          <cell r="A1" t="str">
            <v>단  종</v>
          </cell>
        </row>
      </sheetData>
      <sheetData sheetId="1335">
        <row r="1">
          <cell r="A1" t="str">
            <v>단  종</v>
          </cell>
        </row>
      </sheetData>
      <sheetData sheetId="1336">
        <row r="1">
          <cell r="A1" t="str">
            <v>단  종</v>
          </cell>
        </row>
      </sheetData>
      <sheetData sheetId="1337">
        <row r="1">
          <cell r="A1" t="str">
            <v>단  종</v>
          </cell>
        </row>
      </sheetData>
      <sheetData sheetId="1338">
        <row r="1">
          <cell r="A1" t="str">
            <v>단  종</v>
          </cell>
        </row>
      </sheetData>
      <sheetData sheetId="1339">
        <row r="1">
          <cell r="A1" t="str">
            <v>단  종</v>
          </cell>
        </row>
      </sheetData>
      <sheetData sheetId="1340">
        <row r="1">
          <cell r="A1" t="str">
            <v>단  종</v>
          </cell>
        </row>
      </sheetData>
      <sheetData sheetId="1341">
        <row r="1">
          <cell r="A1" t="str">
            <v>단  종</v>
          </cell>
        </row>
      </sheetData>
      <sheetData sheetId="1342">
        <row r="1">
          <cell r="A1" t="str">
            <v>단  종</v>
          </cell>
        </row>
      </sheetData>
      <sheetData sheetId="1343">
        <row r="1">
          <cell r="A1" t="str">
            <v>단  종</v>
          </cell>
        </row>
      </sheetData>
      <sheetData sheetId="1344">
        <row r="1">
          <cell r="A1" t="str">
            <v>단  종</v>
          </cell>
        </row>
      </sheetData>
      <sheetData sheetId="1345">
        <row r="1">
          <cell r="A1" t="str">
            <v>단  종</v>
          </cell>
        </row>
      </sheetData>
      <sheetData sheetId="1346">
        <row r="1">
          <cell r="A1" t="str">
            <v>단  종</v>
          </cell>
        </row>
      </sheetData>
      <sheetData sheetId="1347">
        <row r="1">
          <cell r="A1" t="str">
            <v>단  종</v>
          </cell>
        </row>
      </sheetData>
      <sheetData sheetId="1348">
        <row r="1">
          <cell r="A1" t="str">
            <v>단  종</v>
          </cell>
        </row>
      </sheetData>
      <sheetData sheetId="1349">
        <row r="1">
          <cell r="A1" t="str">
            <v>단  종</v>
          </cell>
        </row>
      </sheetData>
      <sheetData sheetId="1350">
        <row r="1">
          <cell r="A1" t="str">
            <v>단  종</v>
          </cell>
        </row>
      </sheetData>
      <sheetData sheetId="1351">
        <row r="1">
          <cell r="A1" t="str">
            <v>단  종</v>
          </cell>
        </row>
      </sheetData>
      <sheetData sheetId="1352">
        <row r="1">
          <cell r="A1" t="str">
            <v>단  종</v>
          </cell>
        </row>
      </sheetData>
      <sheetData sheetId="1353">
        <row r="1">
          <cell r="A1" t="str">
            <v>단  종</v>
          </cell>
        </row>
      </sheetData>
      <sheetData sheetId="1354">
        <row r="1">
          <cell r="A1" t="str">
            <v>단  종</v>
          </cell>
        </row>
      </sheetData>
      <sheetData sheetId="1355">
        <row r="1">
          <cell r="A1" t="str">
            <v>단  종</v>
          </cell>
        </row>
      </sheetData>
      <sheetData sheetId="1356">
        <row r="1">
          <cell r="A1" t="str">
            <v>단  종</v>
          </cell>
        </row>
      </sheetData>
      <sheetData sheetId="1357">
        <row r="1">
          <cell r="A1" t="str">
            <v>단  종</v>
          </cell>
        </row>
      </sheetData>
      <sheetData sheetId="1358">
        <row r="1">
          <cell r="A1" t="str">
            <v>단  종</v>
          </cell>
        </row>
      </sheetData>
      <sheetData sheetId="1359">
        <row r="1">
          <cell r="A1" t="str">
            <v>단  종</v>
          </cell>
        </row>
      </sheetData>
      <sheetData sheetId="1360">
        <row r="1">
          <cell r="A1" t="str">
            <v>단  종</v>
          </cell>
        </row>
      </sheetData>
      <sheetData sheetId="1361">
        <row r="1">
          <cell r="A1" t="str">
            <v>단  종</v>
          </cell>
        </row>
      </sheetData>
      <sheetData sheetId="1362">
        <row r="1">
          <cell r="A1" t="str">
            <v>단  종</v>
          </cell>
        </row>
      </sheetData>
      <sheetData sheetId="1363">
        <row r="1">
          <cell r="A1" t="str">
            <v>단  종</v>
          </cell>
        </row>
      </sheetData>
      <sheetData sheetId="1364">
        <row r="1">
          <cell r="A1" t="str">
            <v>단  종</v>
          </cell>
        </row>
      </sheetData>
      <sheetData sheetId="1365">
        <row r="1">
          <cell r="A1" t="str">
            <v>단  종</v>
          </cell>
        </row>
      </sheetData>
      <sheetData sheetId="1366">
        <row r="1">
          <cell r="A1" t="str">
            <v>단  종</v>
          </cell>
        </row>
      </sheetData>
      <sheetData sheetId="1367">
        <row r="1">
          <cell r="A1" t="str">
            <v>단  종</v>
          </cell>
        </row>
      </sheetData>
      <sheetData sheetId="1368">
        <row r="1">
          <cell r="A1" t="str">
            <v>단  종</v>
          </cell>
        </row>
      </sheetData>
      <sheetData sheetId="1369">
        <row r="1">
          <cell r="A1" t="str">
            <v>단  종</v>
          </cell>
        </row>
      </sheetData>
      <sheetData sheetId="1370">
        <row r="1">
          <cell r="A1" t="str">
            <v>단  종</v>
          </cell>
        </row>
      </sheetData>
      <sheetData sheetId="1371">
        <row r="1">
          <cell r="A1" t="str">
            <v>단  종</v>
          </cell>
        </row>
      </sheetData>
      <sheetData sheetId="1372">
        <row r="1">
          <cell r="A1" t="str">
            <v>단  종</v>
          </cell>
        </row>
      </sheetData>
      <sheetData sheetId="1373">
        <row r="1">
          <cell r="A1" t="str">
            <v>단  종</v>
          </cell>
        </row>
      </sheetData>
      <sheetData sheetId="1374">
        <row r="1">
          <cell r="A1" t="str">
            <v>단  종</v>
          </cell>
        </row>
      </sheetData>
      <sheetData sheetId="1375">
        <row r="1">
          <cell r="A1" t="str">
            <v>단  종</v>
          </cell>
        </row>
      </sheetData>
      <sheetData sheetId="1376">
        <row r="1">
          <cell r="A1" t="str">
            <v>단  종</v>
          </cell>
        </row>
      </sheetData>
      <sheetData sheetId="1377">
        <row r="1">
          <cell r="A1" t="str">
            <v>단  종</v>
          </cell>
        </row>
      </sheetData>
      <sheetData sheetId="1378">
        <row r="1">
          <cell r="A1" t="str">
            <v>단  종</v>
          </cell>
        </row>
      </sheetData>
      <sheetData sheetId="1379">
        <row r="1">
          <cell r="A1" t="str">
            <v>단  종</v>
          </cell>
        </row>
      </sheetData>
      <sheetData sheetId="1380">
        <row r="1">
          <cell r="A1" t="str">
            <v>단  종</v>
          </cell>
        </row>
      </sheetData>
      <sheetData sheetId="1381">
        <row r="1">
          <cell r="A1" t="str">
            <v>단  종</v>
          </cell>
        </row>
      </sheetData>
      <sheetData sheetId="1382">
        <row r="1">
          <cell r="A1" t="str">
            <v>단  종</v>
          </cell>
        </row>
      </sheetData>
      <sheetData sheetId="1383">
        <row r="1">
          <cell r="A1" t="str">
            <v>단  종</v>
          </cell>
        </row>
      </sheetData>
      <sheetData sheetId="1384">
        <row r="1">
          <cell r="A1" t="str">
            <v>단  종</v>
          </cell>
        </row>
      </sheetData>
      <sheetData sheetId="1385">
        <row r="1">
          <cell r="A1" t="str">
            <v>단  종</v>
          </cell>
        </row>
      </sheetData>
      <sheetData sheetId="1386">
        <row r="1">
          <cell r="A1" t="str">
            <v>단  종</v>
          </cell>
        </row>
      </sheetData>
      <sheetData sheetId="1387">
        <row r="1">
          <cell r="A1" t="str">
            <v>단  종</v>
          </cell>
        </row>
      </sheetData>
      <sheetData sheetId="1388">
        <row r="1">
          <cell r="A1" t="str">
            <v>단  종</v>
          </cell>
        </row>
      </sheetData>
      <sheetData sheetId="1389">
        <row r="1">
          <cell r="A1" t="str">
            <v>단  종</v>
          </cell>
        </row>
      </sheetData>
      <sheetData sheetId="1390">
        <row r="1">
          <cell r="A1" t="str">
            <v>단  종</v>
          </cell>
        </row>
      </sheetData>
      <sheetData sheetId="1391">
        <row r="1">
          <cell r="A1" t="str">
            <v>단  종</v>
          </cell>
        </row>
      </sheetData>
      <sheetData sheetId="1392">
        <row r="1">
          <cell r="A1" t="str">
            <v>단  종</v>
          </cell>
        </row>
      </sheetData>
      <sheetData sheetId="1393">
        <row r="1">
          <cell r="A1" t="str">
            <v>단  종</v>
          </cell>
        </row>
      </sheetData>
      <sheetData sheetId="1394">
        <row r="1">
          <cell r="A1" t="str">
            <v>단  종</v>
          </cell>
        </row>
      </sheetData>
      <sheetData sheetId="1395">
        <row r="1">
          <cell r="A1" t="str">
            <v>단  종</v>
          </cell>
        </row>
      </sheetData>
      <sheetData sheetId="1396">
        <row r="1">
          <cell r="A1" t="str">
            <v>단  종</v>
          </cell>
        </row>
      </sheetData>
      <sheetData sheetId="1397">
        <row r="1">
          <cell r="A1" t="str">
            <v>단  종</v>
          </cell>
        </row>
      </sheetData>
      <sheetData sheetId="1398">
        <row r="1">
          <cell r="A1" t="str">
            <v>단  종</v>
          </cell>
        </row>
      </sheetData>
      <sheetData sheetId="1399">
        <row r="1">
          <cell r="A1" t="str">
            <v>단  종</v>
          </cell>
        </row>
      </sheetData>
      <sheetData sheetId="1400">
        <row r="1">
          <cell r="A1" t="str">
            <v>단  종</v>
          </cell>
        </row>
      </sheetData>
      <sheetData sheetId="1401">
        <row r="1">
          <cell r="A1" t="str">
            <v>단  종</v>
          </cell>
        </row>
      </sheetData>
      <sheetData sheetId="1402">
        <row r="1">
          <cell r="A1" t="str">
            <v>단  종</v>
          </cell>
        </row>
      </sheetData>
      <sheetData sheetId="1403">
        <row r="1">
          <cell r="A1" t="str">
            <v>단  종</v>
          </cell>
        </row>
      </sheetData>
      <sheetData sheetId="1404">
        <row r="1">
          <cell r="A1" t="str">
            <v>단  종</v>
          </cell>
        </row>
      </sheetData>
      <sheetData sheetId="1405">
        <row r="1">
          <cell r="A1" t="str">
            <v>단  종</v>
          </cell>
        </row>
      </sheetData>
      <sheetData sheetId="1406">
        <row r="1">
          <cell r="A1" t="str">
            <v>단  종</v>
          </cell>
        </row>
      </sheetData>
      <sheetData sheetId="1407">
        <row r="1">
          <cell r="A1" t="str">
            <v>단  종</v>
          </cell>
        </row>
      </sheetData>
      <sheetData sheetId="1408">
        <row r="1">
          <cell r="A1" t="str">
            <v>단  종</v>
          </cell>
        </row>
      </sheetData>
      <sheetData sheetId="1409">
        <row r="1">
          <cell r="A1" t="str">
            <v>단  종</v>
          </cell>
        </row>
      </sheetData>
      <sheetData sheetId="1410">
        <row r="1">
          <cell r="A1" t="str">
            <v>단  종</v>
          </cell>
        </row>
      </sheetData>
      <sheetData sheetId="1411">
        <row r="1">
          <cell r="A1" t="str">
            <v>단  종</v>
          </cell>
        </row>
      </sheetData>
      <sheetData sheetId="1412">
        <row r="1">
          <cell r="A1" t="str">
            <v>단  종</v>
          </cell>
        </row>
      </sheetData>
      <sheetData sheetId="1413">
        <row r="1">
          <cell r="A1" t="str">
            <v>단  종</v>
          </cell>
        </row>
      </sheetData>
      <sheetData sheetId="1414">
        <row r="1">
          <cell r="A1" t="str">
            <v>단  종</v>
          </cell>
        </row>
      </sheetData>
      <sheetData sheetId="1415">
        <row r="1">
          <cell r="A1" t="str">
            <v>단  종</v>
          </cell>
        </row>
      </sheetData>
      <sheetData sheetId="1416">
        <row r="1">
          <cell r="A1" t="str">
            <v>단  종</v>
          </cell>
        </row>
      </sheetData>
      <sheetData sheetId="1417">
        <row r="1">
          <cell r="A1" t="str">
            <v>단  종</v>
          </cell>
        </row>
      </sheetData>
      <sheetData sheetId="1418">
        <row r="1">
          <cell r="A1" t="str">
            <v>단  종</v>
          </cell>
        </row>
      </sheetData>
      <sheetData sheetId="1419">
        <row r="1">
          <cell r="A1" t="str">
            <v>단  종</v>
          </cell>
        </row>
      </sheetData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/>
      <sheetData sheetId="1484"/>
      <sheetData sheetId="1485"/>
      <sheetData sheetId="1486"/>
      <sheetData sheetId="1487" refreshError="1"/>
      <sheetData sheetId="1488" refreshError="1"/>
      <sheetData sheetId="1489"/>
      <sheetData sheetId="1490" refreshError="1"/>
      <sheetData sheetId="1491" refreshError="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">
          <cell r="A1" t="str">
            <v>단  종</v>
          </cell>
        </row>
      </sheetData>
      <sheetData sheetId="1501"/>
      <sheetData sheetId="1502"/>
      <sheetData sheetId="1503"/>
      <sheetData sheetId="1504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/>
      <sheetData sheetId="1615"/>
      <sheetData sheetId="1616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/>
      <sheetData sheetId="1628" refreshError="1"/>
      <sheetData sheetId="1629" refreshError="1"/>
      <sheetData sheetId="1630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/>
      <sheetData sheetId="1679" refreshError="1"/>
      <sheetData sheetId="1680" refreshError="1"/>
      <sheetData sheetId="1681" refreshError="1"/>
      <sheetData sheetId="1682" refreshError="1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/>
      <sheetData sheetId="1879" refreshError="1"/>
      <sheetData sheetId="1880" refreshError="1"/>
      <sheetData sheetId="1881" refreshError="1"/>
      <sheetData sheetId="1882" refreshError="1"/>
      <sheetData sheetId="188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단가비교표"/>
      <sheetName val="1안"/>
      <sheetName val="샘플표지"/>
      <sheetName val="N賃率-職"/>
      <sheetName val="일위"/>
      <sheetName val="매립"/>
      <sheetName val="원가 (2)"/>
      <sheetName val="과천MAIN"/>
      <sheetName val="노임"/>
      <sheetName val="Sheet3"/>
      <sheetName val="송라초중학교(final)"/>
      <sheetName val="터널조도"/>
      <sheetName val="J直材4"/>
      <sheetName val="부하LOAD"/>
      <sheetName val="ITEM"/>
      <sheetName val="Sheet2"/>
      <sheetName val="신우"/>
      <sheetName val="I一般比"/>
      <sheetName val="ABUT수량-A1"/>
      <sheetName val="내역서1999.8최종"/>
      <sheetName val="2F 회의실견적(5_14 일대)"/>
      <sheetName val="예가표"/>
      <sheetName val="일위대가목차"/>
      <sheetName val="품목납기"/>
      <sheetName val="집계표"/>
      <sheetName val="제-노임"/>
      <sheetName val="제직재"/>
      <sheetName val="전차선로 물량표"/>
      <sheetName val="여과지동"/>
      <sheetName val="기초자료"/>
      <sheetName val="감가상각"/>
      <sheetName val="96갑지"/>
      <sheetName val="#REF"/>
      <sheetName val="인건-측정"/>
      <sheetName val="기본일위"/>
      <sheetName val="Macro1"/>
      <sheetName val="S0"/>
      <sheetName val="Sheet1"/>
      <sheetName val="정부노임단가"/>
      <sheetName val="sw1"/>
      <sheetName val="NOMUBI"/>
      <sheetName val="자재단가"/>
      <sheetName val="동원(3)"/>
      <sheetName val="예정(3)"/>
      <sheetName val="노무비"/>
      <sheetName val="PANEL_중량산출"/>
      <sheetName val="원가_(2)"/>
      <sheetName val="조도계산서 (도서)"/>
      <sheetName val="6PILE  (돌출)"/>
      <sheetName val="대치판정"/>
      <sheetName val="CT "/>
      <sheetName val="copy"/>
      <sheetName val="실행내역서 "/>
      <sheetName val="금호"/>
      <sheetName val="G.R300경비"/>
      <sheetName val="관급_File"/>
      <sheetName val="한전고리-을"/>
      <sheetName val="K1자재(3차등)"/>
      <sheetName val="내역"/>
      <sheetName val="설계명세서(선로)"/>
      <sheetName val="시행후면적"/>
      <sheetName val="합천내역"/>
      <sheetName val="갑지"/>
      <sheetName val="N賃率_職"/>
      <sheetName val="일_4_"/>
      <sheetName val="내역서2안"/>
      <sheetName val="내역서1-2"/>
      <sheetName val="총_구조물공"/>
      <sheetName val="직노"/>
      <sheetName val="실행내역"/>
      <sheetName val="H-PILE수량집계"/>
      <sheetName val="토목공사일반"/>
      <sheetName val="2.대외공문"/>
      <sheetName val="설계명세서"/>
      <sheetName val="일(4)"/>
      <sheetName val="수량산출(음암)"/>
      <sheetName val="1.토공집계표"/>
      <sheetName val="관리자"/>
      <sheetName val="참조"/>
      <sheetName val="00노임기준"/>
      <sheetName val="일위대가"/>
      <sheetName val="재료비"/>
      <sheetName val="데이타"/>
      <sheetName val="식재인부"/>
      <sheetName val="금액내역서"/>
      <sheetName val="설직재-1"/>
      <sheetName val="구체"/>
      <sheetName val="좌측날개벽"/>
      <sheetName val="우측날개벽"/>
      <sheetName val="집계"/>
      <sheetName val="패널"/>
      <sheetName val="99노임기준"/>
      <sheetName val="실측자료"/>
      <sheetName val="setup"/>
      <sheetName val="연습"/>
      <sheetName val="약품설비"/>
      <sheetName val="부대공Ⅱ"/>
      <sheetName val="인건비"/>
      <sheetName val="식재수량표"/>
      <sheetName val="노임단가"/>
      <sheetName val="9GNG운반"/>
      <sheetName val="제출내역 (2)"/>
      <sheetName val="工완성공사율"/>
      <sheetName val="단가 (2)"/>
      <sheetName val="이월가격"/>
      <sheetName val="수지예산"/>
      <sheetName val="전신환매도율"/>
      <sheetName val="원본(갑지)"/>
      <sheetName val="중기사용료"/>
      <sheetName val="하조서"/>
      <sheetName val="설비"/>
      <sheetName val="부산4"/>
      <sheetName val="산출내역서집계표"/>
      <sheetName val="내역을"/>
      <sheetName val="안전장치"/>
      <sheetName val="임시정보시트"/>
      <sheetName val="임율"/>
      <sheetName val="전시사인집계"/>
      <sheetName val="수량"/>
      <sheetName val="목록"/>
      <sheetName val="단가"/>
      <sheetName val="내역(영일)"/>
      <sheetName val="Total"/>
      <sheetName val="부하(성남)"/>
      <sheetName val="부대내역"/>
      <sheetName val="OPT7"/>
      <sheetName val="외천교"/>
      <sheetName val="종배수관"/>
      <sheetName val="발신정보"/>
      <sheetName val="실정공사비단가표"/>
      <sheetName val=" 총괄표"/>
      <sheetName val="단가 및 재료비"/>
      <sheetName val="중기사용료산출근거"/>
      <sheetName val="단가표"/>
      <sheetName val="설계기준"/>
      <sheetName val="내역1"/>
      <sheetName val="역T형교대(말뚝기초)"/>
      <sheetName val="토적표"/>
      <sheetName val="1.일위대가"/>
      <sheetName val="날개벽"/>
      <sheetName val="정공공사"/>
      <sheetName val="갑"/>
      <sheetName val="호남2"/>
      <sheetName val="소요자재"/>
      <sheetName val="10월가격"/>
      <sheetName val="기타유틸리티설비"/>
      <sheetName val="명세서"/>
      <sheetName val="일위대가목록"/>
      <sheetName val="2F_회의실견적(5_14_일대)"/>
      <sheetName val="SBarch산근"/>
      <sheetName val="예총"/>
      <sheetName val="CTEMCOST"/>
      <sheetName val="일위총괄표"/>
      <sheetName val="소방"/>
      <sheetName val="건축-물가변동"/>
      <sheetName val="공량서"/>
      <sheetName val="기관"/>
      <sheetName val="257A1"/>
      <sheetName val="교환노무"/>
      <sheetName val="실행철강하도"/>
      <sheetName val="COVER"/>
      <sheetName val="DATE"/>
      <sheetName val="총괄"/>
      <sheetName val="약품공급2"/>
      <sheetName val="운동장 (2)"/>
      <sheetName val="Sheet4"/>
      <sheetName val="유기공정"/>
      <sheetName val="업무분장 "/>
      <sheetName val="공통"/>
      <sheetName val="저리조양"/>
      <sheetName val="산출내역서"/>
      <sheetName val="직공비"/>
      <sheetName val="Piping Design Data"/>
      <sheetName val="SCH"/>
      <sheetName val="인사자료총집계"/>
      <sheetName val="공통가설"/>
      <sheetName val="노원열병합  건축공사기성내역서"/>
      <sheetName val="소비자가"/>
      <sheetName val="표지"/>
      <sheetName val="판매96"/>
      <sheetName val="직재"/>
      <sheetName val="price"/>
      <sheetName val="우각부보강"/>
      <sheetName val="부하계산서"/>
      <sheetName val="실행비교"/>
      <sheetName val="Project Brief"/>
      <sheetName val="각형맨홀"/>
      <sheetName val="차액보증"/>
      <sheetName val="가설건물"/>
      <sheetName val="JUCK"/>
      <sheetName val="PANEL_중량산출1"/>
      <sheetName val="조도계산서_(도서)"/>
      <sheetName val="원가_(2)1"/>
      <sheetName val="내역서1999_8최종"/>
      <sheetName val="전차선로_물량표"/>
      <sheetName val="Piping_Design_Data"/>
      <sheetName val="6PILE__(돌출)"/>
      <sheetName val="CT_"/>
      <sheetName val="실행내역서_"/>
      <sheetName val="2_대외공문"/>
      <sheetName val="1_토공집계표"/>
      <sheetName val="제출내역_(2)"/>
      <sheetName val="단가_(2)"/>
      <sheetName val="배수공 시멘트 및 골재량 산출"/>
      <sheetName val="WORK"/>
      <sheetName val="DATA"/>
      <sheetName val="SANBAISU"/>
      <sheetName val="SANTOGO"/>
      <sheetName val="원가계산서"/>
      <sheetName val="산출근거#2-3"/>
      <sheetName val="일보"/>
      <sheetName val="현장지지물물량"/>
      <sheetName val="사업장공제"/>
      <sheetName val="물량산출근거"/>
      <sheetName val="단위수량"/>
      <sheetName val="가시설수량"/>
      <sheetName val="관급자재대"/>
      <sheetName val="입찰안"/>
      <sheetName val="도급"/>
      <sheetName val="사통"/>
      <sheetName val="Macro(차단기)"/>
      <sheetName val="순공사비"/>
      <sheetName val="YES-T"/>
      <sheetName val="단면치수"/>
      <sheetName val="001"/>
      <sheetName val="산근"/>
      <sheetName val="WIND"/>
      <sheetName val="PROCESS"/>
      <sheetName val="기판현황  "/>
      <sheetName val="OH공량old"/>
      <sheetName val="공통(20-91)"/>
      <sheetName val="구조물철거타공정이월"/>
      <sheetName val="재무가정"/>
      <sheetName val="anaysis_sheet"/>
      <sheetName val="6호기"/>
      <sheetName val="cost"/>
      <sheetName val="A-4"/>
      <sheetName val="PROJECT BRIEF(EX.NEW)"/>
      <sheetName val="공사개요"/>
      <sheetName val="참고"/>
      <sheetName val="List"/>
      <sheetName val="코드표"/>
      <sheetName val="원형1호맨홀토공수량"/>
      <sheetName val="주차구획선수량"/>
      <sheetName val="MOTOR"/>
      <sheetName val="갑지(추정)"/>
      <sheetName val="인제내역"/>
      <sheetName val="교통대책내역"/>
      <sheetName val="재집"/>
      <sheetName val="유림골조"/>
      <sheetName val="설계내역서"/>
      <sheetName val="인테리어세부내역"/>
      <sheetName val="한강운반비"/>
      <sheetName val="T13(P68~72,78)"/>
      <sheetName val="예산결제란"/>
      <sheetName val="관급"/>
      <sheetName val="소상 &quot;1&quot;"/>
      <sheetName val="MFAB"/>
      <sheetName val="MFRT"/>
      <sheetName val="MPKG"/>
      <sheetName val="MPRD"/>
      <sheetName val="pbs_lambda"/>
      <sheetName val="Matériel embarqué PVC"/>
      <sheetName val="투찰"/>
      <sheetName val="해체"/>
      <sheetName val="8.PILE  (돌출)"/>
      <sheetName val="기술자료 (연수)"/>
      <sheetName val="와동25-3(변경)"/>
      <sheetName val="PANEL_중량산출2"/>
      <sheetName val="원가_(2)2"/>
      <sheetName val="내역서1999_8최종1"/>
      <sheetName val="2F_회의실견적(5_14_일대)1"/>
      <sheetName val="실행내역서_1"/>
      <sheetName val="전차선로_물량표1"/>
      <sheetName val="6PILE__(돌출)1"/>
      <sheetName val="조도계산서_(도서)1"/>
      <sheetName val="CT_1"/>
      <sheetName val="2_대외공문1"/>
      <sheetName val="1_토공집계표1"/>
      <sheetName val="제출내역_(2)1"/>
      <sheetName val="단가_(2)1"/>
      <sheetName val="G_R300경비"/>
      <sheetName val="_총괄표"/>
      <sheetName val="단가_및_재료비"/>
      <sheetName val="1_일위대가"/>
      <sheetName val="배수공_시멘트_및_골재량_산출"/>
      <sheetName val="Piping_Design_Data1"/>
      <sheetName val="운동장_(2)"/>
      <sheetName val="업무분장_"/>
      <sheetName val="노원열병합__건축공사기성내역서"/>
      <sheetName val="L형측구단위수량"/>
      <sheetName val="L형측구연장조서"/>
      <sheetName val="도로경계블럭단위수량"/>
      <sheetName val="도로경계블럭단위토공"/>
      <sheetName val="대비"/>
      <sheetName val="토사(PE)"/>
      <sheetName val="2F_회의실견적(5_14_일대)2"/>
      <sheetName val="배수공_시멘트_및_골재량_산출1"/>
      <sheetName val="G_R300경비1"/>
      <sheetName val="_총괄표1"/>
      <sheetName val="단가_및_재료비1"/>
      <sheetName val="1_일위대가1"/>
      <sheetName val="운동장_(2)1"/>
      <sheetName val="업무분장_1"/>
      <sheetName val="5.모델링"/>
      <sheetName val="견적3"/>
      <sheetName val="견적내용입력"/>
      <sheetName val="분석"/>
      <sheetName val="시나리오2"/>
      <sheetName val="1기 비용"/>
      <sheetName val="시나리오"/>
      <sheetName val=" HIT-&gt;HMC 견적(3900)"/>
      <sheetName val="danga"/>
      <sheetName val="ilch"/>
      <sheetName val="날개벽수량표"/>
      <sheetName val="맨홀"/>
      <sheetName val="xxxxxx"/>
      <sheetName val="VXXXXXXX"/>
      <sheetName val="1을"/>
      <sheetName val="자료"/>
      <sheetName val="취합표"/>
      <sheetName val="물량산출"/>
      <sheetName val="ASP"/>
      <sheetName val="자압1"/>
      <sheetName val="설계"/>
      <sheetName val="저장품 토탈2월"/>
      <sheetName val="외화계약"/>
      <sheetName val="8-3기계경비"/>
      <sheetName val="배수내역 (2)"/>
      <sheetName val="Tool"/>
      <sheetName val="대로근거"/>
      <sheetName val="부속동"/>
      <sheetName val="일위_파일"/>
      <sheetName val="표지판단위"/>
      <sheetName val="배수공"/>
      <sheetName val="암거"/>
      <sheetName val="포장공"/>
      <sheetName val="골재집계"/>
      <sheetName val="공종별 집계"/>
      <sheetName val="호안공"/>
      <sheetName val="조명시설"/>
      <sheetName val="배관단가조사서"/>
      <sheetName val="소야공정계획표"/>
      <sheetName val="위치조서"/>
      <sheetName val="XL4Poppy"/>
      <sheetName val="견적내역서"/>
      <sheetName val="음료실행"/>
      <sheetName val="덕전리"/>
      <sheetName val="경산"/>
      <sheetName val="플랜트 설치"/>
      <sheetName val="평균단가"/>
      <sheetName val="전체내역 (2)"/>
      <sheetName val="자압"/>
      <sheetName val="CONCRETE"/>
      <sheetName val="평3"/>
      <sheetName val="고창방향"/>
      <sheetName val="을"/>
      <sheetName val="일위대가표"/>
      <sheetName val="H PILE수량"/>
      <sheetName val="공사원가계산서"/>
      <sheetName val="철집"/>
      <sheetName val="합의경상"/>
      <sheetName val="단중표"/>
      <sheetName val="model master"/>
      <sheetName val="UNIT"/>
      <sheetName val="가격"/>
      <sheetName val="교각계산"/>
      <sheetName val="공통비총괄표"/>
      <sheetName val="방배동내역(리라)"/>
      <sheetName val="부대공사총괄"/>
      <sheetName val="현장경비"/>
      <sheetName val="건축공사집계표"/>
      <sheetName val="방배동내역 (총괄)"/>
      <sheetName val="용수량(생활용수)"/>
      <sheetName val="토적집계"/>
      <sheetName val="공비대비"/>
      <sheetName val="입적표"/>
      <sheetName val="내역서1"/>
      <sheetName val="품셈TABLE"/>
      <sheetName val="Sheet13"/>
      <sheetName val="Sheet14"/>
      <sheetName val="P-J"/>
      <sheetName val="토공"/>
      <sheetName val="본관동"/>
      <sheetName val="후관동"/>
      <sheetName val="거래처등록"/>
      <sheetName val="참고자료"/>
      <sheetName val="내역(포장)"/>
      <sheetName val="방송(체육관)"/>
      <sheetName val="2000노임기준"/>
      <sheetName val="식재일위대가"/>
      <sheetName val="물량내역서"/>
      <sheetName val="COPING-1"/>
      <sheetName val="Sheet1 (2)"/>
      <sheetName val="식재"/>
      <sheetName val="시설물"/>
      <sheetName val="식재출력용"/>
      <sheetName val="유지관리"/>
      <sheetName val="건설사업관리 공제요율"/>
      <sheetName val="공사비"/>
      <sheetName val="건설공사 감리원 배치기준"/>
      <sheetName val="책임감리 공제요율"/>
      <sheetName val="사업성분석"/>
      <sheetName val="요율"/>
      <sheetName val="기안"/>
      <sheetName val="개산공사비"/>
      <sheetName val="공내역"/>
      <sheetName val="인월수 산정"/>
      <sheetName val="개요"/>
      <sheetName val="마케팅"/>
      <sheetName val="목차"/>
      <sheetName val="추정손익"/>
      <sheetName val="할당"/>
      <sheetName val="실적"/>
      <sheetName val="원가"/>
      <sheetName val="제목"/>
      <sheetName val="원가,목표"/>
      <sheetName val="판매"/>
      <sheetName val="판촉"/>
      <sheetName val="협조"/>
      <sheetName val="간지"/>
      <sheetName val="Piping Cost"/>
      <sheetName val="PipWT"/>
      <sheetName val="단"/>
      <sheetName val="TIE-INS"/>
      <sheetName val="CP-E2 (품셈표)"/>
      <sheetName val="IN"/>
      <sheetName val="이름정의"/>
      <sheetName val="공사완료입력"/>
      <sheetName val="발전세부(GTST.붙#2-1)"/>
      <sheetName val="9월정산(붙#1)"/>
      <sheetName val="발전세부(시차.붙#2-2)"/>
      <sheetName val="분기정산(붙#2)"/>
      <sheetName val="설계 조정율"/>
      <sheetName val="공사비 명세서"/>
      <sheetName val="시설물일위"/>
      <sheetName val="가설공사"/>
      <sheetName val="단가결정"/>
      <sheetName val="내역아"/>
      <sheetName val="울타리"/>
      <sheetName val="분1"/>
      <sheetName val="출금실적"/>
      <sheetName val="1.수인터널"/>
      <sheetName val="준공조서"/>
      <sheetName val="공사준공계"/>
      <sheetName val="준공검사보고서"/>
      <sheetName val="건축일위"/>
      <sheetName val="그라우팅일위"/>
      <sheetName val="암센터"/>
      <sheetName val="백암비스타내역"/>
      <sheetName val="노임이"/>
      <sheetName val="코드"/>
      <sheetName val="설계조건"/>
      <sheetName val="안정계산"/>
      <sheetName val="단면검토"/>
      <sheetName val="강교(Sub)"/>
      <sheetName val="일반토공견적"/>
      <sheetName val="공종"/>
      <sheetName val="장비경비"/>
      <sheetName val="제원및배치"/>
      <sheetName val="Front"/>
      <sheetName val="wall"/>
      <sheetName val="수안보-MBR1"/>
      <sheetName val="주현(해보)"/>
      <sheetName val="주현(영광)"/>
      <sheetName val="골조"/>
      <sheetName val="BID"/>
      <sheetName val="양식"/>
      <sheetName val="수량산출서"/>
      <sheetName val="견적을"/>
      <sheetName val="전력구구조물산근"/>
      <sheetName val="상승노임"/>
      <sheetName val="현금및현금등가물"/>
      <sheetName val="TB-내역서"/>
      <sheetName val="SILICATE"/>
      <sheetName val="Option"/>
      <sheetName val="BLR-S"/>
      <sheetName val="건축"/>
      <sheetName val="Macro2"/>
      <sheetName val="6공구(당초)"/>
      <sheetName val="가설"/>
      <sheetName val="용수량_생활용수_"/>
      <sheetName val="신청서"/>
      <sheetName val="건축집계"/>
      <sheetName val="제경비율"/>
      <sheetName val="자재대"/>
      <sheetName val="cash"/>
      <sheetName val="매입세율"/>
      <sheetName val="아파트 "/>
      <sheetName val="집수A"/>
      <sheetName val="E.P.T수량산출서"/>
      <sheetName val="우수"/>
      <sheetName val="Project_Brief"/>
      <sheetName val="Matériel_embarqué_PVC"/>
      <sheetName val="Type(123)"/>
      <sheetName val="자단"/>
      <sheetName val="관일"/>
      <sheetName val="SLAB&quot;1&quot;"/>
      <sheetName val="SORCE1"/>
      <sheetName val="가시설단위수량"/>
      <sheetName val="A2"/>
      <sheetName val="대창(함평)-창열"/>
      <sheetName val="대창(장성)"/>
      <sheetName val="INMD1198"/>
      <sheetName val="4)유동표"/>
      <sheetName val="주식"/>
      <sheetName val="기판현황__"/>
      <sheetName val="소상_&quot;1&quot;"/>
      <sheetName val="5_모델링"/>
      <sheetName val="PROJECT_BRIEF(EX_NEW)"/>
      <sheetName val="8_PILE__(돌출)"/>
      <sheetName val="저장품_토탈2월"/>
      <sheetName val="60명당사(총괄)"/>
      <sheetName val="공종집계"/>
      <sheetName val="총괄표"/>
      <sheetName val="하도급계획"/>
      <sheetName val="총괄실행예산서"/>
      <sheetName val="내역서(총)"/>
      <sheetName val="수량산출기초(케블등)"/>
      <sheetName val="SCANCHEM"/>
      <sheetName val="01"/>
      <sheetName val="한일양산"/>
      <sheetName val="1단계"/>
      <sheetName val="EP0618"/>
      <sheetName val="수지표"/>
      <sheetName val="셀명"/>
      <sheetName val="공문"/>
      <sheetName val="106C0300"/>
      <sheetName val="1검토보고서"/>
      <sheetName val="중강당 내역"/>
      <sheetName val="공조기"/>
      <sheetName val="AHU집계"/>
      <sheetName val="공조기휀"/>
      <sheetName val="C3"/>
      <sheetName val="FA설치명세"/>
      <sheetName val="증감대비"/>
      <sheetName val="포장집계"/>
      <sheetName val="포장연장"/>
      <sheetName val="일위목록"/>
      <sheetName val="견"/>
      <sheetName val="Ⅲ.설계명세서"/>
      <sheetName val="SUMMARY"/>
      <sheetName val="건축내역"/>
      <sheetName val="입고장부 (4)"/>
      <sheetName val="을부담운반비"/>
      <sheetName val="일위1"/>
      <sheetName val="화재 탐지 설비"/>
      <sheetName val="발전기"/>
      <sheetName val="대창(함평)"/>
      <sheetName val="1.설계조건"/>
      <sheetName val="AILC004"/>
      <sheetName val="간접경상비"/>
      <sheetName val="경비"/>
      <sheetName val="GT 1050x650"/>
      <sheetName val="LeadSchedule"/>
      <sheetName val="오억미만"/>
      <sheetName val="편성절차"/>
      <sheetName val="GAEYO"/>
      <sheetName val="일위대가(가설)"/>
      <sheetName val="자동제어"/>
      <sheetName val="3.하중산정4.지지력"/>
      <sheetName val="BasePriceList"/>
      <sheetName val="도체종-상수표"/>
      <sheetName val="공사설계"/>
      <sheetName val="캔개발배경"/>
      <sheetName val="캔판매목표"/>
      <sheetName val="시장"/>
      <sheetName val="일정표"/>
      <sheetName val="가도공"/>
      <sheetName val="내역표지"/>
      <sheetName val="단가산출"/>
      <sheetName val="밸브설치"/>
      <sheetName val="교량하부공"/>
      <sheetName val="내부부하"/>
      <sheetName val="1. 설계조건 2.단면가정 3. 하중계산"/>
      <sheetName val="DATA 입력란"/>
      <sheetName val="최초설계"/>
      <sheetName val="월별지출"/>
      <sheetName val="일용직급여"/>
      <sheetName val="일용직"/>
      <sheetName val="수목데이타"/>
      <sheetName val="GI-LIST"/>
      <sheetName val="일위대가(1)"/>
      <sheetName val="노무"/>
      <sheetName val="공사착공계"/>
      <sheetName val="시화점실행"/>
      <sheetName val="품셈표"/>
      <sheetName val="CC16-내역서"/>
      <sheetName val="8.3해석단면 선정"/>
      <sheetName val="Sheet5"/>
      <sheetName val="횡배수관토공수량"/>
      <sheetName val="옥외"/>
      <sheetName val="공사"/>
      <sheetName val="지급자재"/>
      <sheetName val="2-2.매출분석"/>
      <sheetName val="간접재료비산출표-27-30"/>
      <sheetName val="단면A-A(TR)"/>
      <sheetName val="20관리비율"/>
      <sheetName val="5.총괄"/>
      <sheetName val="산기_기계"/>
      <sheetName val="5.1케이블"/>
      <sheetName val="5.2 38"/>
      <sheetName val="3.자가망"/>
      <sheetName val="산기목록"/>
      <sheetName val="산기"/>
      <sheetName val="일목_선로"/>
      <sheetName val="일목_장비"/>
      <sheetName val="PANEL_중량산출3"/>
      <sheetName val="Piping_Design_Data2"/>
      <sheetName val="조도계산서_(도서)2"/>
      <sheetName val="원가_(2)3"/>
      <sheetName val="2F_회의실견적(5_14_일대)3"/>
      <sheetName val="내역서1999_8최종2"/>
      <sheetName val="전차선로_물량표2"/>
      <sheetName val="6PILE__(돌출)2"/>
      <sheetName val="실행내역서_2"/>
      <sheetName val="CT_2"/>
      <sheetName val="2_대외공문2"/>
      <sheetName val="1_토공집계표2"/>
      <sheetName val="제출내역_(2)2"/>
      <sheetName val="단가_(2)2"/>
      <sheetName val="G_R300경비2"/>
      <sheetName val="_총괄표2"/>
      <sheetName val="단가_및_재료비2"/>
      <sheetName val="1_일위대가2"/>
      <sheetName val="배수공_시멘트_및_골재량_산출2"/>
      <sheetName val="운동장_(2)2"/>
      <sheetName val="업무분장_2"/>
      <sheetName val="_HIT-&gt;HMC_견적(3900)"/>
      <sheetName val="1기_비용"/>
      <sheetName val="배수내역_(2)"/>
      <sheetName val="공종별_집계"/>
      <sheetName val="Key Data_Y13"/>
      <sheetName val="Sheet1_(2)"/>
      <sheetName val="건설사업관리_공제요율"/>
      <sheetName val="건설공사_감리원_배치기준"/>
      <sheetName val="책임감리_공제요율"/>
      <sheetName val="인월수_산정"/>
      <sheetName val="일반공사"/>
      <sheetName val="h-013211-2"/>
      <sheetName val="배수내역"/>
      <sheetName val="증감내역서"/>
      <sheetName val="추가예산"/>
      <sheetName val="집 계 표"/>
      <sheetName val="OFF_NIS"/>
      <sheetName val="용소리교"/>
      <sheetName val="내역서(실)"/>
      <sheetName val="Sheet7"/>
      <sheetName val="Y-WORK"/>
      <sheetName val="013199"/>
      <sheetName val="laroux"/>
      <sheetName val="OE"/>
      <sheetName val="전도금정산서(27)"/>
      <sheetName val="(작업중)일위대가(0630)"/>
      <sheetName val="물량표"/>
      <sheetName val="8.석축단위(H=1.5M)"/>
      <sheetName val="견적"/>
      <sheetName val="98지급계획"/>
      <sheetName val="TEL"/>
      <sheetName val="입력"/>
      <sheetName val="HARDWARE  견적서"/>
      <sheetName val="Tables"/>
      <sheetName val="예산서"/>
      <sheetName val="조건표"/>
      <sheetName val="FAB별"/>
      <sheetName val="노원열병합__건축공사기성내역서1"/>
      <sheetName val="PANEL_중량산출5"/>
      <sheetName val="조도계산서_(도서)4"/>
      <sheetName val="원가_(2)5"/>
      <sheetName val="2F_회의실견적(5_14_일대)5"/>
      <sheetName val="내역서1999_8최종4"/>
      <sheetName val="전차선로_물량표4"/>
      <sheetName val="실행내역서_4"/>
      <sheetName val="Piping_Design_Data4"/>
      <sheetName val="6PILE__(돌출)4"/>
      <sheetName val="CT_4"/>
      <sheetName val="2_대외공문4"/>
      <sheetName val="1_토공집계표4"/>
      <sheetName val="제출내역_(2)4"/>
      <sheetName val="단가_(2)4"/>
      <sheetName val="G_R300경비4"/>
      <sheetName val="_총괄표4"/>
      <sheetName val="단가_및_재료비4"/>
      <sheetName val="1_일위대가4"/>
      <sheetName val="소상_&quot;1&quot;2"/>
      <sheetName val="노원열병합__건축공사기성내역서3"/>
      <sheetName val="배수공_시멘트_및_골재량_산출4"/>
      <sheetName val="운동장_(2)4"/>
      <sheetName val="업무분장_4"/>
      <sheetName val="Project_Brief2"/>
      <sheetName val="PROJECT_BRIEF(EX_NEW)2"/>
      <sheetName val="기판현황__2"/>
      <sheetName val="8_PILE__(돌출)2"/>
      <sheetName val="Matériel_embarqué_PVC2"/>
      <sheetName val="_HIT-&gt;HMC_견적(3900)2"/>
      <sheetName val="1기_비용2"/>
      <sheetName val="저장품_토탈2월2"/>
      <sheetName val="5_모델링2"/>
      <sheetName val="배수내역_(2)2"/>
      <sheetName val="공종별_집계2"/>
      <sheetName val="플랜트_설치2"/>
      <sheetName val="기술자료_(연수)2"/>
      <sheetName val="H_PILE수량2"/>
      <sheetName val="model_master2"/>
      <sheetName val="방배동내역_(총괄)2"/>
      <sheetName val="플랜트_설치"/>
      <sheetName val="기술자료_(연수)"/>
      <sheetName val="H_PILE수량"/>
      <sheetName val="model_master"/>
      <sheetName val="방배동내역_(총괄)"/>
      <sheetName val="PANEL_중량산출4"/>
      <sheetName val="조도계산서_(도서)3"/>
      <sheetName val="원가_(2)4"/>
      <sheetName val="2F_회의실견적(5_14_일대)4"/>
      <sheetName val="내역서1999_8최종3"/>
      <sheetName val="전차선로_물량표3"/>
      <sheetName val="실행내역서_3"/>
      <sheetName val="Piping_Design_Data3"/>
      <sheetName val="6PILE__(돌출)3"/>
      <sheetName val="CT_3"/>
      <sheetName val="2_대외공문3"/>
      <sheetName val="1_토공집계표3"/>
      <sheetName val="제출내역_(2)3"/>
      <sheetName val="단가_(2)3"/>
      <sheetName val="G_R300경비3"/>
      <sheetName val="_총괄표3"/>
      <sheetName val="단가_및_재료비3"/>
      <sheetName val="1_일위대가3"/>
      <sheetName val="소상_&quot;1&quot;1"/>
      <sheetName val="노원열병합__건축공사기성내역서2"/>
      <sheetName val="배수공_시멘트_및_골재량_산출3"/>
      <sheetName val="운동장_(2)3"/>
      <sheetName val="업무분장_3"/>
      <sheetName val="Project_Brief1"/>
      <sheetName val="PROJECT_BRIEF(EX_NEW)1"/>
      <sheetName val="기판현황__1"/>
      <sheetName val="8_PILE__(돌출)1"/>
      <sheetName val="Matériel_embarqué_PVC1"/>
      <sheetName val="_HIT-&gt;HMC_견적(3900)1"/>
      <sheetName val="1기_비용1"/>
      <sheetName val="저장품_토탈2월1"/>
      <sheetName val="5_모델링1"/>
      <sheetName val="배수내역_(2)1"/>
      <sheetName val="공종별_집계1"/>
      <sheetName val="플랜트_설치1"/>
      <sheetName val="기술자료_(연수)1"/>
      <sheetName val="H_PILE수량1"/>
      <sheetName val="model_master1"/>
      <sheetName val="방배동내역_(총괄)1"/>
      <sheetName val="공종코드"/>
      <sheetName val="세부내역"/>
      <sheetName val="그레이더"/>
      <sheetName val="제요율표"/>
      <sheetName val="DT"/>
      <sheetName val="로더"/>
      <sheetName val="롤러"/>
      <sheetName val="BH"/>
      <sheetName val="BD"/>
      <sheetName val="BD운반거리"/>
      <sheetName val="디젤파일해머"/>
      <sheetName val="인력터파기품"/>
      <sheetName val="+-"/>
      <sheetName val="조경"/>
      <sheetName val="구천"/>
      <sheetName val="설계예산서"/>
      <sheetName val="총계"/>
      <sheetName val="예산내역서"/>
      <sheetName val="배수통관(좌)"/>
      <sheetName val="__MAIN"/>
      <sheetName val="______D_Program_Files_AutoCAD_2"/>
      <sheetName val=""/>
      <sheetName val="전기자료"/>
      <sheetName val="CHITIET VL-NC"/>
      <sheetName val="DON GIA"/>
      <sheetName val="통합"/>
      <sheetName val="템플릿"/>
      <sheetName val="조정설계비2"/>
      <sheetName val="자(3.0m)"/>
      <sheetName val="입력1"/>
      <sheetName val="기계경비"/>
      <sheetName val="미드수량"/>
    </sheetNames>
    <sheetDataSet>
      <sheetData sheetId="0">
        <row r="3">
          <cell r="A3">
            <v>3</v>
          </cell>
        </row>
      </sheetData>
      <sheetData sheetId="1">
        <row r="3">
          <cell r="A3">
            <v>3</v>
          </cell>
        </row>
      </sheetData>
      <sheetData sheetId="2">
        <row r="3">
          <cell r="A3">
            <v>3</v>
          </cell>
        </row>
      </sheetData>
      <sheetData sheetId="3">
        <row r="3">
          <cell r="A3">
            <v>3</v>
          </cell>
        </row>
      </sheetData>
      <sheetData sheetId="4">
        <row r="3">
          <cell r="A3">
            <v>3</v>
          </cell>
        </row>
      </sheetData>
      <sheetData sheetId="5">
        <row r="3">
          <cell r="A3">
            <v>3</v>
          </cell>
        </row>
      </sheetData>
      <sheetData sheetId="6">
        <row r="3">
          <cell r="A3">
            <v>3</v>
          </cell>
        </row>
      </sheetData>
      <sheetData sheetId="7">
        <row r="3">
          <cell r="A3">
            <v>3</v>
          </cell>
        </row>
      </sheetData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/>
          </cell>
          <cell r="D4" t="str">
            <v>L/S</v>
          </cell>
          <cell r="E4">
            <v>1</v>
          </cell>
          <cell r="F4" t="str">
            <v/>
          </cell>
          <cell r="G4" t="str">
            <v>NO.1-00-00</v>
          </cell>
          <cell r="H4" t="str">
            <v>NO.1-00-00</v>
          </cell>
        </row>
        <row r="5">
          <cell r="A5">
            <v>5</v>
          </cell>
          <cell r="B5" t="str">
            <v/>
          </cell>
          <cell r="C5" t="str">
            <v/>
          </cell>
          <cell r="D5" t="str">
            <v/>
          </cell>
          <cell r="E5" t="str">
            <v/>
          </cell>
          <cell r="F5" t="str">
            <v/>
          </cell>
          <cell r="G5" t="str">
            <v xml:space="preserve"> </v>
          </cell>
          <cell r="H5" t="str">
            <v/>
          </cell>
        </row>
        <row r="6">
          <cell r="A6">
            <v>6</v>
          </cell>
          <cell r="B6" t="str">
            <v xml:space="preserve"> </v>
          </cell>
          <cell r="C6">
            <v>0</v>
          </cell>
          <cell r="D6">
            <v>0</v>
          </cell>
          <cell r="E6">
            <v>0</v>
          </cell>
          <cell r="F6" t="str">
            <v/>
          </cell>
        </row>
        <row r="7">
          <cell r="A7">
            <v>7</v>
          </cell>
          <cell r="B7" t="str">
            <v xml:space="preserve"> </v>
          </cell>
          <cell r="C7">
            <v>0</v>
          </cell>
          <cell r="D7">
            <v>0</v>
          </cell>
          <cell r="E7">
            <v>0</v>
          </cell>
          <cell r="F7" t="str">
            <v/>
          </cell>
        </row>
        <row r="8">
          <cell r="A8">
            <v>8</v>
          </cell>
          <cell r="B8" t="str">
            <v xml:space="preserve"> </v>
          </cell>
          <cell r="C8">
            <v>0</v>
          </cell>
          <cell r="D8">
            <v>0</v>
          </cell>
          <cell r="E8">
            <v>0</v>
          </cell>
          <cell r="F8" t="str">
            <v/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 t="str">
            <v xml:space="preserve"> </v>
          </cell>
          <cell r="D25" t="str">
            <v>NO.1-00-00</v>
          </cell>
          <cell r="E25">
            <v>0</v>
          </cell>
          <cell r="F25">
            <v>0</v>
          </cell>
          <cell r="G25" t="str">
            <v/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 t="str">
            <v>NO.1-01-00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/>
          </cell>
          <cell r="G27" t="str">
            <v>NO.1-02-00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/>
          </cell>
          <cell r="G28" t="str">
            <v>NO.1-03-00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 t="str">
            <v>NO.1-04-00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 t="str">
            <v>NO.1-05-00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 t="str">
            <v>NO.1-06-00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 t="str">
            <v>NO.1-06-00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 t="str">
            <v>NO.1-07-00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 t="str">
            <v>NO.1-08-00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/>
          </cell>
          <cell r="D35" t="str">
            <v>SET</v>
          </cell>
          <cell r="E35">
            <v>1</v>
          </cell>
          <cell r="F35" t="str">
            <v>NO.1-09-00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/>
          </cell>
          <cell r="D36" t="str">
            <v>식</v>
          </cell>
          <cell r="E36">
            <v>1</v>
          </cell>
          <cell r="F36" t="str">
            <v>NO.1-10-00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/>
          </cell>
          <cell r="C39" t="str">
            <v/>
          </cell>
          <cell r="D39" t="str">
            <v/>
          </cell>
          <cell r="E39" t="str">
            <v/>
          </cell>
          <cell r="F39" t="str">
            <v xml:space="preserve"> </v>
          </cell>
          <cell r="G39">
            <v>0</v>
          </cell>
          <cell r="H39" t="str">
            <v/>
          </cell>
        </row>
        <row r="40">
          <cell r="A40">
            <v>39</v>
          </cell>
          <cell r="B40" t="str">
            <v/>
          </cell>
          <cell r="C40" t="str">
            <v/>
          </cell>
          <cell r="D40" t="str">
            <v/>
          </cell>
          <cell r="E40" t="str">
            <v/>
          </cell>
          <cell r="F40" t="str">
            <v xml:space="preserve"> </v>
          </cell>
          <cell r="G40">
            <v>0</v>
          </cell>
          <cell r="H40" t="str">
            <v/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 t="str">
            <v>NO.1-1-00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/>
          </cell>
          <cell r="G48" t="str">
            <v>일위대가-1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/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/>
          </cell>
          <cell r="H63" t="str">
            <v/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 t="str">
            <v>NO.1-02-00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/>
          </cell>
        </row>
        <row r="71">
          <cell r="B71" t="str">
            <v>MOTOR BRACKET</v>
          </cell>
          <cell r="C71" t="str">
            <v>SET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 t="str">
            <v>EA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 t="str">
            <v>EA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/>
          </cell>
          <cell r="H84" t="str">
            <v/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 t="str">
            <v>M2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/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 t="str">
            <v xml:space="preserve"> </v>
          </cell>
          <cell r="D91" t="str">
            <v/>
          </cell>
          <cell r="E91" t="str">
            <v/>
          </cell>
          <cell r="F91" t="str">
            <v/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/>
          </cell>
        </row>
        <row r="93">
          <cell r="A93" t="e">
            <v>#REF!</v>
          </cell>
          <cell r="B93" t="str">
            <v>LIMIT SWITCH BOX</v>
          </cell>
          <cell r="C93" t="str">
            <v/>
          </cell>
          <cell r="D93" t="str">
            <v>SET</v>
          </cell>
          <cell r="E93">
            <v>1</v>
          </cell>
          <cell r="F93" t="str">
            <v/>
          </cell>
        </row>
        <row r="94">
          <cell r="A94" t="e">
            <v>#REF!</v>
          </cell>
          <cell r="B94" t="str">
            <v>BUSHING</v>
          </cell>
          <cell r="C94" t="str">
            <v/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/>
          </cell>
          <cell r="D95" t="str">
            <v>EA</v>
          </cell>
          <cell r="E95">
            <v>2</v>
          </cell>
          <cell r="F95" t="str">
            <v/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/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/>
          </cell>
          <cell r="D99" t="str">
            <v>SET</v>
          </cell>
          <cell r="E99">
            <v>1</v>
          </cell>
          <cell r="F99" t="str">
            <v/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/>
          </cell>
          <cell r="C101" t="str">
            <v/>
          </cell>
          <cell r="D101" t="str">
            <v/>
          </cell>
          <cell r="E101" t="str">
            <v/>
          </cell>
          <cell r="F101" t="str">
            <v/>
          </cell>
        </row>
        <row r="102">
          <cell r="A102" t="e">
            <v>#REF!</v>
          </cell>
          <cell r="B102" t="str">
            <v/>
          </cell>
          <cell r="C102" t="str">
            <v/>
          </cell>
          <cell r="D102" t="str">
            <v/>
          </cell>
          <cell r="E102" t="str">
            <v/>
          </cell>
          <cell r="F102" t="str">
            <v/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 t="str">
            <v xml:space="preserve"> </v>
          </cell>
          <cell r="D113" t="str">
            <v>NO.1-04-00</v>
          </cell>
          <cell r="E113">
            <v>0</v>
          </cell>
          <cell r="F113">
            <v>0</v>
          </cell>
          <cell r="G113" t="str">
            <v/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/>
          </cell>
        </row>
        <row r="115">
          <cell r="A115" t="e">
            <v>#REF!</v>
          </cell>
          <cell r="B115" t="str">
            <v>LIMIT SWITCH BOX</v>
          </cell>
          <cell r="C115" t="str">
            <v/>
          </cell>
          <cell r="D115" t="str">
            <v>SET</v>
          </cell>
          <cell r="E115">
            <v>1</v>
          </cell>
          <cell r="F115" t="str">
            <v/>
          </cell>
        </row>
        <row r="116">
          <cell r="A116" t="e">
            <v>#REF!</v>
          </cell>
          <cell r="B116" t="str">
            <v>BUSHING</v>
          </cell>
          <cell r="C116" t="str">
            <v/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/>
          </cell>
          <cell r="D117" t="str">
            <v>EA</v>
          </cell>
          <cell r="E117">
            <v>2</v>
          </cell>
          <cell r="F117" t="str">
            <v/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/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/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/>
          </cell>
          <cell r="D121" t="str">
            <v>SET</v>
          </cell>
          <cell r="E121">
            <v>1</v>
          </cell>
          <cell r="F121" t="str">
            <v/>
          </cell>
        </row>
        <row r="122">
          <cell r="A122" t="e">
            <v>#REF!</v>
          </cell>
          <cell r="B122" t="str">
            <v>FLAG BOX A'SSY</v>
          </cell>
          <cell r="C122" t="str">
            <v/>
          </cell>
          <cell r="D122" t="str">
            <v>SET</v>
          </cell>
          <cell r="E122">
            <v>1</v>
          </cell>
          <cell r="F122" t="str">
            <v/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 t="str">
            <v xml:space="preserve"> </v>
          </cell>
          <cell r="C124" t="str">
            <v xml:space="preserve"> </v>
          </cell>
          <cell r="D124">
            <v>0</v>
          </cell>
          <cell r="E124">
            <v>0</v>
          </cell>
          <cell r="F124" t="str">
            <v/>
          </cell>
          <cell r="G124" t="str">
            <v/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/>
          </cell>
          <cell r="C128" t="str">
            <v/>
          </cell>
          <cell r="D128" t="str">
            <v/>
          </cell>
          <cell r="E128" t="str">
            <v/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/>
          </cell>
          <cell r="C132" t="str">
            <v/>
          </cell>
          <cell r="D132" t="str">
            <v/>
          </cell>
          <cell r="E132" t="str">
            <v/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 t="str">
            <v>NO.1-05-00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/>
          </cell>
        </row>
        <row r="137">
          <cell r="A137" t="e">
            <v>#REF!</v>
          </cell>
          <cell r="B137" t="str">
            <v>MOTOR BRACKET</v>
          </cell>
          <cell r="C137" t="str">
            <v>SET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 t="str">
            <v>EA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 t="str">
            <v>EA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 t="str">
            <v>EA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 t="str">
            <v>M2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 t="str">
            <v xml:space="preserve"> </v>
          </cell>
          <cell r="C151">
            <v>0</v>
          </cell>
          <cell r="D151">
            <v>0</v>
          </cell>
          <cell r="E151" t="str">
            <v/>
          </cell>
        </row>
        <row r="152">
          <cell r="A152" t="e">
            <v>#REF!</v>
          </cell>
        </row>
        <row r="153">
          <cell r="F153" t="str">
            <v/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 t="str">
            <v>NO.1-06-00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/>
          </cell>
        </row>
        <row r="159">
          <cell r="A159" t="e">
            <v>#REF!</v>
          </cell>
          <cell r="B159" t="str">
            <v>MOTOR BRACKET</v>
          </cell>
          <cell r="C159" t="str">
            <v>SET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 t="str">
            <v>EA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 t="str">
            <v>EA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 t="str">
            <v>M2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 t="str">
            <v xml:space="preserve"> </v>
          </cell>
          <cell r="C172">
            <v>0</v>
          </cell>
          <cell r="D172">
            <v>0</v>
          </cell>
          <cell r="E172" t="str">
            <v/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 t="str">
            <v xml:space="preserve"> </v>
          </cell>
          <cell r="C176">
            <v>0</v>
          </cell>
          <cell r="D176">
            <v>0</v>
          </cell>
          <cell r="E176">
            <v>0</v>
          </cell>
          <cell r="F176" t="str">
            <v/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 t="str">
            <v>NO.1-07-00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 t="str">
            <v>M2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 t="str">
            <v xml:space="preserve"> </v>
          </cell>
          <cell r="C187">
            <v>0</v>
          </cell>
          <cell r="D187">
            <v>0</v>
          </cell>
          <cell r="E187" t="str">
            <v/>
          </cell>
        </row>
        <row r="191">
          <cell r="F191" t="str">
            <v/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 t="str">
            <v>293KG=0.293TON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 t="str">
            <v>NO.1-08-00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/>
          </cell>
          <cell r="C203" t="str">
            <v/>
          </cell>
          <cell r="D203" t="str">
            <v/>
          </cell>
          <cell r="E203" t="str">
            <v/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 t="str">
            <v>EA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/>
          </cell>
          <cell r="C210" t="str">
            <v/>
          </cell>
          <cell r="D210" t="str">
            <v/>
          </cell>
          <cell r="E210" t="str">
            <v/>
          </cell>
        </row>
        <row r="211">
          <cell r="B211" t="str">
            <v/>
          </cell>
          <cell r="C211" t="str">
            <v/>
          </cell>
          <cell r="D211" t="str">
            <v/>
          </cell>
          <cell r="E211" t="str">
            <v/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 t="str">
            <v xml:space="preserve"> </v>
          </cell>
          <cell r="D223" t="str">
            <v/>
          </cell>
          <cell r="E223" t="str">
            <v/>
          </cell>
          <cell r="F223" t="str">
            <v/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/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/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/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/>
          </cell>
        </row>
        <row r="231">
          <cell r="A231" t="e">
            <v>#REF!</v>
          </cell>
          <cell r="B231" t="str">
            <v>PILOT LAMP</v>
          </cell>
          <cell r="C231" t="str">
            <v/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 t="str">
            <v>EA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/>
          </cell>
        </row>
        <row r="236">
          <cell r="A236" t="e">
            <v>#REF!</v>
          </cell>
          <cell r="B236" t="str">
            <v>FUSE/SOCKET</v>
          </cell>
          <cell r="C236" t="str">
            <v/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/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/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 t="str">
            <v xml:space="preserve"> </v>
          </cell>
          <cell r="H243" t="str">
            <v/>
          </cell>
        </row>
        <row r="245">
          <cell r="A245" t="e">
            <v>#REF!</v>
          </cell>
          <cell r="B245" t="str">
            <v>공사명: CONTROL BOARD</v>
          </cell>
          <cell r="C245" t="str">
            <v>NO.1-10-00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/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/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/>
          </cell>
          <cell r="C253" t="str">
            <v xml:space="preserve"> </v>
          </cell>
          <cell r="D253" t="str">
            <v/>
          </cell>
          <cell r="E253" t="str">
            <v/>
          </cell>
          <cell r="F253" t="str">
            <v/>
          </cell>
        </row>
        <row r="254">
          <cell r="A254" t="e">
            <v>#REF!</v>
          </cell>
          <cell r="B254" t="str">
            <v/>
          </cell>
          <cell r="C254" t="str">
            <v xml:space="preserve"> </v>
          </cell>
          <cell r="D254" t="str">
            <v/>
          </cell>
          <cell r="E254" t="str">
            <v/>
          </cell>
          <cell r="F254" t="str">
            <v/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 t="str">
            <v xml:space="preserve"> </v>
          </cell>
          <cell r="C262" t="str">
            <v xml:space="preserve"> </v>
          </cell>
          <cell r="D262">
            <v>0</v>
          </cell>
          <cell r="E262">
            <v>0</v>
          </cell>
          <cell r="F262">
            <v>0</v>
          </cell>
          <cell r="G262" t="str">
            <v/>
          </cell>
          <cell r="H262" t="str">
            <v/>
          </cell>
        </row>
        <row r="263">
          <cell r="A263" t="e">
            <v>#REF!</v>
          </cell>
          <cell r="B263" t="str">
            <v/>
          </cell>
          <cell r="C263" t="str">
            <v/>
          </cell>
          <cell r="D263" t="str">
            <v/>
          </cell>
          <cell r="E263" t="str">
            <v/>
          </cell>
          <cell r="F263" t="str">
            <v/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 t="str">
            <v>일위대가-1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/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/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/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/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/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/>
          </cell>
          <cell r="D287" t="str">
            <v>SET</v>
          </cell>
          <cell r="E287">
            <v>1</v>
          </cell>
          <cell r="F287" t="str">
            <v/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>
        <row r="3">
          <cell r="A3">
            <v>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>
        <row r="3">
          <cell r="A3">
            <v>3</v>
          </cell>
        </row>
      </sheetData>
      <sheetData sheetId="637"/>
      <sheetData sheetId="638"/>
      <sheetData sheetId="639"/>
      <sheetData sheetId="640"/>
      <sheetData sheetId="641" refreshError="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빈양식"/>
      <sheetName val="실행2"/>
      <sheetName val="실행1"/>
      <sheetName val="집계1"/>
      <sheetName val="집계2"/>
      <sheetName val="공사비통보"/>
      <sheetName val="금액대비"/>
      <sheetName val="평형공사비"/>
      <sheetName val="집계표"/>
      <sheetName val="#1"/>
      <sheetName val="#2"/>
      <sheetName val="#3"/>
      <sheetName val="#4"/>
      <sheetName val="#5"/>
      <sheetName val="#6"/>
      <sheetName val="가구"/>
      <sheetName val="견적조건"/>
      <sheetName val="건축조건"/>
      <sheetName val="면적표"/>
      <sheetName val="바닥세대"/>
      <sheetName val="협조전"/>
      <sheetName val="우수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내역"/>
      <sheetName val="공잡비"/>
      <sheetName val="변1예정"/>
      <sheetName val="변1잡"/>
      <sheetName val="2000전체분"/>
      <sheetName val="2000전체잡비"/>
      <sheetName val="2000년1차"/>
      <sheetName val="2000년1차잡비"/>
      <sheetName val="신규단가"/>
      <sheetName val="단가리스트"/>
      <sheetName val="입력"/>
      <sheetName val="Sheet1"/>
      <sheetName val="STANDARD"/>
      <sheetName val="성창원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전체"/>
      <sheetName val="문학간접"/>
      <sheetName val="산출내역서집계표"/>
      <sheetName val="직공비"/>
      <sheetName val="접지수량"/>
      <sheetName val="정렬"/>
      <sheetName val="약품공급2"/>
      <sheetName val="퍼스트"/>
      <sheetName val="#REF"/>
      <sheetName val="구조물집계"/>
      <sheetName val="토공집계"/>
      <sheetName val="단가 및 재료비"/>
      <sheetName val="대포2교접속"/>
      <sheetName val="천방교접속"/>
      <sheetName val="내역서"/>
      <sheetName val="적점"/>
      <sheetName val="준검 내역서"/>
      <sheetName val="노임단가"/>
      <sheetName val="LD"/>
      <sheetName val="단가"/>
      <sheetName val="입찰"/>
      <sheetName val="현경"/>
      <sheetName val="4차원가계산서"/>
      <sheetName val="품셈TABLE"/>
      <sheetName val="SHEET PILE단가"/>
      <sheetName val="2000청천-덕평발주"/>
      <sheetName val="입출재고현황 (2)"/>
      <sheetName val="실행내역서 "/>
      <sheetName val="Sheet6"/>
      <sheetName val="위치조서"/>
      <sheetName val="갑지"/>
      <sheetName val="1.설계조건"/>
      <sheetName val="C1ㅇ"/>
      <sheetName val="설비2차"/>
      <sheetName val="소비자가"/>
      <sheetName val="ABUT수량-A1"/>
      <sheetName val="접속도수량집계표"/>
      <sheetName val="철근집계"/>
      <sheetName val="DATE"/>
      <sheetName val="요율"/>
      <sheetName val="금액내역서"/>
      <sheetName val="실행(1)"/>
      <sheetName val="RE9604"/>
      <sheetName val="예산서"/>
      <sheetName val="앉음벽 (2)"/>
      <sheetName val="실행철강하도"/>
      <sheetName val="Macro1"/>
      <sheetName val="내화구조체FTA"/>
      <sheetName val="재료값"/>
      <sheetName val="원가서"/>
      <sheetName val="공량산출서"/>
      <sheetName val="터파기및재료"/>
      <sheetName val="빗물받이(910-510-410)"/>
      <sheetName val="2002하반기노임기준"/>
      <sheetName val="설계실행투찰"/>
      <sheetName val="0001new"/>
      <sheetName val="기성내역"/>
      <sheetName val="전기일위목록"/>
      <sheetName val="제출내역 (2)"/>
      <sheetName val="교각1"/>
      <sheetName val="일위대가"/>
      <sheetName val="접속도로1"/>
      <sheetName val="1,2공구원가계산서"/>
      <sheetName val="2공구산출내역"/>
      <sheetName val="1공구산출내역서"/>
      <sheetName val="계림(함평)"/>
      <sheetName val="계림(장성)"/>
      <sheetName val="상수도토공집계표"/>
      <sheetName val="자재일람"/>
      <sheetName val="대비2"/>
      <sheetName val="관급자재"/>
      <sheetName val="tggwan(mac)"/>
      <sheetName val="DB"/>
      <sheetName val="BID"/>
      <sheetName val="재료비"/>
      <sheetName val="guard(mac)"/>
      <sheetName val="내역"/>
      <sheetName val="인수공규격"/>
      <sheetName val="부대내역"/>
      <sheetName val="당진1,2호기전선관설치및접지4차공사내역서-을지"/>
      <sheetName val="적현로"/>
      <sheetName val="일반부표"/>
      <sheetName val="7.경제성결과"/>
      <sheetName val="COVER"/>
      <sheetName val="옥내소화전계산서"/>
      <sheetName val="갑지(추정)"/>
      <sheetName val="동방설계서"/>
      <sheetName val="여과지동"/>
      <sheetName val="기초자료"/>
      <sheetName val="콘_재료분리(1)"/>
      <sheetName val="노임"/>
      <sheetName val="준공정산"/>
      <sheetName val="수량 산출서(당초)"/>
      <sheetName val="을"/>
      <sheetName val="설계개요"/>
      <sheetName val="관급"/>
      <sheetName val="정부노임단가"/>
      <sheetName val="연결임시"/>
      <sheetName val="재개발"/>
      <sheetName val="자판실행"/>
      <sheetName val="방수"/>
      <sheetName val="평가데이터"/>
      <sheetName val="수량산출근거"/>
      <sheetName val="교통대책내역"/>
      <sheetName val="제경비"/>
      <sheetName val="공사개요"/>
      <sheetName val="4.전기"/>
      <sheetName val="옹벽"/>
      <sheetName val="교각계산"/>
      <sheetName val="노임단가 (2)"/>
      <sheetName val="수로단위수량"/>
      <sheetName val="도급"/>
      <sheetName val="5.동별횡주관경"/>
      <sheetName val="환율change"/>
      <sheetName val="전체_1설계"/>
      <sheetName val="과천MAIN"/>
      <sheetName val="현장관리비참조"/>
      <sheetName val="자재테이블"/>
      <sheetName val="기기리스트"/>
      <sheetName val="2000년하반기"/>
      <sheetName val="DATA"/>
      <sheetName val="플랜트 설치"/>
      <sheetName val="Y-WORK"/>
      <sheetName val="b_balju"/>
      <sheetName val="부하계산서"/>
      <sheetName val="TOWER 10TON"/>
      <sheetName val="설계"/>
      <sheetName val="일일총괄"/>
      <sheetName val="일위집계표"/>
      <sheetName val="조명시설"/>
      <sheetName val="전동기"/>
      <sheetName val="원가계산서"/>
      <sheetName val="일용노임단가"/>
      <sheetName val="Sheet5"/>
      <sheetName val="청천내"/>
      <sheetName val="당초수량"/>
      <sheetName val="산출내역서"/>
      <sheetName val="자재"/>
      <sheetName val="신호등일위대가"/>
      <sheetName val="건축내역서"/>
      <sheetName val="데리네이타현황"/>
      <sheetName val="자재단가비교표"/>
      <sheetName val="봉양~조차장간고하개명(신설)"/>
      <sheetName val="슬래브수량"/>
      <sheetName val="물가시세"/>
      <sheetName val="일위대가목록"/>
      <sheetName val="중강당 내역"/>
      <sheetName val="총괄표"/>
      <sheetName val="원도급"/>
      <sheetName val="하도급"/>
      <sheetName val="공사비총괄표"/>
      <sheetName val="1.취수장"/>
      <sheetName val="날개벽수량표"/>
      <sheetName val="건축"/>
      <sheetName val="lee"/>
      <sheetName val="집계표소트"/>
      <sheetName val="경비_원본"/>
      <sheetName val="실행내역"/>
      <sheetName val="수량산출"/>
      <sheetName val="서울대규장각(가시설흙막이)"/>
      <sheetName val="내역(입찰)"/>
      <sheetName val="진주방향"/>
      <sheetName val="정리부09"/>
      <sheetName val="Total"/>
      <sheetName val="3.하중산정4.지지력"/>
      <sheetName val="판"/>
      <sheetName val="공사비산출내역"/>
      <sheetName val="esc"/>
      <sheetName val="간접비계산"/>
      <sheetName val="가설공사비"/>
      <sheetName val="공사비집계표"/>
      <sheetName val="원가계산"/>
      <sheetName val="BSD (2)"/>
      <sheetName val="물가자료"/>
      <sheetName val="제수"/>
      <sheetName val="공기"/>
      <sheetName val="Sheet1 (2)"/>
      <sheetName val="자재입고"/>
      <sheetName val="우수"/>
      <sheetName val="공통부대관리"/>
      <sheetName val="유치원내역"/>
      <sheetName val="단위수량산출"/>
      <sheetName val="일위산출"/>
      <sheetName val="수량산출내역1115"/>
      <sheetName val="직재"/>
      <sheetName val="산정표"/>
      <sheetName val="착공내역"/>
      <sheetName val="Macro(차단기)"/>
      <sheetName val="A 견적"/>
      <sheetName val="상세내역,전력산출서"/>
      <sheetName val="Resource2"/>
      <sheetName val="간선계산"/>
      <sheetName val="일위목록"/>
      <sheetName val="Macro(전선)"/>
      <sheetName val="Sheet2"/>
      <sheetName val="3월집계"/>
      <sheetName val="원가총괄"/>
      <sheetName val="내역기준"/>
      <sheetName val="갑지1"/>
      <sheetName val="계산표지"/>
      <sheetName val="LF자재단가"/>
      <sheetName val="연습장소"/>
      <sheetName val="총괄내역서"/>
      <sheetName val="국내조달(통합-1)"/>
      <sheetName val="현장경비"/>
      <sheetName val="하수급견적대비"/>
      <sheetName val="단가표 (2)"/>
      <sheetName val="빌딩 안내"/>
      <sheetName val="건축공사"/>
      <sheetName val="A공구"/>
      <sheetName val="정산서"/>
      <sheetName val="급,배기팬"/>
      <sheetName val="8.석축단위(H=1.5M)"/>
      <sheetName val="토목"/>
      <sheetName val="설계예산서"/>
      <sheetName val="전체제잡비"/>
      <sheetName val="관리비비계상"/>
      <sheetName val="직노"/>
      <sheetName val="견적"/>
      <sheetName val="내역(가지)"/>
      <sheetName val="#2_일위대가목록"/>
      <sheetName val="정보"/>
      <sheetName val="집계"/>
      <sheetName val="2"/>
      <sheetName val="영흥TL(UP,DOWN) "/>
      <sheetName val="화재 탐지 설비"/>
      <sheetName val="수입"/>
      <sheetName val="전기계산"/>
      <sheetName val="2.대외공문"/>
      <sheetName val="개략"/>
      <sheetName val="입찰품의서"/>
      <sheetName val="토사(PE)"/>
      <sheetName val="기초자료입력"/>
      <sheetName val="토공사"/>
      <sheetName val="내역표지"/>
      <sheetName val="편입토지조서"/>
      <sheetName val="세원견적서"/>
      <sheetName val="노임단가표"/>
      <sheetName val="Excel"/>
      <sheetName val="간접"/>
      <sheetName val="Front"/>
      <sheetName val="wall"/>
      <sheetName val="차액보증"/>
      <sheetName val="충주"/>
      <sheetName val="조명율표"/>
      <sheetName val="FAB별"/>
      <sheetName val="조경일람"/>
      <sheetName val="신관(1)"/>
      <sheetName val="지급자재"/>
      <sheetName val="주경기-오배수"/>
      <sheetName val="전입"/>
      <sheetName val=" 소방공사 산출근거"/>
      <sheetName val="입고장부 (4)"/>
      <sheetName val=""/>
      <sheetName val="대공종"/>
      <sheetName val="98지급계획"/>
      <sheetName val="I一般比"/>
      <sheetName val="전도자금"/>
      <sheetName val="JUCKEYK"/>
      <sheetName val="표준건축비"/>
      <sheetName val="청주(철골발주의뢰서)"/>
      <sheetName val="노무비 근거"/>
      <sheetName val="spc 배관견적"/>
      <sheetName val="현설자료UT"/>
      <sheetName val="코드"/>
      <sheetName val="정내"/>
      <sheetName val="부하(성남)"/>
      <sheetName val="개요"/>
      <sheetName val="집수정(600-700)"/>
      <sheetName val="자재단가"/>
      <sheetName val="원가계산서구조조정"/>
      <sheetName val="분전반일위대가"/>
      <sheetName val="단가산출"/>
      <sheetName val="rate"/>
      <sheetName val="기준"/>
      <sheetName val="매입"/>
      <sheetName val="목록표"/>
      <sheetName val="가도공"/>
      <sheetName val="자동제어"/>
      <sheetName val="인건-측정"/>
      <sheetName val="경산"/>
      <sheetName val="평당자료"/>
      <sheetName val="수량산출서"/>
      <sheetName val="A01"/>
      <sheetName val="A11"/>
      <sheetName val="A16"/>
      <sheetName val="A02"/>
      <sheetName val="A03"/>
      <sheetName val="A04"/>
      <sheetName val="A05"/>
      <sheetName val="A06"/>
      <sheetName val="A07"/>
      <sheetName val="A08a"/>
      <sheetName val="A08b"/>
      <sheetName val="단위중량"/>
      <sheetName val="초기화면"/>
      <sheetName val="폐기물"/>
      <sheetName val="T형( 파일기초) 공현1교"/>
      <sheetName val="FM"/>
      <sheetName val="5.전사투자계획종함안"/>
      <sheetName val="10월관리비"/>
      <sheetName val="목차"/>
      <sheetName val="PROJECT BRIEF"/>
      <sheetName val="125PIECE"/>
      <sheetName val="을(1차)"/>
      <sheetName val="완도-군외"/>
      <sheetName val="임대동호배치"/>
      <sheetName val="REDUCER"/>
      <sheetName val="WE'T"/>
      <sheetName val="관리,공감"/>
      <sheetName val="총괄설계내역서"/>
      <sheetName val="실행"/>
      <sheetName val="토공사B동추가"/>
      <sheetName val="조건"/>
      <sheetName val="남양시작동자105노65기1.3화1.2"/>
      <sheetName val="토공총괄표"/>
      <sheetName val="S0"/>
      <sheetName val="설비공사"/>
      <sheetName val="2공종별예산조서"/>
      <sheetName val="200"/>
      <sheetName val="공정증감대ㅈ표"/>
      <sheetName val="오산갈곳"/>
      <sheetName val="70%"/>
      <sheetName val="자재co"/>
      <sheetName val="구조물철거타공정이월"/>
      <sheetName val="옹벽수량집계표"/>
      <sheetName val="철근계"/>
      <sheetName val="미드수량"/>
      <sheetName val="토목품셈"/>
      <sheetName val="개발운영비청구"/>
      <sheetName val="본사인상전"/>
      <sheetName val="터널조도"/>
      <sheetName val="07피뢰침설비공사"/>
      <sheetName val="가공비"/>
      <sheetName val="Customer Databas"/>
      <sheetName val="실행비교"/>
      <sheetName val="정류기"/>
      <sheetName val="단가_및_재료비"/>
      <sheetName val="노임,재료비"/>
      <sheetName val="공통가설"/>
      <sheetName val="F4-F7"/>
      <sheetName val="원가명세"/>
      <sheetName val="계수시트"/>
      <sheetName val="시설물일위"/>
      <sheetName val="배관가대"/>
      <sheetName val="펌프자재"/>
      <sheetName val="코드일람표2001년10월"/>
      <sheetName val="단면"/>
      <sheetName val="갈현동"/>
      <sheetName val="SCH"/>
      <sheetName val="중사"/>
      <sheetName val="도담구내 개소별 명세"/>
      <sheetName val="을부담운반비"/>
      <sheetName val="6PILE  (돌출)"/>
      <sheetName val="단가일람"/>
      <sheetName val="8설7발"/>
      <sheetName val="신규일위대가"/>
      <sheetName val="장비단가표"/>
      <sheetName val="중간부"/>
      <sheetName val="재집"/>
      <sheetName val="총"/>
      <sheetName val="가설"/>
      <sheetName val="설계명세서"/>
      <sheetName val="예산명세서"/>
      <sheetName val="자료입력"/>
      <sheetName val="수압집계"/>
      <sheetName val="설비"/>
      <sheetName val="산출"/>
      <sheetName val="POOM_MOTO"/>
      <sheetName val="POOM_MOTO2"/>
      <sheetName val="TRE TABLE"/>
      <sheetName val="일위단가"/>
      <sheetName val="접슬S=90"/>
      <sheetName val="접슬S≠90"/>
      <sheetName val="민감도분석"/>
      <sheetName val="단위단가"/>
      <sheetName val="기초단가"/>
      <sheetName val="CTEMCOST"/>
      <sheetName val="공사비예산서"/>
      <sheetName val="분전함신설"/>
      <sheetName val="접지1종"/>
      <sheetName val="사유서제출현황-2"/>
      <sheetName val="총괄"/>
      <sheetName val="AHU집계"/>
      <sheetName val="공조기휀"/>
      <sheetName val="공조기"/>
      <sheetName val="1공구(입찰내역)"/>
      <sheetName val="산출근거"/>
      <sheetName val="전기2005"/>
      <sheetName val="통신2005"/>
      <sheetName val="일위집계(기존)"/>
      <sheetName val="작업일보"/>
      <sheetName val="재학생"/>
      <sheetName val="결과"/>
      <sheetName val="SUB일위대가"/>
      <sheetName val="CM 1"/>
      <sheetName val="입찰안"/>
      <sheetName val="3도로"/>
      <sheetName val="401"/>
      <sheetName val="단가조사서"/>
      <sheetName val="XL4Poppy"/>
      <sheetName val="1월"/>
      <sheetName val="관리동"/>
      <sheetName val="첨4"/>
      <sheetName val="이토변실(A3-LINE)"/>
      <sheetName val="1_설계조건"/>
      <sheetName val="실행내역서_"/>
      <sheetName val="SHEET_PILE단가"/>
      <sheetName val="앉음벽_(2)"/>
      <sheetName val="입출재고현황_(2)"/>
      <sheetName val="수량산출서-2"/>
      <sheetName val="DESIGN_CRETERIA"/>
      <sheetName val="테이블"/>
      <sheetName val="3BL공동구 수량"/>
      <sheetName val="sh1"/>
      <sheetName val="당사실시1"/>
      <sheetName val="원하대비"/>
      <sheetName val="산출근거1"/>
      <sheetName val="대림경상68억"/>
      <sheetName val="공문"/>
      <sheetName val="대치판정"/>
      <sheetName val="단가목록"/>
      <sheetName val="제4절-1"/>
      <sheetName val="몰탈재료산출"/>
      <sheetName val="통신물량"/>
      <sheetName val="수우미양가(Vlookup)"/>
      <sheetName val="품셈총괄표"/>
      <sheetName val="세부내역서"/>
      <sheetName val="104동"/>
      <sheetName val="설계카드"/>
      <sheetName val="변경실행(2차) "/>
      <sheetName val="DATA 입력란"/>
      <sheetName val="1. 설계조건 2.단면가정 3. 하중계산"/>
      <sheetName val="TYPE-A"/>
      <sheetName val="중동상가"/>
      <sheetName val="Requirement(Work Crew)"/>
      <sheetName val="수원공사비"/>
      <sheetName val="자재대"/>
      <sheetName val="파일구성"/>
      <sheetName val="수정계획3"/>
      <sheetName val="2.냉난방설비공사"/>
      <sheetName val="수목표준대가"/>
      <sheetName val="7.자동제어공사"/>
      <sheetName val="산재 안전"/>
      <sheetName val="노무비 경비"/>
      <sheetName val="결재갑지"/>
      <sheetName val="諸元"/>
      <sheetName val="인건비"/>
      <sheetName val="예산총괄"/>
      <sheetName val="2.1"/>
      <sheetName val="자재목록"/>
      <sheetName val="노임목록"/>
      <sheetName val="건축2"/>
      <sheetName val="청구내역(9807)"/>
      <sheetName val="원가"/>
      <sheetName val="산수배수"/>
      <sheetName val="조직"/>
      <sheetName val="내역갑지"/>
      <sheetName val="토목주소"/>
      <sheetName val="위생-sa"/>
      <sheetName val="전기"/>
      <sheetName val="조도계산서 (도서)"/>
      <sheetName val="c_balju"/>
      <sheetName val="협력업체주소"/>
      <sheetName val="잡철단가대비"/>
      <sheetName val="시험장S자로가로등공사"/>
      <sheetName val="금액"/>
      <sheetName val="개산공사비"/>
      <sheetName val="옥외외등집계표"/>
      <sheetName val="내역서 (2)"/>
      <sheetName val="인부신상자료"/>
      <sheetName val="데이타"/>
      <sheetName val="공사비총괄"/>
      <sheetName val="찍기"/>
      <sheetName val="L형측구"/>
      <sheetName val="순성토"/>
      <sheetName val="수목단가"/>
      <sheetName val="시설수량표"/>
      <sheetName val="식재수량표"/>
      <sheetName val="상-교대(A1-A2)"/>
      <sheetName val="a1.시중노임및물가시세"/>
      <sheetName val="자재집계"/>
      <sheetName val="토공(완충)"/>
      <sheetName val="토목내역서"/>
      <sheetName val="적용인원(지우지말것)"/>
      <sheetName val="1"/>
      <sheetName val="골조시행"/>
      <sheetName val="IBASE"/>
      <sheetName val="TYPE-B 평균H"/>
      <sheetName val="개선안 개요"/>
      <sheetName val="식재인부"/>
      <sheetName val="노임 및 중기단가"/>
      <sheetName val="공사비증감"/>
      <sheetName val="물집"/>
      <sheetName val="Proposal"/>
      <sheetName val="hvac내역서(제어동)"/>
      <sheetName val="보완토적"/>
      <sheetName val="통신대가"/>
      <sheetName val="설계가"/>
      <sheetName val="EQT-ESTN"/>
      <sheetName val="Macro2"/>
      <sheetName val="원형1호맨홀토공수량"/>
      <sheetName val="3.바닥판설계"/>
      <sheetName val="예가표"/>
      <sheetName val="이월"/>
      <sheetName val="단가조사"/>
      <sheetName val="기계경비(시간당)"/>
      <sheetName val="맨홀토공산출"/>
      <sheetName val="DATA(VTL)"/>
      <sheetName val="설계내역서"/>
      <sheetName val="인원계획"/>
      <sheetName val="증감내역서"/>
      <sheetName val="제출내역_(2)"/>
      <sheetName val="수량_산출서(당초)"/>
      <sheetName val="4_전기"/>
      <sheetName val="8_석축단위(H=1_5M)"/>
      <sheetName val="7_경제성결과"/>
      <sheetName val="준검_내역서"/>
      <sheetName val="1_취수장"/>
      <sheetName val="5_동별횡주관경"/>
      <sheetName val="TOWER_10TON"/>
      <sheetName val="노임단가_(2)"/>
      <sheetName val="A_견적"/>
      <sheetName val="플랜트_설치"/>
      <sheetName val="STEEL BOX 단면설계(SEC.8)"/>
      <sheetName val="PIPING"/>
      <sheetName val="0.0ControlSheet"/>
      <sheetName val="부영5블럭-1"/>
      <sheetName val="T형(_파일기초)_공현1교"/>
      <sheetName val="Sheet1_(2)"/>
      <sheetName val="간접(90)"/>
      <sheetName val="전신환매도율"/>
      <sheetName val="일위"/>
      <sheetName val="의정부문예회관변경내역"/>
      <sheetName val="6.이토처리시간"/>
      <sheetName val="주방"/>
      <sheetName val="N賃率-職"/>
      <sheetName val="설계조건"/>
      <sheetName val="가락화장을지"/>
      <sheetName val="도면자료제출일정"/>
      <sheetName val="PI"/>
      <sheetName val="SENSOR LIST"/>
      <sheetName val="품셈"/>
      <sheetName val="간이영수증"/>
      <sheetName val="전기설계변경"/>
      <sheetName val="내역서1"/>
      <sheetName val="소방"/>
      <sheetName val="상행선"/>
      <sheetName val="적격"/>
      <sheetName val="103동"/>
      <sheetName val="셈플(물량산출)"/>
      <sheetName val="각형맨홀"/>
      <sheetName val="건설실행"/>
      <sheetName val="통계연보"/>
      <sheetName val="장비집계"/>
      <sheetName val="표_재료"/>
      <sheetName val="차압계산"/>
      <sheetName val="운동장 (2)"/>
      <sheetName val="특별교실"/>
      <sheetName val="변경품셈"/>
      <sheetName val="A4"/>
      <sheetName val="일위대가-2"/>
      <sheetName val="MOTOR"/>
      <sheetName val="청하배수"/>
      <sheetName val="A_7"/>
      <sheetName val="초"/>
      <sheetName val="제잡비.xls"/>
      <sheetName val="INPUT"/>
      <sheetName val="유기공정"/>
      <sheetName val="전주2本1"/>
      <sheetName val="06실적"/>
      <sheetName val="아파트건축"/>
      <sheetName val="6호기"/>
      <sheetName val="FACTOR"/>
      <sheetName val="CAL"/>
      <sheetName val="표층포설및다짐"/>
      <sheetName val="밸브설치"/>
      <sheetName val="불출요청"/>
      <sheetName val="위치도1"/>
      <sheetName val="실행간접비"/>
      <sheetName val="sub"/>
      <sheetName val="b_balju_cho"/>
      <sheetName val="폐기물집계표"/>
      <sheetName val="NOMUBI"/>
      <sheetName val="sw1"/>
      <sheetName val="DANGA"/>
      <sheetName val="DATA-UPS"/>
      <sheetName val="경"/>
      <sheetName val="직접비"/>
      <sheetName val="용수지선토적"/>
      <sheetName val="도로토적"/>
      <sheetName val="JUCK"/>
      <sheetName val="C3.토목_옹벽"/>
      <sheetName val="A3.공사비 검토"/>
      <sheetName val="A6.샤시등"/>
      <sheetName val="단가집계"/>
      <sheetName val="단가조사-1"/>
      <sheetName val="단가조사-2"/>
      <sheetName val="운영"/>
      <sheetName val="피벗테이블데이터분석"/>
      <sheetName val="평균높이산출근거"/>
      <sheetName val="횡배수관위치조서"/>
      <sheetName val="기본"/>
      <sheetName val="집계(조경)"/>
      <sheetName val="공사비예산서(토목분)"/>
      <sheetName val="날개수량1.5"/>
      <sheetName val="시점부교대"/>
      <sheetName val="조명일위"/>
      <sheetName val="지출결의서(1-3)"/>
      <sheetName val="단계별내역 (2)"/>
      <sheetName val="기둥(원형)"/>
      <sheetName val="용량(1-2)"/>
      <sheetName val="투자효율분석"/>
      <sheetName val="연부97-1"/>
      <sheetName val="부속동"/>
      <sheetName val="APT"/>
      <sheetName val="SLA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화회선 (2)"/>
      <sheetName val="표 지"/>
      <sheetName val="발전기(갑)"/>
      <sheetName val="발전기(을)"/>
      <sheetName val="변압기"/>
      <sheetName val="간 선"/>
      <sheetName val="일반부하"/>
      <sheetName val="동력부하"/>
      <sheetName val="조도 "/>
      <sheetName val="전화회선"/>
      <sheetName val="전관방송"/>
      <sheetName val="Macro(차단기)"/>
      <sheetName val="laroux1"/>
      <sheetName val="연수구보건소"/>
      <sheetName val="98지급계획"/>
      <sheetName val="조건"/>
      <sheetName val="__MAIN"/>
      <sheetName val="화재 탐지 설비"/>
      <sheetName val="우수"/>
      <sheetName val="내역서"/>
      <sheetName val="제4절-1"/>
      <sheetName val="공량산출서"/>
      <sheetName val="Sheet2"/>
      <sheetName val="터널조도"/>
      <sheetName val="Sheet1"/>
      <sheetName val="ABUT수량-A1"/>
      <sheetName val="공사개요"/>
      <sheetName val="입찰품의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내역"/>
      <sheetName val="공잡비"/>
      <sheetName val="변1예정"/>
      <sheetName val="변1잡"/>
      <sheetName val="2000전체분"/>
      <sheetName val="2000전체잡비"/>
      <sheetName val="2000년1차"/>
      <sheetName val="2000년1차잡비"/>
      <sheetName val="신규단가"/>
      <sheetName val="단가리스트"/>
      <sheetName val="입력"/>
      <sheetName val="Sheet1"/>
      <sheetName val="STANDARD"/>
      <sheetName val="내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현장별"/>
      <sheetName val="집계표"/>
      <sheetName val="원남울진낙찰내역(99.4.13 부산청)"/>
      <sheetName val="원도급"/>
      <sheetName val="하도급"/>
      <sheetName val="목차"/>
      <sheetName val="자재단가"/>
      <sheetName val="입찰안"/>
      <sheetName val="준공조서갑지"/>
      <sheetName val="장비단가"/>
      <sheetName val="추가예산"/>
      <sheetName val="공사비증감"/>
      <sheetName val="공사비집계"/>
      <sheetName val="COVER"/>
      <sheetName val="원가"/>
      <sheetName val="단가"/>
      <sheetName val="1단계"/>
      <sheetName val="정부노임단가"/>
      <sheetName val="품셈TABLE"/>
      <sheetName val="산출내역서집계표"/>
      <sheetName val="단면치수"/>
      <sheetName val="차액보증"/>
      <sheetName val="내역"/>
      <sheetName val="시화점실행"/>
      <sheetName val="관급"/>
      <sheetName val="원가계산서"/>
      <sheetName val="전기공사"/>
      <sheetName val="공통가설"/>
      <sheetName val="플랜트 설치"/>
      <sheetName val="일위대가표"/>
      <sheetName val="적정심사"/>
      <sheetName val="충주"/>
      <sheetName val="갑지(추정)"/>
      <sheetName val="도급"/>
      <sheetName val="DATA1"/>
      <sheetName val="내역표지"/>
      <sheetName val="원하대비"/>
      <sheetName val="여과지동"/>
      <sheetName val="기초자료"/>
      <sheetName val="건축내역"/>
      <sheetName val="일위대가"/>
      <sheetName val="RE9604"/>
      <sheetName val="우수"/>
      <sheetName val="메뉴"/>
      <sheetName val="토사(PE)"/>
      <sheetName val="b_balju"/>
      <sheetName val="역공종"/>
      <sheetName val="조명시설"/>
      <sheetName val="설계내역2"/>
      <sheetName val="Sheet1"/>
      <sheetName val="증감내역서"/>
      <sheetName val="직접비"/>
      <sheetName val="총 원가계산"/>
      <sheetName val="환율change"/>
      <sheetName val="Calc"/>
      <sheetName val="CalModule"/>
      <sheetName val="CALCMOD"/>
      <sheetName val="백암비스타내역"/>
      <sheetName val="투자효율분석"/>
      <sheetName val="1,2공구원가계산서"/>
      <sheetName val="2공구산출내역"/>
      <sheetName val="1공구산출내역서"/>
      <sheetName val="Sheet5"/>
      <sheetName val="기안"/>
      <sheetName val="제직재"/>
      <sheetName val="설직재-1"/>
      <sheetName val="개요"/>
      <sheetName val="전 기"/>
      <sheetName val="JUCK"/>
      <sheetName val="8.석축단위(H=1.5M)"/>
      <sheetName val="DATE"/>
      <sheetName val="BQ(실행)"/>
      <sheetName val="실행비교"/>
      <sheetName val="건축공사"/>
      <sheetName val="비교표"/>
      <sheetName val="공사기본내용입력"/>
      <sheetName val="현대물량"/>
      <sheetName val="날개벽수량표"/>
      <sheetName val="1062-X방향 "/>
      <sheetName val="DATA"/>
      <sheetName val="감액총괄표"/>
      <sheetName val="예산조서"/>
      <sheetName val="9GNG운반"/>
      <sheetName val="99 조정금액"/>
      <sheetName val="주요재료비(원본)"/>
      <sheetName val="수량산출"/>
      <sheetName val="48수량"/>
      <sheetName val="N賃率-職"/>
      <sheetName val="FB25JN"/>
      <sheetName val="TEST1"/>
      <sheetName val="Sheet1 (2)"/>
      <sheetName val="#REF"/>
      <sheetName val="수량집계"/>
      <sheetName val="DANGA"/>
      <sheetName val="하수급견적대비"/>
      <sheetName val="내역서2안"/>
      <sheetName val="Total"/>
      <sheetName val="DESIGN_CRETERIA"/>
      <sheetName val="터파기및재료"/>
      <sheetName val="내역서"/>
      <sheetName val="산출내역1"/>
      <sheetName val="6PILE  (돌출)"/>
      <sheetName val="세부내역서"/>
      <sheetName val="내역서(총)"/>
      <sheetName val="금융비용"/>
      <sheetName val="보할"/>
      <sheetName val="견적정보"/>
      <sheetName val="데이타"/>
      <sheetName val="입찰견적보고서"/>
      <sheetName val="와동25-3(변경)"/>
      <sheetName val="음료실행"/>
      <sheetName val="인부신상자료"/>
      <sheetName val="신대방33(적용)"/>
      <sheetName val="노임이"/>
      <sheetName val="현장관리비"/>
      <sheetName val="대비"/>
      <sheetName val="종배수관면벽신"/>
      <sheetName val="가시설흙막이"/>
      <sheetName val="콘크리트타설집계표"/>
      <sheetName val="총괄내역서"/>
      <sheetName val="버스운행안내"/>
      <sheetName val="덕전리"/>
      <sheetName val="안정검토"/>
      <sheetName val="총괄표(140926)"/>
      <sheetName val="문학터널-9255(관보고-실)"/>
      <sheetName val="영외수비2"/>
      <sheetName val="가설공사비"/>
      <sheetName val="직노"/>
      <sheetName val="대비2"/>
      <sheetName val="수안보-MBR1"/>
      <sheetName val="옥외외등집계표"/>
      <sheetName val="실내건축일위대가"/>
      <sheetName val="골조시행"/>
      <sheetName val="잔수량(작성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  <sheetName val="1회"/>
      <sheetName val="1회분"/>
      <sheetName val="2회"/>
      <sheetName val="2회분"/>
      <sheetName val="3회"/>
      <sheetName val="3회분"/>
      <sheetName val="4회"/>
      <sheetName val="4회분"/>
      <sheetName val="5회"/>
      <sheetName val="5회분"/>
      <sheetName val="6회"/>
      <sheetName val="6회분"/>
      <sheetName val="카메라"/>
      <sheetName val="회"/>
      <sheetName val="회분"/>
      <sheetName val="1~5회분"/>
      <sheetName val="총괄표"/>
      <sheetName val="10월식대(직영)"/>
      <sheetName val="10월식대"/>
      <sheetName val="11월식대"/>
      <sheetName val="식대(5회)"/>
      <sheetName val="내역"/>
      <sheetName val="충주"/>
      <sheetName val="노임단가"/>
      <sheetName val="98지급계획"/>
      <sheetName val="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표지)"/>
      <sheetName val="적산자료(표지)"/>
      <sheetName val="주입적산기준"/>
      <sheetName val="플랜트적산"/>
      <sheetName val="기계적산"/>
      <sheetName val="주입적산-2"/>
      <sheetName val="주입비(M3당)"/>
      <sheetName val="플랜트 설치"/>
      <sheetName val="노무비.장비.기계기구단가"/>
      <sheetName val="자재단가"/>
      <sheetName val="천공적산"/>
      <sheetName val="천공일위대가"/>
      <sheetName val="ABUT수량-A1"/>
      <sheetName val="터파기및재료"/>
      <sheetName val="tggwan(mac)"/>
      <sheetName val="우수공"/>
      <sheetName val="Macro(차단기)"/>
      <sheetName val="5.전사투자계획종함안"/>
      <sheetName val="공량산출서"/>
      <sheetName val="노임단가"/>
      <sheetName val="esc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공종</v>
          </cell>
          <cell r="B1" t="str">
            <v>규격</v>
          </cell>
          <cell r="C1" t="str">
            <v>수량</v>
          </cell>
          <cell r="D1" t="str">
            <v>단위</v>
          </cell>
          <cell r="E1" t="str">
            <v>재료비</v>
          </cell>
          <cell r="G1" t="str">
            <v>노무비</v>
          </cell>
          <cell r="I1" t="str">
            <v>경비</v>
          </cell>
          <cell r="K1" t="str">
            <v>합계</v>
          </cell>
          <cell r="M1" t="str">
            <v>비고</v>
          </cell>
        </row>
        <row r="2">
          <cell r="E2" t="str">
            <v>단가</v>
          </cell>
          <cell r="F2" t="str">
            <v>금액</v>
          </cell>
          <cell r="G2" t="str">
            <v>단가</v>
          </cell>
          <cell r="H2" t="str">
            <v>금액</v>
          </cell>
          <cell r="I2" t="str">
            <v>단가</v>
          </cell>
          <cell r="J2" t="str">
            <v>금액</v>
          </cell>
          <cell r="K2" t="str">
            <v>단가</v>
          </cell>
          <cell r="L2" t="str">
            <v>금액</v>
          </cell>
        </row>
        <row r="3">
          <cell r="A3" t="str">
            <v>플랜트 설치 해체</v>
          </cell>
        </row>
        <row r="4">
          <cell r="A4" t="str">
            <v>갱내 할증(노무비×1.20)</v>
          </cell>
        </row>
        <row r="6">
          <cell r="A6" t="str">
            <v>플랜트설치</v>
          </cell>
        </row>
        <row r="7">
          <cell r="A7" t="str">
            <v>기계설치공</v>
          </cell>
        </row>
        <row r="8">
          <cell r="A8" t="str">
            <v>특별인부</v>
          </cell>
        </row>
        <row r="9">
          <cell r="A9" t="str">
            <v>보통인부</v>
          </cell>
        </row>
        <row r="10">
          <cell r="A10" t="str">
            <v>지게차</v>
          </cell>
        </row>
        <row r="12">
          <cell r="A12" t="str">
            <v>플랜트 배관</v>
          </cell>
        </row>
        <row r="13">
          <cell r="A13" t="str">
            <v>기계배관공</v>
          </cell>
        </row>
        <row r="14">
          <cell r="A14" t="str">
            <v>특별인부</v>
          </cell>
        </row>
        <row r="16">
          <cell r="A16" t="str">
            <v>플랜트 배선</v>
          </cell>
        </row>
        <row r="17">
          <cell r="A17" t="str">
            <v>전공</v>
          </cell>
        </row>
        <row r="18">
          <cell r="A18" t="str">
            <v>특별인부</v>
          </cell>
        </row>
        <row r="20">
          <cell r="A20" t="str">
            <v>재료적치대</v>
          </cell>
        </row>
        <row r="21">
          <cell r="A21" t="str">
            <v>형틀목공</v>
          </cell>
        </row>
        <row r="22">
          <cell r="A22" t="str">
            <v>특별인부</v>
          </cell>
        </row>
        <row r="23">
          <cell r="A23" t="str">
            <v>보통인부</v>
          </cell>
        </row>
        <row r="25">
          <cell r="A25" t="str">
            <v>시운전</v>
          </cell>
        </row>
        <row r="26">
          <cell r="A26" t="str">
            <v>기계운전원</v>
          </cell>
        </row>
        <row r="27">
          <cell r="A27" t="str">
            <v>보통인부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용산민자"/>
      <sheetName val="화곡1주구"/>
      <sheetName val="등촌동 2단지"/>
      <sheetName val="상도동"/>
      <sheetName val="목동2차"/>
      <sheetName val="염창동1"/>
      <sheetName val="삼성동I'PARK"/>
      <sheetName val="삼성동OFFICE"/>
      <sheetName val="대치동"/>
      <sheetName val="자유로"/>
      <sheetName val="인천귤현"/>
      <sheetName val="송도현장"/>
      <sheetName val="광화문"/>
      <sheetName val="현대부평쇼핑몰"/>
      <sheetName val="삼성동OFFICE카메라"/>
      <sheetName val="대치동카메라"/>
      <sheetName val="김병철SM"/>
    </sheetNames>
    <definedNames>
      <definedName name="SCAN"/>
      <definedName name="SCAN_1.SCAN"/>
      <definedName name="SCAN_A"/>
    </defined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견적조건"/>
      <sheetName val="txt"/>
      <sheetName val="견적보고"/>
      <sheetName val="S0"/>
      <sheetName val="내역서"/>
      <sheetName val="중산출"/>
      <sheetName val="CTEMCOST"/>
      <sheetName val="SCH"/>
      <sheetName val="COVER"/>
      <sheetName val="동해title"/>
      <sheetName val="SG"/>
      <sheetName val="을지"/>
      <sheetName val="갑지(추정)"/>
      <sheetName val="2.대외공문"/>
      <sheetName val="ELECTRIC"/>
      <sheetName val="실행내역서 "/>
      <sheetName val="BID"/>
      <sheetName val="충주"/>
      <sheetName val="견적"/>
      <sheetName val="토목주소"/>
      <sheetName val="프랜트면허"/>
      <sheetName val="실행철강하도"/>
      <sheetName val="Total"/>
      <sheetName val="공사진행"/>
      <sheetName val="#12붙임3"/>
      <sheetName val="차액보증"/>
      <sheetName val="Macro1"/>
      <sheetName val="Macro2"/>
      <sheetName val="H내역"/>
      <sheetName val="기안"/>
      <sheetName val="갑지"/>
      <sheetName val="파일의이용"/>
      <sheetName val="자동제어"/>
      <sheetName val="총괄"/>
      <sheetName val="연수동"/>
      <sheetName val="A(Rev.3)"/>
      <sheetName val="8.PILE  (돌출)"/>
      <sheetName val="7.경제성결과"/>
      <sheetName val="방수"/>
      <sheetName val="원가계산서"/>
      <sheetName val="2000전체분"/>
      <sheetName val="2000년1차"/>
      <sheetName val="용수지선토적"/>
      <sheetName val="도로토적"/>
      <sheetName val="하수급견적대비"/>
      <sheetName val="터파기및재료"/>
      <sheetName val="노무비단가"/>
      <sheetName val="노임단가"/>
      <sheetName val="자재 집계표"/>
      <sheetName val="MAT"/>
      <sheetName val="Sheet2"/>
      <sheetName val="2000년하반기"/>
      <sheetName val="공사개요"/>
      <sheetName val="설계기준 및 하중계산"/>
      <sheetName val="XL4Poppy"/>
      <sheetName val="변경집계표"/>
      <sheetName val="내2"/>
      <sheetName val="일위대가"/>
      <sheetName val="내역(시험도급)"/>
      <sheetName val="건축"/>
      <sheetName val="이름"/>
      <sheetName val="개요"/>
      <sheetName val="P6(손익분석기준)"/>
      <sheetName val="P4(당사손익)"/>
      <sheetName val="일정"/>
      <sheetName val="EQT-ESTN"/>
      <sheetName val="ETC"/>
      <sheetName val="98지급계획"/>
      <sheetName val="Sheet1"/>
      <sheetName val="주요공사"/>
      <sheetName val="건축공사"/>
      <sheetName val="ABUT수량-A1"/>
      <sheetName val="DATE"/>
      <sheetName val="1호토공"/>
      <sheetName val="A"/>
      <sheetName val="EJ"/>
      <sheetName val="개략"/>
      <sheetName val="단가산출서"/>
      <sheetName val="직접공사비집계표_7"/>
      <sheetName val="공통가설_8"/>
      <sheetName val="기타시설"/>
      <sheetName val="판매시설"/>
      <sheetName val="아파트_9"/>
      <sheetName val="주민복지관"/>
      <sheetName val="지하주차장"/>
      <sheetName val="현황"/>
      <sheetName val="단위수량"/>
      <sheetName val="Front"/>
      <sheetName val="wall"/>
      <sheetName val="HVAC"/>
      <sheetName val="도급내역"/>
      <sheetName val="96배수"/>
      <sheetName val="배수내역"/>
      <sheetName val="DHEQSUPT"/>
      <sheetName val="1.2.1 마루높이결정"/>
      <sheetName val="공량산출서"/>
      <sheetName val="T형( 파일기초) 공현1교"/>
      <sheetName val="포장공(부체도로)"/>
      <sheetName val="Staff,Labor Wage &amp; Salary"/>
      <sheetName val="STEEL BOX 단면설계(SEC.8)"/>
      <sheetName val="관리동"/>
      <sheetName val="자재단가"/>
      <sheetName val="기준가"/>
      <sheetName val="공사개요(사업승인변경)"/>
      <sheetName val="설계예산2"/>
      <sheetName val="0001new"/>
      <sheetName val="노임"/>
      <sheetName val="국내조달(통합-1)"/>
      <sheetName val="날개벽수량표"/>
      <sheetName val="6PILE  (돌출)"/>
      <sheetName val="4.5 휨응력"/>
      <sheetName val="집계표"/>
      <sheetName val="터널조도"/>
      <sheetName val="설계조건"/>
      <sheetName val="부대내역"/>
      <sheetName val="유동표"/>
      <sheetName val="부대집계"/>
      <sheetName val="효성CB 1P기초"/>
      <sheetName val="합의경상"/>
      <sheetName val="제출내역 (2)"/>
      <sheetName val="2000용수잠관-수량집계"/>
      <sheetName val="찍기"/>
      <sheetName val="토목"/>
      <sheetName val="LANGUAGE"/>
      <sheetName val="입찰안"/>
      <sheetName val="ScoreSheet"/>
      <sheetName val="매출원가_제작수수료(457)_12월"/>
      <sheetName val="공문"/>
      <sheetName val="FAB별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우수공"/>
    </sheetNames>
    <sheetDataSet>
      <sheetData sheetId="0" refreshError="1"/>
      <sheetData sheetId="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총괄"/>
      <sheetName val="간접비"/>
      <sheetName val="경상비"/>
      <sheetName val="직원근무현황"/>
      <sheetName val="DATA입력"/>
      <sheetName val="급여TABLE"/>
      <sheetName val="집기류"/>
      <sheetName val="집기손료"/>
      <sheetName val="현장조직표"/>
      <sheetName val="보할 (10개월) "/>
      <sheetName val="공사일수 (2)"/>
      <sheetName val="공사일수"/>
      <sheetName val="C3"/>
      <sheetName val="Total"/>
      <sheetName val="준검 내역서"/>
      <sheetName val="일위대가"/>
      <sheetName val="CTEMCOST"/>
      <sheetName val="BID"/>
      <sheetName val="내역1"/>
      <sheetName val="S0"/>
      <sheetName val="EQT-ESTN"/>
      <sheetName val="우수공"/>
      <sheetName val="2000전체분"/>
      <sheetName val="2000년1차"/>
      <sheetName val="COVER"/>
      <sheetName val="견적조건"/>
      <sheetName val="6PILE  (돌출)"/>
      <sheetName val="실행철강하도"/>
      <sheetName val="동해title"/>
      <sheetName val="도급내역"/>
      <sheetName val="ABUT수량-A1"/>
      <sheetName val="Sheet2"/>
      <sheetName val="공예을"/>
      <sheetName val="토공사B동추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차"/>
      <sheetName val="천지1"/>
      <sheetName val="천지2"/>
      <sheetName val="각사"/>
      <sheetName val="급여인상분"/>
      <sheetName val="각사비교표2"/>
      <sheetName val="도면카피"/>
      <sheetName val="목차"/>
      <sheetName val="편성개요"/>
      <sheetName val="가설기준"/>
      <sheetName val="현장관리비기준"/>
      <sheetName val="표지"/>
      <sheetName val="인원"/>
      <sheetName val="조직도"/>
      <sheetName val="연동개산"/>
      <sheetName val="연동개산2"/>
      <sheetName val="확정연동"/>
      <sheetName val="공정표"/>
      <sheetName val="여의도전화국_견적기준"/>
      <sheetName val="#REF"/>
      <sheetName val="BQ(실행)"/>
      <sheetName val="2000전체분"/>
      <sheetName val="SG"/>
      <sheetName val="2000년1차"/>
    </sheetNames>
    <definedNames>
      <definedName name="T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"/>
      <sheetName val="내역서"/>
      <sheetName val="일위대가"/>
      <sheetName val="단가대비"/>
      <sheetName val="산출"/>
      <sheetName val="집수정(600-700)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YES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노무비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MAIN_TABLE"/>
      <sheetName val="ITEM"/>
      <sheetName val="일반공사"/>
      <sheetName val="일위대가"/>
      <sheetName val="을"/>
      <sheetName val="FILE1"/>
      <sheetName val="JUCK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Baby일위대가"/>
      <sheetName val="직노"/>
      <sheetName val="N賃率-職"/>
      <sheetName val="간선계산"/>
      <sheetName val="남양시작동자105노65기1.3화1.2"/>
      <sheetName val="견적조건"/>
      <sheetName val="견적조건(을지)"/>
      <sheetName val="대구실행"/>
      <sheetName val="0.집계"/>
      <sheetName val="1.수변전설비공사"/>
      <sheetName val="입찰안"/>
      <sheetName val="표지 (2)"/>
      <sheetName val="매립"/>
      <sheetName val="MOTOR"/>
      <sheetName val="기초단가"/>
      <sheetName val="DATA"/>
      <sheetName val="실행내역"/>
      <sheetName val="단가산출"/>
      <sheetName val="아산추가1220"/>
      <sheetName val="200"/>
      <sheetName val="98지급계획"/>
      <sheetName val="3-1.CB"/>
      <sheetName val="을지"/>
      <sheetName val="당초"/>
      <sheetName val="1.설계조건"/>
      <sheetName val="내역"/>
      <sheetName val="재료"/>
      <sheetName val="가로등부표"/>
      <sheetName val="제경비율"/>
      <sheetName val="부하계산서"/>
      <sheetName val="조도계산서 (도서)"/>
      <sheetName val="LOPCALC"/>
      <sheetName val="내역(설계)"/>
      <sheetName val="Macro1"/>
      <sheetName val="식생블럭단위수량"/>
      <sheetName val="말뚝지지력산정"/>
      <sheetName val="1.수인터널"/>
      <sheetName val="정부노임단가"/>
      <sheetName val="48전력선로일위"/>
      <sheetName val="구역화물"/>
      <sheetName val="단가일람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Y-WORK"/>
      <sheetName val="STORAGE"/>
      <sheetName val="산출내역서집계표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설계예산서"/>
      <sheetName val="수량집계"/>
      <sheetName val="토목"/>
      <sheetName val="가로등내역서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목차"/>
      <sheetName val="BQ"/>
      <sheetName val="전선 및 전선관"/>
      <sheetName val="조명율표"/>
      <sheetName val="부대공Ⅱ"/>
      <sheetName val="설계내역서"/>
      <sheetName val="계수시트"/>
      <sheetName val="준검 내역서"/>
      <sheetName val="96보완계획7.12"/>
      <sheetName val="입찰보고"/>
      <sheetName val="노무비단가"/>
      <sheetName val="수량산출서"/>
      <sheetName val="2000.11월설계내역"/>
      <sheetName val="#REF"/>
      <sheetName val="터파기및재료"/>
      <sheetName val="점수계산1-2"/>
      <sheetName val="BID"/>
      <sheetName val="부대공사비"/>
      <sheetName val="현장관리비집계표"/>
      <sheetName val="일위대가목차"/>
      <sheetName val="XL4Poppy"/>
      <sheetName val="본공사"/>
      <sheetName val="DANGA"/>
      <sheetName val="1차설계변경내역"/>
      <sheetName val="율촌법률사무소2내역"/>
      <sheetName val="데이타"/>
      <sheetName val="지주목시비량산출서"/>
      <sheetName val="단가조사"/>
      <sheetName val="인건비"/>
      <sheetName val="일위대가(가설)"/>
      <sheetName val="토공"/>
      <sheetName val="001"/>
      <sheetName val="대비"/>
      <sheetName val="총계"/>
      <sheetName val="지급자재"/>
      <sheetName val="99총공사내역서"/>
      <sheetName val="내력서"/>
      <sheetName val="BID-도로"/>
      <sheetName val="자재단가"/>
      <sheetName val="실행내역서"/>
      <sheetName val="집계표"/>
      <sheetName val="단가"/>
      <sheetName val="총괄표"/>
      <sheetName val="실행철강하도"/>
      <sheetName val="내역서2안"/>
      <sheetName val="소야공정계획표"/>
      <sheetName val="Total"/>
      <sheetName val="3.공통공사대비"/>
      <sheetName val="노임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본선차로수량집계표"/>
      <sheetName val="기계내역"/>
      <sheetName val="수량산출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차액보증"/>
      <sheetName val="고등학교"/>
      <sheetName val="90.03실행 "/>
      <sheetName val="자료입력"/>
      <sheetName val="조명시설"/>
      <sheetName val="CTEMCOST"/>
      <sheetName val="AIR SHOWER(3인용)"/>
      <sheetName val="2F 회의실견적(5_14 일대)"/>
      <sheetName val="재집"/>
      <sheetName val="직재"/>
      <sheetName val="원가계산서"/>
      <sheetName val="금리계산"/>
      <sheetName val="손익분석"/>
      <sheetName val="ITB COST"/>
      <sheetName val="수량"/>
      <sheetName val="unit 4"/>
      <sheetName val="Summary Sheets"/>
      <sheetName val="요율"/>
      <sheetName val="일위목록-기"/>
      <sheetName val="Module11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연습"/>
      <sheetName val="대치판정"/>
      <sheetName val="Macro2"/>
      <sheetName val="가설건물"/>
      <sheetName val="보차도경계석"/>
      <sheetName val="제-노임"/>
      <sheetName val="제직재"/>
      <sheetName val="우배수"/>
      <sheetName val="맨홀"/>
      <sheetName val="금호"/>
      <sheetName val="신우"/>
      <sheetName val="예산명세서"/>
      <sheetName val="부하(성남)"/>
      <sheetName val="J直材4"/>
      <sheetName val="연부97-1"/>
      <sheetName val="갑지1"/>
      <sheetName val="유첨#2"/>
      <sheetName val="철거집계"/>
      <sheetName val="전차선로 물량표"/>
      <sheetName val="한강운반비"/>
      <sheetName val="자재"/>
      <sheetName val="공통(20-91)"/>
      <sheetName val="I一般比"/>
      <sheetName val="부대시설"/>
      <sheetName val="Apt내역"/>
      <sheetName val="대외공문"/>
      <sheetName val="단가 및 재료비"/>
      <sheetName val="봉양~조차장간고하개명(신설)"/>
      <sheetName val="주상도"/>
      <sheetName val="6호기"/>
      <sheetName val="INPUT"/>
      <sheetName val="하조서"/>
      <sheetName val="보증수수료산출"/>
      <sheetName val="기계경비"/>
      <sheetName val="가로등"/>
      <sheetName val="공사비예산서(토목분)"/>
      <sheetName val="수목데이타 "/>
      <sheetName val="변압기 및 발전기 용량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예산변경사항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부대내역"/>
      <sheetName val="수입"/>
      <sheetName val="조건표"/>
      <sheetName val="JJ"/>
      <sheetName val="설계"/>
      <sheetName val="설 계"/>
      <sheetName val="ASP포장"/>
      <sheetName val="내역서(전기)"/>
      <sheetName val="3BL공동구 수량"/>
      <sheetName val="일위대가표"/>
      <sheetName val="단가산출서(기계)"/>
      <sheetName val="에너지동"/>
      <sheetName val="코드표"/>
      <sheetName val="Sheet1 (2)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총괄내역서"/>
      <sheetName val="98NS-N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교각1"/>
      <sheetName val="자재대"/>
      <sheetName val="소요자재"/>
      <sheetName val="노무산출서"/>
      <sheetName val="ETC"/>
      <sheetName val="우수맨홀공제단위수량"/>
      <sheetName val="스톱로그내역"/>
      <sheetName val="수주현황2월"/>
      <sheetName val="단면 (2)"/>
      <sheetName val="토공유동표"/>
      <sheetName val="교각계산"/>
      <sheetName val="JUCKEYK"/>
      <sheetName val="돌망태단위수량"/>
      <sheetName val="전기일위대가"/>
      <sheetName val="단면(RW1)"/>
      <sheetName val="시설물일위"/>
      <sheetName val="WORK"/>
      <sheetName val="비교표"/>
      <sheetName val="소비자가"/>
      <sheetName val="ilch"/>
      <sheetName val="A-4"/>
      <sheetName val="IMP(MAIN)"/>
      <sheetName val="IMP (REACTOR)"/>
      <sheetName val="오산갈곳"/>
      <sheetName val="맨홀수량집계"/>
      <sheetName val="설계조건"/>
      <sheetName val="날개벽(TYPE3)"/>
      <sheetName val="안정계산"/>
      <sheetName val="단면검토"/>
      <sheetName val="예정(3)"/>
      <sheetName val="동원(3)"/>
      <sheetName val="1.설계기준"/>
      <sheetName val="터널조도"/>
      <sheetName val="주형"/>
      <sheetName val="3차설계"/>
      <sheetName val="현황CODE"/>
      <sheetName val="손익현황"/>
      <sheetName val="기둥(원형)"/>
      <sheetName val="ABUT수량-A1"/>
      <sheetName val="밸브설치"/>
      <sheetName val="3.바닥판설계"/>
      <sheetName val="6PILE  (돌출)"/>
      <sheetName val="적용공정"/>
      <sheetName val="L_RPTB02_01"/>
      <sheetName val="Sheet17"/>
      <sheetName val="원가"/>
      <sheetName val="기초자료"/>
      <sheetName val="여과지동"/>
      <sheetName val="내역표지"/>
      <sheetName val="NYS"/>
      <sheetName val="주사무실종합"/>
      <sheetName val="중기일위대가"/>
      <sheetName val="플랜트 설치"/>
      <sheetName val="총수량집계표"/>
      <sheetName val="고분전시관"/>
      <sheetName val="설비"/>
      <sheetName val="기계경비일람"/>
      <sheetName val="공종별내역서"/>
      <sheetName val="연령현황"/>
      <sheetName val="MIJIBI"/>
      <sheetName val="건축직"/>
      <sheetName val="품의서"/>
      <sheetName val="물가시세"/>
      <sheetName val="SG"/>
      <sheetName val="전신환매도율"/>
      <sheetName val="물가자료"/>
      <sheetName val="EACT10"/>
      <sheetName val="건축공사"/>
      <sheetName val="방음벽기초(H=4m)"/>
      <sheetName val="guard(mac)"/>
      <sheetName val="일위대가표(유단가)"/>
      <sheetName val="예산갑지"/>
      <sheetName val="부속동"/>
      <sheetName val="단가조사서"/>
      <sheetName val="적용(기계)"/>
      <sheetName val="입찰결과(DATA)"/>
      <sheetName val="Mc1"/>
      <sheetName val="2000,9월 일위"/>
      <sheetName val="CABLE SIZE-3"/>
      <sheetName val="EQUIP-H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가감수량"/>
      <sheetName val="맨홀수량산출"/>
      <sheetName val="점검총괄"/>
      <sheetName val="공구원가계산"/>
      <sheetName val="1차증가원가계산"/>
      <sheetName val="물량산출근거"/>
      <sheetName val="토목내역"/>
      <sheetName val="CONCRETE"/>
      <sheetName val="현장관리비내역서"/>
      <sheetName val="일위대가목록"/>
      <sheetName val="설산1.나"/>
      <sheetName val="본사S"/>
      <sheetName val="전압강하계산"/>
      <sheetName val="DATA1"/>
      <sheetName val="D-3503"/>
      <sheetName val="과천MAIN"/>
      <sheetName val="조건"/>
      <sheetName val="여흥"/>
      <sheetName val="노임이"/>
      <sheetName val="A갑지"/>
      <sheetName val="포장공"/>
      <sheetName val="별표"/>
      <sheetName val="지진시"/>
      <sheetName val="토량산출서"/>
      <sheetName val="인건-측정"/>
      <sheetName val="기자재비"/>
      <sheetName val="포장복구집계"/>
      <sheetName val="간접비"/>
      <sheetName val="사전공사"/>
      <sheetName val="적상기초자료"/>
      <sheetName val="설직재-1"/>
      <sheetName val="현장지지물물량"/>
      <sheetName val="대림산업"/>
      <sheetName val="WEON"/>
      <sheetName val="말뚝물량"/>
      <sheetName val="경상"/>
      <sheetName val="가설"/>
      <sheetName val="계산식"/>
      <sheetName val="가도공"/>
      <sheetName val="DATE"/>
      <sheetName val="암거날개벽재료집계"/>
      <sheetName val="건축내역서"/>
      <sheetName val="설비내역서"/>
      <sheetName val="전기내역서"/>
      <sheetName val="3련 BOX"/>
      <sheetName val="BOQ"/>
      <sheetName val="보할공정"/>
      <sheetName val="C3"/>
      <sheetName val="노무비산출"/>
      <sheetName val="9GNG운반"/>
      <sheetName val="경상직원"/>
      <sheetName val="가시설흙막이"/>
      <sheetName val="Macro(전선)"/>
      <sheetName val="BJJIN"/>
      <sheetName val="DWPM"/>
      <sheetName val="공비대비"/>
      <sheetName val="빌딩 안내"/>
      <sheetName val="데리네이타현황"/>
      <sheetName val="EQUIPMENT -2"/>
      <sheetName val="MBR9"/>
      <sheetName val="À»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BabyÀÏÀ§´ë°¡"/>
      <sheetName val="Á÷³ë"/>
      <sheetName val="NìüëÒ-òÅ"/>
      <sheetName val="°£¼±°è»ê"/>
      <sheetName val="³²¾ç½ÃÀÛµ¿ÀÚ105³ë65±â1.3È­1.2"/>
      <sheetName val="°ßÀûÁ¶°Ç"/>
      <sheetName val="°ßÀûÁ¶°Ç(À»Áö)"/>
      <sheetName val="´ë±¸½ÇÇà"/>
      <sheetName val="0.Áý°è"/>
      <sheetName val="1.¼öº¯Àü¼³ºñ°ø»ç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5.°í¹è¼±Ã¶°Å"/>
      <sheetName val="6.°í¾ÐÄÉÀÌºí½Å¼³"/>
      <sheetName val="일반수량"/>
      <sheetName val="단"/>
      <sheetName val="집수정(600-700)"/>
      <sheetName val="L_RPTA05_목록"/>
      <sheetName val="설계명세서"/>
      <sheetName val="BSD (2)"/>
      <sheetName val="연결임시"/>
      <sheetName val="49-119"/>
      <sheetName val="ELECTRIC"/>
      <sheetName val="SCHEDULE"/>
      <sheetName val="CA지입"/>
      <sheetName val="3.내역서"/>
      <sheetName val="내역서 (2)"/>
      <sheetName val="유동표(변경)"/>
      <sheetName val="품셈"/>
      <sheetName val="1공구 건정토건 토공"/>
      <sheetName val="역T형교대(말뚝기초)"/>
      <sheetName val="TOT"/>
      <sheetName val="단  가  대  비  표"/>
      <sheetName val="일  위  대  가  목  록"/>
      <sheetName val="SLAB&quot;1&quot;"/>
      <sheetName val="직원동원SCH"/>
      <sheetName val="검사원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철거산출근거"/>
      <sheetName val="1공구(을)"/>
      <sheetName val="대공종"/>
      <sheetName val="계획금액"/>
      <sheetName val="1._x0018_변전설비"/>
      <sheetName val="ºÎÇÏ°è»ê¼­"/>
      <sheetName val="À»Áö"/>
      <sheetName val="Á¶µµ°è»ê¼­ (µµ¼­)"/>
      <sheetName val="½ÇÇà³»¿ª"/>
      <sheetName val="실행"/>
      <sheetName val="백암비스타내역"/>
      <sheetName val="단가조사-1"/>
      <sheetName val="단가조사-2"/>
      <sheetName val="본부소개"/>
      <sheetName val="현관"/>
      <sheetName val="세목전체"/>
      <sheetName val="전기"/>
      <sheetName val="갑지(추정)"/>
      <sheetName val="단중표"/>
      <sheetName val="변경내역을"/>
      <sheetName val="내역서(토목)"/>
      <sheetName val="BOQ(전체)"/>
      <sheetName val="노원열병합  건축공사기성내역서"/>
      <sheetName val="12월31일"/>
      <sheetName val="기계경비(시간당)"/>
      <sheetName val="램머"/>
      <sheetName val="단위단가"/>
      <sheetName val="발신정보"/>
      <sheetName val="TABLE"/>
      <sheetName val="금액내역서"/>
      <sheetName val="개요"/>
      <sheetName val="내역(토목)"/>
      <sheetName val="DB"/>
      <sheetName val="기초코드"/>
      <sheetName val="실행간접비용"/>
      <sheetName val="5.공종별예산내역서"/>
      <sheetName val="중기사용료"/>
      <sheetName val="PROJECT BRIEF"/>
      <sheetName val="우각부보강"/>
      <sheetName val="97 사업추정(WEKI)"/>
      <sheetName val="공종"/>
      <sheetName val="전기2005"/>
      <sheetName val="통신2005"/>
      <sheetName val="전체"/>
      <sheetName val="인사자료총집계"/>
      <sheetName val="자동 철거"/>
      <sheetName val="자동 설치"/>
      <sheetName val="토목 철주"/>
      <sheetName val="TRE TABLE"/>
      <sheetName val="총괄집계표"/>
      <sheetName val="고창터널(고창방향)"/>
      <sheetName val="펌프장수량산출(토)"/>
      <sheetName val="48평단가"/>
      <sheetName val="57단가"/>
      <sheetName val="54평단가"/>
      <sheetName val="66평단가"/>
      <sheetName val="61단가"/>
      <sheetName val="89평단가"/>
      <sheetName val="84평단가"/>
      <sheetName val="EKOG10건축"/>
      <sheetName val="건축내역"/>
      <sheetName val="표층포설및다짐"/>
      <sheetName val="교통대책내역"/>
      <sheetName val="보합"/>
      <sheetName val="부하LOAD"/>
      <sheetName val="주방환기"/>
      <sheetName val="2002하반기노임기준"/>
      <sheetName val="본부장"/>
      <sheetName val="철거 일위대가(1-19)"/>
      <sheetName val="철거 일위대가(20-22)"/>
      <sheetName val="설치 일위대가(23-45호)"/>
      <sheetName val="설치 일위대가(46~78호)"/>
      <sheetName val="세부내역서"/>
      <sheetName val="U-TYPE(1)"/>
      <sheetName val="현장관리비"/>
      <sheetName val="단가비교표_공통1"/>
      <sheetName val="전선"/>
      <sheetName val="CABLE"/>
      <sheetName val="22단가(철거)"/>
      <sheetName val="49단가"/>
      <sheetName val="49단가(철거)"/>
      <sheetName val="22단가"/>
      <sheetName val="노무비 근거"/>
      <sheetName val="효성CB 1P기초"/>
      <sheetName val="EQ-R1"/>
      <sheetName val="품목"/>
      <sheetName val="2006기계경비산출표"/>
      <sheetName val="일용노임단가"/>
      <sheetName val="일(4)"/>
      <sheetName val="7.ºñÀý¿¬¼±Á¶Á¤"/>
      <sheetName val="8.°¡µ¿ºê·¡Å°Æ®ÀÌ¼³"/>
      <sheetName val="9.HÇü°­ÁÖ½Å¼³(9m)"/>
      <sheetName val="10.°­°üÁÖ½Å¼³(9m)"/>
      <sheetName val="11.H°­ÁÖÃ¶°Å(11m)"/>
      <sheetName val="11.HÇü°­±âÃÊ"/>
      <sheetName val="13.°­°üÁÖ±âÃÊ"/>
      <sheetName val="14.Àå·ÂÁ¶Á¤ÀåÄ¡½Å¼³"/>
      <sheetName val="15.Àå·ÂÁ¶Á¤ÀåÄ¡Ã¶°Å   "/>
      <sheetName val="16.ÄÜÁÖÃ¶°Å(9m)"/>
      <sheetName val="17.Áö¼±½Å¼³(º¸Åë)"/>
      <sheetName val="18.Áö¼±½Å¼³(vÇü)"/>
      <sheetName val="19.Áö¼±Ã¶°Å"/>
      <sheetName val="20.±âÁß°³Æó±â½Å¼³"/>
      <sheetName val="´Ü°¡ºñ±³Ç¥"/>
      <sheetName val="±âÃÊ´Ü°¡"/>
      <sheetName val="wall"/>
      <sheetName val="구리토평1전기"/>
      <sheetName val="세부내역"/>
      <sheetName val="출력X"/>
      <sheetName val="화설내"/>
      <sheetName val="36신설수량"/>
      <sheetName val="통장출금액"/>
      <sheetName val="기계경비시간당손료목록"/>
      <sheetName val="동력부하(도산)"/>
      <sheetName val="AILC004"/>
      <sheetName val="직공비"/>
      <sheetName val="주관사업"/>
      <sheetName val="수문일1"/>
      <sheetName val="발주설계서(당초)"/>
      <sheetName val="COVER"/>
      <sheetName val="간접"/>
      <sheetName val="화재 탐지 설비"/>
      <sheetName val="2000년 공정표"/>
      <sheetName val="교각별철근수량집계표"/>
      <sheetName val="사원등록"/>
      <sheetName val="호봉 (2)"/>
      <sheetName val="견적"/>
      <sheetName val="조명율데이타"/>
      <sheetName val="시중노임단가"/>
      <sheetName val="기본DATA"/>
      <sheetName val="입고장부 (4)"/>
      <sheetName val="내역서(총)"/>
      <sheetName val="내역서(삼호)"/>
      <sheetName val="차수공개요"/>
      <sheetName val="일위대가(계측기설치)"/>
      <sheetName val="견적서1"/>
      <sheetName val="문학간접"/>
      <sheetName val="TYPE-1"/>
      <sheetName val="단가 "/>
      <sheetName val="토목주소"/>
      <sheetName val="프랜트면허"/>
      <sheetName val="경산"/>
      <sheetName val="경비_원본"/>
      <sheetName val="AS포장복구 "/>
      <sheetName val=" 상부공통집계(총괄)"/>
      <sheetName val="간접1"/>
      <sheetName val="2000전체분"/>
      <sheetName val="VA_code"/>
      <sheetName val="20관리비율"/>
      <sheetName val="공종별원가계산"/>
      <sheetName val="말고개터널조명전압강하"/>
      <sheetName val="외주"/>
      <sheetName val="구조물철거타공정이월"/>
      <sheetName val="Macro(차단기)"/>
      <sheetName val="상수도토공집계표"/>
      <sheetName val="자재목록"/>
      <sheetName val="연결관산출조서"/>
      <sheetName val="조경일람"/>
      <sheetName val="경비2내역"/>
      <sheetName val="일위대가표 (2)"/>
      <sheetName val="REACTION(USD지진시)"/>
      <sheetName val="안정검토"/>
      <sheetName val="REACTION(USE평시)"/>
      <sheetName val="단가대비표"/>
      <sheetName val="Testing"/>
      <sheetName val="계화배수"/>
      <sheetName val="방음벽 기초 일반수량"/>
      <sheetName val="I.설계조건"/>
      <sheetName val="단면가정"/>
      <sheetName val="부재력정리"/>
      <sheetName val="BLOCK(1)"/>
      <sheetName val="단면치수"/>
      <sheetName val="NEYOK"/>
      <sheetName val="참조-(1)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BOX전기내역"/>
      <sheetName val="하수급견적대비"/>
      <sheetName val="9-1차이내역"/>
      <sheetName val="물량표"/>
      <sheetName val="수안보-MBR1"/>
      <sheetName val="입력DATA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8. 안정검토"/>
      <sheetName val="산출(전주P7)"/>
      <sheetName val="96정변2"/>
      <sheetName val="기본설계도급항목"/>
      <sheetName val="대창(함평)-창열"/>
      <sheetName val="대창(장성)"/>
      <sheetName val="실행예산"/>
      <sheetName val="변압기"/>
      <sheetName val="발전기용량-1"/>
      <sheetName val="발전기용량-2"/>
      <sheetName val="출력전에보세요"/>
      <sheetName val="전력간선(일반)"/>
      <sheetName val="전력간선(동력)"/>
      <sheetName val="MCC-B-A"/>
      <sheetName val="MCC-B-B"/>
      <sheetName val="MCC-B-C"/>
      <sheetName val="ACCOUNT(RECEP)"/>
      <sheetName val="부하(동력)"/>
      <sheetName val="ILLUMINANCE"/>
      <sheetName val="설명"/>
      <sheetName val="계산DATA"/>
      <sheetName val="전류"/>
      <sheetName val="데이터북"/>
      <sheetName val="조명참고자료"/>
      <sheetName val="Cable schedule"/>
      <sheetName val="V-data"/>
      <sheetName val="L-data"/>
      <sheetName val="P-data"/>
      <sheetName val="저"/>
      <sheetName val="교대"/>
      <sheetName val="마산방향"/>
      <sheetName val="진주방향"/>
      <sheetName val="내역서(전체)"/>
      <sheetName val="합천내역"/>
      <sheetName val="MFAB"/>
      <sheetName val="MFRT"/>
      <sheetName val="MPKG"/>
      <sheetName val="MPRD"/>
      <sheetName val="일위"/>
      <sheetName val="제1장"/>
      <sheetName val="제2장"/>
      <sheetName val="제3장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BASIC (2)"/>
      <sheetName val="배수관토공"/>
      <sheetName val="진우+대광"/>
      <sheetName val="신공항A-9(원가수정)"/>
      <sheetName val="본선토량운반계산서(1)0"/>
      <sheetName val="01AC"/>
      <sheetName val="송우내역서"/>
      <sheetName val="웅진교-S2"/>
      <sheetName val="구조물공"/>
      <sheetName val="부대공"/>
      <sheetName val="소포내역 (2)"/>
      <sheetName val="암거단위"/>
      <sheetName val="날개벽(시점좌측)"/>
      <sheetName val="인건비 "/>
      <sheetName val="검사조서"/>
      <sheetName val="집계(총괄)"/>
      <sheetName val="구성비"/>
      <sheetName val="실적보고"/>
      <sheetName val="표준안전집계"/>
      <sheetName val="표준안전내역"/>
      <sheetName val="경율산정"/>
      <sheetName val="의정부문예회관변경내역"/>
      <sheetName val="POL6차-PIPING"/>
      <sheetName val="¾Æ»êÃß°¡1220"/>
      <sheetName val="98Áö±Þ°èÈ¹"/>
      <sheetName val="´çÃÊ"/>
      <sheetName val="1.¼³°èÁ¶°Ç"/>
      <sheetName val="Àç·á"/>
      <sheetName val="°¡·ÎµîºÎÇ¥"/>
      <sheetName val="Á¦°æºñÀ²"/>
      <sheetName val="³»¿ª(¼³°è)"/>
      <sheetName val="½Ä»ýºí·°´ÜÀ§¼ö·®"/>
      <sheetName val="Á¤ºÎ³ëÀÓ´Ü°¡"/>
      <sheetName val="Pricelist TAC AB"/>
      <sheetName val="물가정보자료"/>
      <sheetName val="적용토목"/>
      <sheetName val="기성"/>
      <sheetName val="기성내역 진짜"/>
      <sheetName val="기성갑지"/>
      <sheetName val="2회기성사정"/>
      <sheetName val="3회기성갑지"/>
      <sheetName val="3회총괄"/>
      <sheetName val="3회기성"/>
      <sheetName val="경비"/>
      <sheetName val="예산M11A"/>
      <sheetName val="교각별수량"/>
      <sheetName val="원가산출서"/>
      <sheetName val="Dae_Jiju"/>
      <sheetName val="Sikje_ingun"/>
      <sheetName val="TREE_D"/>
      <sheetName val="품셈집계표"/>
      <sheetName val="자재조사표(참고용)"/>
      <sheetName val="일반부표집계표"/>
      <sheetName val="FOOTING단면력"/>
      <sheetName val="분전함신설"/>
      <sheetName val="접지1종"/>
      <sheetName val="업체별기성내역"/>
      <sheetName val="관접합및부설"/>
      <sheetName val="220 (2)"/>
      <sheetName val="공용시설내역"/>
      <sheetName val="unit"/>
      <sheetName val="입적표"/>
      <sheetName val="H-PILE수량집계"/>
      <sheetName val="³ëÀÓ"/>
      <sheetName val="위성"/>
      <sheetName val="const."/>
      <sheetName val="동해title"/>
      <sheetName val="남양구조시험동"/>
      <sheetName val=" 견적서"/>
      <sheetName val="실행내역서 "/>
      <sheetName val="차종별"/>
      <sheetName val="구동"/>
      <sheetName val="공조기"/>
      <sheetName val="토목공사"/>
      <sheetName val="토공산출(주차장)"/>
      <sheetName val="萀⅜"/>
      <sheetName val="총인원"/>
      <sheetName val="직급인원"/>
      <sheetName val="실행(1)"/>
      <sheetName val="MEXICO-C"/>
      <sheetName val="NOMUBI"/>
      <sheetName val="과세내역(세부)"/>
      <sheetName val="통신물량"/>
      <sheetName val="가설공사내역"/>
      <sheetName val="중동상가"/>
      <sheetName val="배수공"/>
      <sheetName val="일위집계표"/>
      <sheetName val="PO-BOQ"/>
      <sheetName val="1,2공구원가계산서"/>
      <sheetName val="2공구산출내역"/>
      <sheetName val="1공구산출내역서"/>
      <sheetName val="대림경상68억"/>
      <sheetName val="증감대비"/>
      <sheetName val="토공A"/>
      <sheetName val="시공계획"/>
      <sheetName val="Macro3"/>
      <sheetName val="건축"/>
      <sheetName val="정화조동내역"/>
      <sheetName val="단위수량"/>
      <sheetName val="깨기수량"/>
      <sheetName val="접지수량"/>
      <sheetName val="Customer Databas"/>
      <sheetName val="PIPE"/>
      <sheetName val="VALVE"/>
      <sheetName val="장비당단가 (1)"/>
      <sheetName val="토적표"/>
      <sheetName val="단가목록"/>
      <sheetName val="투찰내역"/>
      <sheetName val="9811"/>
      <sheetName val="기자재대비표"/>
      <sheetName val="1단계"/>
      <sheetName val="대비내역"/>
      <sheetName val="70%"/>
      <sheetName val="단면"/>
      <sheetName val="입출재고현황 (2)"/>
      <sheetName val="변경비교-을"/>
      <sheetName val="견적의뢰서"/>
      <sheetName val="견적대비"/>
      <sheetName val="옹벽수량집계"/>
      <sheetName val="1SPAN"/>
      <sheetName val="의왕내역"/>
      <sheetName val="제품별"/>
      <sheetName val="수로교총재료집계"/>
      <sheetName val="약품설비"/>
      <sheetName val="5.정산서"/>
      <sheetName val="공사별 가중치 산출근거(토목)"/>
      <sheetName val="가중치근거(조경)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내역총괄"/>
      <sheetName val="내역총괄2"/>
      <sheetName val="내역총괄3"/>
      <sheetName val="소운반"/>
      <sheetName val="공종구간"/>
      <sheetName val="산출0"/>
      <sheetName val="Man Power &amp; Comp"/>
      <sheetName val="품종별-이름"/>
      <sheetName val=" 갑  지 "/>
      <sheetName val="소방사항"/>
      <sheetName val="건축공사실행"/>
      <sheetName val="예산조서(무선)"/>
      <sheetName val="선정요령"/>
      <sheetName val="위치조서"/>
      <sheetName val="산출내역서"/>
      <sheetName val="노임변동률"/>
      <sheetName val="COMPRESSOR"/>
      <sheetName val="가CP"/>
      <sheetName val="15"/>
      <sheetName val="건축내역서 (경제상무실)"/>
      <sheetName val="노임(1차)"/>
      <sheetName val="APT"/>
      <sheetName val="기초일위"/>
      <sheetName val="시설일위"/>
      <sheetName val="조명일위"/>
      <sheetName val="DATA 입력부"/>
      <sheetName val="매매"/>
      <sheetName val="전신"/>
      <sheetName val="2.펌프장(사급자재)"/>
      <sheetName val="년도별노임표"/>
      <sheetName val="중기목록표"/>
      <sheetName val="원내역서3"/>
      <sheetName val="3도로"/>
      <sheetName val="101동"/>
      <sheetName val="관리,공감"/>
      <sheetName val="송전재료비"/>
      <sheetName val="eq_data"/>
      <sheetName val="Y_WORK"/>
      <sheetName val="전력"/>
      <sheetName val="토공집계표"/>
      <sheetName val="1.우편집중내역서"/>
      <sheetName val="관로"/>
      <sheetName val="sw1"/>
      <sheetName val="초기화면"/>
      <sheetName val="이름정의"/>
      <sheetName val="초기화면1"/>
      <sheetName val="COL"/>
      <sheetName val="품셈TABLE"/>
      <sheetName val="품셈표"/>
      <sheetName val="부대대비"/>
      <sheetName val="냉연집계"/>
      <sheetName val="계산근거"/>
      <sheetName val="설계가"/>
      <sheetName val="건축개요"/>
      <sheetName val="인원"/>
      <sheetName val="방송노임"/>
      <sheetName val="공문"/>
      <sheetName val="공통가설"/>
      <sheetName val="TG9504"/>
      <sheetName val="1995년 섹터별 매출"/>
      <sheetName val="평가데이터"/>
      <sheetName val="날개벽수량표"/>
      <sheetName val="ROOF(ALKALI)"/>
      <sheetName val="역T형옹벽(3.0)"/>
      <sheetName val="master(total)"/>
      <sheetName val="평3"/>
      <sheetName val="세부견적서(DAS Call Back)"/>
      <sheetName val="OPGW기별"/>
      <sheetName val="AS복구"/>
      <sheetName val="중기터파기"/>
      <sheetName val="변수값"/>
      <sheetName val="중기상차"/>
      <sheetName val="실행(ALT1)"/>
      <sheetName val="貭♘"/>
      <sheetName val="기계실"/>
      <sheetName val="산#2-1 (2)"/>
      <sheetName val="EP0618"/>
      <sheetName val="일위대가(건축)"/>
      <sheetName val="토공계산서(부체도로)"/>
      <sheetName val="L형옹벽측구"/>
      <sheetName val="7.1유효폭"/>
      <sheetName val="골재산출"/>
      <sheetName val="자재목록표"/>
      <sheetName val="2002상반기노임기준"/>
      <sheetName val="단가표"/>
      <sheetName val="실행예산서"/>
      <sheetName val="급명"/>
      <sheetName val="기본단가표"/>
      <sheetName val="오동"/>
      <sheetName val="대조"/>
      <sheetName val="나한"/>
      <sheetName val="INPUT(덕도방향-시점)"/>
      <sheetName val="BOX 본체"/>
      <sheetName val="단중聀"/>
      <sheetName val="사급자재총괄"/>
      <sheetName val="당정동경상이수"/>
      <sheetName val="당정동공통이수"/>
      <sheetName val="효동"/>
      <sheetName val="CB"/>
      <sheetName val="CS2"/>
      <sheetName val="cost"/>
      <sheetName val="일위산출"/>
      <sheetName val="단중표-ST"/>
      <sheetName val="CODE"/>
      <sheetName val="E총"/>
      <sheetName val="토공정보"/>
      <sheetName val="2"/>
      <sheetName val="두앙"/>
      <sheetName val="세동별비상"/>
      <sheetName val=" 총괄표"/>
      <sheetName val="자재집계"/>
      <sheetName val="연결관암거"/>
      <sheetName val="맨홀토공수량"/>
      <sheetName val="정공공사"/>
      <sheetName val="SULKEA"/>
      <sheetName val="아파트건축"/>
      <sheetName val="물墸᎟鰀"/>
      <sheetName val="화재 탐지_x0005__x0000_"/>
      <sheetName val="자재테이블"/>
      <sheetName val="가중치"/>
      <sheetName val="99년신청"/>
      <sheetName val="MAT"/>
      <sheetName val="경로,구간현황"/>
      <sheetName val="제수변수량"/>
      <sheetName val="공기변수량"/>
      <sheetName val="CIVIL"/>
      <sheetName val="일반수량총괄"/>
      <sheetName val="자  재"/>
      <sheetName val="관리사무소"/>
      <sheetName val="대구-교대(A1-A2)"/>
      <sheetName val="원형1호맨홀토공수량"/>
      <sheetName val="단가산출서 (2)"/>
      <sheetName val="단가산출서"/>
      <sheetName val="재정비직인"/>
      <sheetName val="재정비내역"/>
      <sheetName val="지적고시내역"/>
      <sheetName val="현장설명서"/>
      <sheetName val="견적조건서"/>
      <sheetName val="시공일반사항"/>
      <sheetName val="현장설명서갑지"/>
      <sheetName val="하도급선정의뢰서(습식공사)"/>
      <sheetName val="LP-S"/>
      <sheetName val="기계경비및산출근거서"/>
      <sheetName val="건설장비기초단가"/>
      <sheetName val="O＆P"/>
      <sheetName val="결재판(삭제하지말아주세요)"/>
      <sheetName val="케이블"/>
      <sheetName val="단면별연장"/>
      <sheetName val="본사인상전"/>
      <sheetName val="도급양식"/>
      <sheetName val="단가산출-기,교"/>
      <sheetName val="현금"/>
      <sheetName val="현장"/>
      <sheetName val="Cost bd-&quot;A&quot;"/>
      <sheetName val="IBASE"/>
      <sheetName val="당사"/>
      <sheetName val="COPING"/>
      <sheetName val="충주"/>
      <sheetName val="전기설계변경"/>
      <sheetName val="유첨䈀ᅪ"/>
      <sheetName val="Vari by Vendor"/>
      <sheetName val="MANUFACTORY"/>
      <sheetName val="강북라우터"/>
      <sheetName val="TEL"/>
      <sheetName val="토공,기초"/>
      <sheetName val="명세서"/>
      <sheetName val="변경후-SHEET"/>
      <sheetName val="자재 단가표"/>
      <sheetName val="FAB별"/>
      <sheetName val="주간계획"/>
      <sheetName val="PIPING"/>
      <sheetName val="선택"/>
      <sheetName val="총괄원가 "/>
      <sheetName val="Languages"/>
      <sheetName val="SORCE1"/>
      <sheetName val="가시설단위수량"/>
      <sheetName val="차도조도계산"/>
      <sheetName val="샘플표지"/>
      <sheetName val="지하1층"/>
      <sheetName val="DATA-UPS"/>
      <sheetName val="공조기(삭제)"/>
      <sheetName val="다이꾸"/>
      <sheetName val="준공평가"/>
      <sheetName val="소업1교"/>
      <sheetName val="변화치수"/>
      <sheetName val=" 토목 처리장도급내역서 "/>
      <sheetName val="98수문일위"/>
      <sheetName val="차수"/>
      <sheetName val="01"/>
      <sheetName val="승용"/>
      <sheetName val="우수"/>
      <sheetName val="전신환매도徸"/>
      <sheetName val="공통비"/>
      <sheetName val="대가목록"/>
      <sheetName val="보호"/>
      <sheetName val="HRSG SMALL07220"/>
      <sheetName val="사각맨홀"/>
      <sheetName val="토공(우물통,기타) "/>
      <sheetName val="개소별수량산출"/>
      <sheetName val="성남여성복지내역"/>
      <sheetName val="(A)내역서"/>
      <sheetName val="약품공급2"/>
      <sheetName val="간지"/>
      <sheetName val="아수배전(1회)"/>
      <sheetName val="인건비_조사"/>
      <sheetName val="변경총괄지(1)"/>
      <sheetName val="일위1"/>
      <sheetName val="공사설계서"/>
      <sheetName val="공사내역서(을)실행"/>
      <sheetName val="하도급변경대비표"/>
      <sheetName val="2000용수잠관-수량집계"/>
      <sheetName val="공사내역"/>
      <sheetName val="제품"/>
      <sheetName val="견적서(대외) (2)"/>
      <sheetName val="기존단가 (2)"/>
      <sheetName val="대로근거"/>
      <sheetName val="금액결정"/>
      <sheetName val="적현로"/>
      <sheetName val="OZ049E"/>
      <sheetName val="통합"/>
      <sheetName val="관람석제출"/>
      <sheetName val="4)유동표"/>
      <sheetName val="입력"/>
      <sheetName val="기초공"/>
      <sheetName val="바닥판"/>
      <sheetName val="s"/>
      <sheetName val="층"/>
      <sheetName val="배수내역(총수량)"/>
      <sheetName val="기지국"/>
      <sheetName val="3련 B_x0005__x0000_"/>
      <sheetName val="기성수금(단단위)"/>
      <sheetName val="원가매출(단단위)"/>
      <sheetName val="기간등록"/>
      <sheetName val="산근"/>
      <sheetName val="적용건축"/>
      <sheetName val="설치 일위대가(4԰_x0000_缀_x0000__x0000__x0000_"/>
      <sheetName val="프로젝트"/>
      <sheetName val="콘_재료분리(1)"/>
      <sheetName val="횡배수관토공수량"/>
      <sheetName val="내역서 "/>
      <sheetName val="기기리스트"/>
      <sheetName val="0217상가미분양자산"/>
      <sheetName val="단위중량"/>
      <sheetName val="SKETCH"/>
      <sheetName val="배수문수량산출(3)"/>
      <sheetName val="일위_파일"/>
      <sheetName val="CALCULATION"/>
      <sheetName val="plan&amp;section of foundation"/>
      <sheetName val="working load at the btm ft."/>
      <sheetName val="stability check"/>
      <sheetName val="design criteria"/>
      <sheetName val="Main"/>
      <sheetName val="기본단가"/>
      <sheetName val="INDEX"/>
      <sheetName val="15100"/>
      <sheetName val="48일위"/>
      <sheetName val="48수량"/>
      <sheetName val="22수량"/>
      <sheetName val="49일위"/>
      <sheetName val="22일위"/>
      <sheetName val="49수량"/>
      <sheetName val="성서방향-교대(A2)"/>
      <sheetName val="2터널시점"/>
      <sheetName val="BOQ-Summary_Form A1"/>
      <sheetName val="BOQ-Summary_Form A2"/>
      <sheetName val="BOQ-Summary_Form A3"/>
      <sheetName val="Attachment_A"/>
      <sheetName val="elect QC"/>
      <sheetName val="Quezon"/>
      <sheetName val="bulcan"/>
      <sheetName val="Bulacan"/>
      <sheetName val="자재비"/>
      <sheetName val="10현장조직"/>
      <sheetName val="3-1-12"/>
      <sheetName val="3-1-3"/>
      <sheetName val="단가산출1"/>
      <sheetName val="COVER-P"/>
      <sheetName val="21301동"/>
      <sheetName val="실행갑지"/>
      <sheetName val="견적990322"/>
      <sheetName val="할증 "/>
      <sheetName val="금긋기 및 절단"/>
      <sheetName val="TB-내역서"/>
      <sheetName val="제수"/>
      <sheetName val="공기"/>
      <sheetName val="Instruction"/>
      <sheetName val="General Data"/>
      <sheetName val="costing_CV"/>
      <sheetName val="costing_ESDV"/>
      <sheetName val="costing_FE"/>
      <sheetName val="Condition"/>
      <sheetName val="costing_Misc"/>
      <sheetName val="costing_MOV"/>
      <sheetName val="costing_Press"/>
      <sheetName val="choose"/>
      <sheetName val="별표(48~75)"/>
      <sheetName val="목록"/>
      <sheetName val="1.범위"/>
      <sheetName val="2.편성"/>
      <sheetName val="3개요"/>
      <sheetName val="5내역"/>
      <sheetName val="6.GAS"/>
      <sheetName val="7임급실"/>
      <sheetName val="미제출"/>
      <sheetName val="소방1"/>
      <sheetName val="소방2"/>
      <sheetName val="왜UP"/>
      <sheetName val="공사내역(2003년)"/>
      <sheetName val="본댐설계"/>
      <sheetName val="교육종류"/>
      <sheetName val="BOX"/>
      <sheetName val="2.2.2입적표"/>
      <sheetName val="IP좌표"/>
      <sheetName val="일위대가 집계표"/>
      <sheetName val="월선수금"/>
      <sheetName val="woo(mac)"/>
      <sheetName val="꣈፺"/>
      <sheetName val="堀᎟"/>
      <sheetName val="¼ö·®»êÃÈ"/>
      <sheetName val="저፺"/>
      <sheetName val="¼ö·®»êÃX"/>
      <sheetName val="壈᎟"/>
      <sheetName val="쀀ፐ"/>
      <sheetName val="죈፺"/>
      <sheetName val="잔수량(작성)"/>
      <sheetName val="惈፵"/>
      <sheetName val="sum1 (2)"/>
      <sheetName val="토공(완충)"/>
      <sheetName val="WING3"/>
      <sheetName val="기본일위"/>
      <sheetName val="단가(반정1교-원주)"/>
      <sheetName val="전력구구조물산근"/>
      <sheetName val="주beam"/>
      <sheetName val="음봉방향"/>
      <sheetName val="자료(통합)"/>
      <sheetName val="식재인부"/>
      <sheetName val="발주내역"/>
      <sheetName val="단위량당중기"/>
      <sheetName val="제3장 기술업무"/>
      <sheetName val="대포2교접속"/>
      <sheetName val="일반전기C"/>
      <sheetName val="POOM_MOTO"/>
      <sheetName val="참조"/>
      <sheetName val="1차 내역서"/>
      <sheetName val="기계설비"/>
      <sheetName val="기초코徸"/>
      <sheetName val="96수출"/>
      <sheetName val="시운전연료"/>
      <sheetName val="예산조서(︀ᇕ԰"/>
      <sheetName val="영업소실적"/>
      <sheetName val="변경품셈총괄"/>
      <sheetName val="UR2-Calculation"/>
      <sheetName val="Proposal"/>
      <sheetName val="CC16-내역서"/>
      <sheetName val="포장절단"/>
      <sheetName val="일위단가"/>
      <sheetName val="일위(설)"/>
      <sheetName val="DATA(BAC)"/>
      <sheetName val="샤워실위생"/>
      <sheetName val="건축토목내역"/>
      <sheetName val="대전-교대(A1-A2)"/>
      <sheetName val="205동"/>
      <sheetName val="실행대비"/>
      <sheetName val="현장예산"/>
      <sheetName val="토사(PE)"/>
      <sheetName val="3.자재비(총괄)"/>
      <sheetName val="청구내역(9807)"/>
      <sheetName val="성내동"/>
      <sheetName val=" 냉각수펌프"/>
      <sheetName val="구분자"/>
      <sheetName val="그림"/>
      <sheetName val="구성1"/>
      <sheetName val="구성2"/>
      <sheetName val="구성3"/>
      <sheetName val="구성4"/>
      <sheetName val="그림2"/>
      <sheetName val="69.03%"/>
      <sheetName val="변경내역100%"/>
      <sheetName val="변경내역98%"/>
      <sheetName val="변경내역96%"/>
      <sheetName val="변경내역92%"/>
      <sheetName val="변경내역88%"/>
      <sheetName val="변경내역84.52%"/>
      <sheetName val="5.공종별尜_x0013_層_x0013_闰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과세면세표"/>
      <sheetName val="인제내역"/>
      <sheetName val="공종단가"/>
      <sheetName val="자재단가표"/>
      <sheetName val="b_balju_cho"/>
      <sheetName val="평교-내역"/>
      <sheetName val="LEGEND"/>
      <sheetName val="PARAMETER"/>
      <sheetName val="세부내역(직접인건비)"/>
      <sheetName val="사통"/>
      <sheetName val="공내역"/>
      <sheetName val="96작생능"/>
      <sheetName val="사다리"/>
      <sheetName val="현장지䀀ኀ㠀ኃ"/>
      <sheetName val="건축원가"/>
      <sheetName val="부丵〒"/>
      <sheetName val="부司2"/>
      <sheetName val="집계(세부총괄)"/>
      <sheetName val="파형강관집계"/>
      <sheetName val="대,유,램"/>
      <sheetName val="목동1절주.bh01"/>
      <sheetName val="실행(표지,갑,을)"/>
      <sheetName val="몰탈재료산출"/>
      <sheetName val="주차구획선수량"/>
      <sheetName val="백호우계수"/>
      <sheetName val="basic"/>
      <sheetName val="BOX(1.5X1.5)"/>
      <sheetName val="TYPE-A"/>
      <sheetName val="공사비집계"/>
      <sheetName val="아파트기별"/>
      <sheetName val="공리일"/>
      <sheetName val="단위목록"/>
      <sheetName val="기계경비목록"/>
      <sheetName val="관급"/>
      <sheetName val="접속슬라브"/>
      <sheetName val="총집계표"/>
      <sheetName val="시멘트"/>
      <sheetName val="설계기준"/>
      <sheetName val="내역1"/>
      <sheetName val="종합기별"/>
      <sheetName val="노무비명세서"/>
      <sheetName val="소요자재명세서"/>
      <sheetName val="전기혼잡제경비(45)"/>
      <sheetName val="관리,부대비"/>
      <sheetName val="경상비"/>
      <sheetName val="접속도로1"/>
      <sheetName val="총괄-1"/>
      <sheetName val="물가"/>
      <sheetName val="기초및구체공"/>
      <sheetName val="삼보지질"/>
      <sheetName val="7.전산해석결과"/>
      <sheetName val="4.하중"/>
      <sheetName val="우각부검토"/>
      <sheetName val="특수선일위대가"/>
      <sheetName val="도급"/>
      <sheetName val="현장관리비 "/>
      <sheetName val="인공(100P,배선반)"/>
      <sheetName val="홈통받이수량"/>
      <sheetName val="입찰"/>
      <sheetName val="현경"/>
      <sheetName val="설계기준 및 하중계산"/>
      <sheetName val="입력값"/>
      <sheetName val="토량1-1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ⴭⴭⴭⴭ"/>
      <sheetName val="설계예시"/>
      <sheetName val="공통가설공사"/>
      <sheetName val="설내역서 "/>
      <sheetName val="공사수행방안"/>
      <sheetName val="H PILE수량"/>
      <sheetName val="정렬"/>
      <sheetName val="원형맨홀수량"/>
      <sheetName val="토공사"/>
      <sheetName val="용소리교"/>
      <sheetName val="기본"/>
      <sheetName val="단위집계표"/>
      <sheetName val="2000_11월설계내역"/>
      <sheetName val="전선_및_전선관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복구량산정_및_전용회선_사용"/>
      <sheetName val="4월_실적추정(건축+토목)"/>
      <sheetName val="4월_실적추정(건축)"/>
      <sheetName val="준검_내역서"/>
      <sheetName val="1_수인터널"/>
      <sheetName val="수목데이타_"/>
      <sheetName val="변압기_및_발전기_용량"/>
      <sheetName val="단가_및_재료비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3BL공동구_수량"/>
      <sheetName val="표지_(2)"/>
      <sheetName val="메서,변+증"/>
      <sheetName val="기성내역서표지"/>
      <sheetName val="DATA 입력란"/>
      <sheetName val="1. 설계조건 2.단면가정 3. 하중계산"/>
      <sheetName val="경산(을)"/>
      <sheetName val="2000년하반기"/>
      <sheetName val="집1"/>
      <sheetName val="날개벽"/>
      <sheetName val="견적대비표"/>
      <sheetName val="건축내역(진해석동)"/>
      <sheetName val="G.R300경비"/>
      <sheetName val="집수A"/>
      <sheetName val="Data2"/>
      <sheetName val="정화조방수미장"/>
      <sheetName val="화해(함평)"/>
      <sheetName val="화해(장성)"/>
      <sheetName val="단가산출집계"/>
      <sheetName val="출력-내역서"/>
      <sheetName val="제원.설계조건"/>
      <sheetName val="type-F"/>
      <sheetName val="SLAB"/>
      <sheetName val="골조시행"/>
      <sheetName val="지장물C"/>
      <sheetName val="Site Expenses"/>
      <sheetName val="가공비"/>
      <sheetName val="단위세대"/>
      <sheetName val="SE-611"/>
      <sheetName val="c_balju"/>
      <sheetName val="단가표 "/>
      <sheetName val="가설공사"/>
      <sheetName val="투자효율분석"/>
      <sheetName val="일위대가(1)"/>
      <sheetName val="일위목차"/>
      <sheetName val="AS포장복구_"/>
      <sheetName val="P-산#1-1(WOWA1)"/>
      <sheetName val="과세표준율-2"/>
      <sheetName val="면적분양가"/>
      <sheetName val="분양면적(1123)"/>
      <sheetName val="출력소스"/>
      <sheetName val="부서현황"/>
      <sheetName val="★도급내역"/>
      <sheetName val="2BOX본체"/>
      <sheetName val="설-원가"/>
      <sheetName val="재료집계"/>
      <sheetName val="중간부"/>
      <sheetName val="전체내역서"/>
      <sheetName val="결과조달"/>
      <sheetName val="부안일위"/>
      <sheetName val="청천내"/>
      <sheetName val="1공구 건정토건 철콘"/>
      <sheetName val="2공구하도급내역서"/>
      <sheetName val="도급내역"/>
      <sheetName val="투찰추정"/>
      <sheetName val="도급내역5+800"/>
      <sheetName val="수목표준대가"/>
      <sheetName val="도급금액"/>
      <sheetName val="재노경"/>
      <sheetName val="변경내역서"/>
      <sheetName val="Factor"/>
      <sheetName val="품셈기준"/>
      <sheetName val="물가변동잔여물량세부내역서"/>
      <sheetName val="내역(중앙)"/>
      <sheetName val="내역(창신)"/>
      <sheetName val="신규(방류시설)"/>
      <sheetName val="공사별 가중치 산출근거(건축)"/>
      <sheetName val="장비"/>
      <sheetName val="노무"/>
      <sheetName val="현금흐름"/>
      <sheetName val="토공 total"/>
      <sheetName val="공사진행"/>
      <sheetName val="__MAIN"/>
      <sheetName val="소방"/>
      <sheetName val="덤프트럭계수"/>
      <sheetName val="카메라"/>
      <sheetName val="미지급내역"/>
      <sheetName val="현장별계약현황('98.10.31)"/>
      <sheetName val="집계표(육상)"/>
      <sheetName val="기타시설"/>
      <sheetName val="판매시설"/>
      <sheetName val="아파트"/>
      <sheetName val="주민복지관"/>
      <sheetName val="지하주차장"/>
      <sheetName val="버스운행안내"/>
      <sheetName val="예방접종계획"/>
      <sheetName val="근태계획서"/>
      <sheetName val="노임,재료비"/>
      <sheetName val="사급자재"/>
      <sheetName val="견적서세부내용"/>
      <sheetName val="견적내용입력"/>
      <sheetName val="투찰"/>
      <sheetName val="설계내역(2001)"/>
      <sheetName val="공통부대비"/>
      <sheetName val="날개벽(TYPE1)"/>
      <sheetName val="102역사"/>
      <sheetName val="적용단위길이"/>
      <sheetName val="피벗테이블데이터분석"/>
      <sheetName val="가격조사서"/>
      <sheetName val="일반맨홀수량집계"/>
      <sheetName val="단락전류-A"/>
      <sheetName val="DPRKMHDT"/>
      <sheetName val="hvac내역서(제어동)"/>
      <sheetName val="공사기본자료"/>
      <sheetName val="유기공정"/>
      <sheetName val="철근량 검토"/>
      <sheetName val="TC표지"/>
      <sheetName val="덕소내역"/>
      <sheetName val="LD일"/>
      <sheetName val="FA설치명세"/>
      <sheetName val="FD"/>
      <sheetName val="내역서01"/>
      <sheetName val="개보수공사BM"/>
      <sheetName val="장문교(대전)"/>
      <sheetName val="저리조양"/>
      <sheetName val="22단가(철完9"/>
      <sheetName val="전기공사"/>
      <sheetName val="인수공총괄"/>
      <sheetName val="지질조사"/>
      <sheetName val="하중산정"/>
      <sheetName val="관급자재"/>
      <sheetName val="제경비"/>
      <sheetName val="총공사내역서"/>
      <sheetName val="계약내역서"/>
      <sheetName val="전체도급"/>
      <sheetName val="본선 토공 분배표"/>
      <sheetName val="1.토공"/>
      <sheetName val="제출내역 (2)"/>
      <sheetName val="6공구(당초)"/>
      <sheetName val="산근1"/>
      <sheetName val="전화번호DATA (2001)"/>
      <sheetName val="자압"/>
      <sheetName val="106C0300"/>
      <sheetName val="열린교실"/>
      <sheetName val="수량이동"/>
      <sheetName val="KMT물량"/>
      <sheetName val="J01"/>
      <sheetName val="집수정"/>
      <sheetName val="구조물터파기수량집계"/>
      <sheetName val="배수공 시멘트 및 골재량 산출"/>
      <sheetName val="합의경상"/>
      <sheetName val="단면瑌)"/>
      <sheetName val="BEND LOSS"/>
      <sheetName val="총체보활공정표"/>
      <sheetName val="T1"/>
      <sheetName val="단가결정"/>
      <sheetName val="신표지1"/>
      <sheetName val="제진기"/>
      <sheetName val="판"/>
      <sheetName val="일위대가(출입)"/>
      <sheetName val="Front"/>
      <sheetName val="1.취수장"/>
      <sheetName val="상-교대(A1-A2)"/>
      <sheetName val="연습장소"/>
      <sheetName val="하중계산"/>
      <sheetName val="STBOX"/>
      <sheetName val="지수"/>
      <sheetName val="내역."/>
      <sheetName val="부대"/>
      <sheetName val="SRC-B3U2"/>
      <sheetName val="현대물량"/>
      <sheetName val="금액"/>
      <sheetName val="첨부1"/>
      <sheetName val="3.하중산정4.지지력"/>
      <sheetName val="13LPMCC"/>
      <sheetName val="PART_DISCOUNT"/>
      <sheetName val="적점"/>
      <sheetName val="기준액"/>
      <sheetName val="교량하부공"/>
      <sheetName val="본체"/>
      <sheetName val="공사비총괄표"/>
      <sheetName val="결합부검토"/>
      <sheetName val="Data&amp;Result"/>
      <sheetName val="교통량조사"/>
      <sheetName val="재료표"/>
      <sheetName val="969910( R)"/>
      <sheetName val="금액결揄"/>
      <sheetName val="공사비 내역"/>
      <sheetName val="공사비증감"/>
      <sheetName val="캔개발배경"/>
      <sheetName val="시장"/>
      <sheetName val="일정표"/>
      <sheetName val="용산1(해보)"/>
      <sheetName val="㩷"/>
      <sheetName val="렀ⵘ"/>
      <sheetName val="세부내역서(전기)"/>
      <sheetName val="예산M12A"/>
      <sheetName val="산출목록표"/>
      <sheetName val="수원공"/>
      <sheetName val="3본사"/>
      <sheetName val="(2)"/>
      <sheetName val="오억미만"/>
      <sheetName val="성원계약"/>
      <sheetName val="등록자료"/>
      <sheetName val="입력정보"/>
      <sheetName val="단가대비"/>
      <sheetName val="A 견적"/>
      <sheetName val="전기공사일위대가"/>
      <sheetName val="99노임기준"/>
      <sheetName val="48산출"/>
      <sheetName val="가공2원도"/>
      <sheetName val="Ⅴ-2.공종별내역"/>
      <sheetName val="품목납기"/>
      <sheetName val="총괄분 설계서용지"/>
      <sheetName val="가시설"/>
      <sheetName val="식재일위대가"/>
      <sheetName val="2공구수량"/>
      <sheetName val="0_집계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간선"/>
      <sheetName val="1"/>
      <sheetName val="pbs_lambda"/>
      <sheetName val="Matériel embarqué PVC"/>
      <sheetName val="가로등제어반 설치공사(수량)"/>
      <sheetName val="영동(D)"/>
      <sheetName val="MACRO(MCC)"/>
      <sheetName val="공사착공계"/>
      <sheetName val="EQT-ESTN"/>
      <sheetName val="구조     ."/>
      <sheetName val="우수공"/>
      <sheetName val="참조M"/>
      <sheetName val="매입내역 "/>
      <sheetName val="거래처별지출내역"/>
      <sheetName val="인원계획-미화"/>
      <sheetName val="시설물기초"/>
      <sheetName val="전체_1설계"/>
      <sheetName val="갈현동"/>
      <sheetName val="별표 "/>
      <sheetName val="매입세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계약내역서(을지)"/>
      <sheetName val="빗물받이(910-510-410)"/>
      <sheetName val="4차원가계산서"/>
      <sheetName val="용수간선"/>
      <sheetName val="유림총괄"/>
      <sheetName val="내역서비교"/>
      <sheetName val="노무비(첨부4-4)"/>
      <sheetName val="변수데이타"/>
      <sheetName val="일반부표"/>
      <sheetName val="︀ᇕ"/>
      <sheetName val="怀፵"/>
      <sheetName val="자단"/>
      <sheetName val="주사무실︀ᇕ"/>
      <sheetName val="주사무실ꠀ፺"/>
      <sheetName val="BOX ꠀ፺"/>
      <sheetName val="맨홀수량"/>
      <sheetName val="㗈቎"/>
      <sheetName val="¼ö·®»êÃ¨"/>
      <sheetName val="주사무실ֳ_x0000_"/>
      <sheetName val="新철폐복2"/>
      <sheetName val="新철폐복3"/>
      <sheetName val="¼ö·®»êÃ_x0005_"/>
      <sheetName val="¼ö·®»êÃ "/>
      <sheetName val="TYPE1"/>
      <sheetName val="철근량"/>
      <sheetName val="䋈ᅪ"/>
      <sheetName val="거실통로등"/>
      <sheetName val="주사무실墳᎟"/>
      <sheetName val="BOX ︀ᇕ"/>
      <sheetName val="BOX 저፺"/>
      <sheetName val="포장공자재집계표"/>
      <sheetName val="일위대가1"/>
      <sheetName val="8.PILE  (돌출)"/>
      <sheetName val="공종목록표"/>
      <sheetName val="8.석축단위(H=1.5M)"/>
      <sheetName val="주사무실԰_x0000_"/>
      <sheetName val="ﻈ䓕"/>
      <sheetName val="BOX ︀釕"/>
      <sheetName val="약전닥트"/>
      <sheetName val="건축부하"/>
      <sheetName val="위치︀釕"/>
      <sheetName val="BOX ᢝ"/>
      <sheetName val="ꠀ፺"/>
      <sheetName val="︀動"/>
      <sheetName val="쌍송교"/>
      <sheetName val="BOX ᠀ᶛ"/>
      <sheetName val="위치᠀ᶛ"/>
      <sheetName val="수지표"/>
      <sheetName val="셀명"/>
      <sheetName val="D"/>
      <sheetName val="기성내역"/>
      <sheetName val="저ᚙ"/>
      <sheetName val="ꠀ᪘"/>
      <sheetName val="위치ꠀ᪘"/>
      <sheetName val="BOX ︀鷕"/>
      <sheetName val="주사무실頀▀"/>
      <sheetName val="BOX 頀▀"/>
      <sheetName val="주사무실蠀⮂"/>
      <sheetName val="위치蠀⮂"/>
      <sheetName val="BOX 蠀⮂"/>
      <sheetName val="︀嗕"/>
      <sheetName val="ࠀ᎚"/>
      <sheetName val="위치︀㓕"/>
      <sheetName val="주사무실︀㓕"/>
      <sheetName val="위치_xd800_ᢘ"/>
      <sheetName val="특기사항"/>
      <sheetName val="하도내역 (철콘)"/>
      <sheetName val="변품8-37"/>
      <sheetName val="공주-교대(A1)"/>
      <sheetName val="상행-교대(A1)"/>
      <sheetName val="Change rate"/>
      <sheetName val="BQ(실행)"/>
      <sheetName val="B3.PERSONEL-Ucret"/>
      <sheetName val="nomi "/>
      <sheetName val="ᓈባ"/>
      <sheetName val="︀盕"/>
      <sheetName val="壈▞"/>
      <sheetName val="평균환율-USD"/>
      <sheetName val="인원동원계획"/>
      <sheetName val="내역서1"/>
      <sheetName val="설계개요"/>
      <sheetName val="범용개발순소요비용"/>
      <sheetName val="왕십리방향"/>
      <sheetName val="부분별수량산출(조합기초)"/>
      <sheetName val="기초자료입력"/>
      <sheetName val="일위산출근거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3-1_CB"/>
      <sheetName val="2.대외공문"/>
      <sheetName val="ATM기초철가"/>
      <sheetName val="시화점실행"/>
      <sheetName val="굴착현장"/>
      <sheetName val="골재丵〒"/>
      <sheetName val="내역총渀腷"/>
      <sheetName val="2000.11¿ù¼³餀㢘ԯ_x0000_缀_x0000_"/>
      <sheetName val="단양 00 아파트-세부내역"/>
      <sheetName val="밀양노선별공사비명세서"/>
      <sheetName val="수량산출서-2"/>
      <sheetName val="예산서"/>
      <sheetName val="1안"/>
      <sheetName val="테이블"/>
      <sheetName val="MACRO(전선관)"/>
      <sheetName val="Piping Design Data"/>
      <sheetName val="종배수관"/>
      <sheetName val="工완성공사율"/>
      <sheetName val="2003상반기노임기준"/>
      <sheetName val="중기조종사 단위단가"/>
      <sheetName val="inputdata"/>
      <sheetName val="일위대가서식"/>
      <sheetName val="일위대가양식"/>
      <sheetName val="AIR_SHOWER(3인용)"/>
      <sheetName val="조도계산서_(도서)"/>
      <sheetName val="WIND-EQ"/>
      <sheetName val="FEXS"/>
      <sheetName val="PUMP SHT"/>
      <sheetName val="FIN TUBE"/>
      <sheetName val="HED. &amp; PIPE"/>
      <sheetName val="loading"/>
      <sheetName val="9."/>
      <sheetName val="예산내역서"/>
      <sheetName val="5."/>
      <sheetName val="11"/>
      <sheetName val="12."/>
      <sheetName val="14."/>
      <sheetName val="13"/>
      <sheetName val="7."/>
      <sheetName val="8."/>
      <sheetName val="10."/>
      <sheetName val="전기단가조사서"/>
      <sheetName val="복구량산정_및_전용회선_사용1"/>
      <sheetName val="4월_실적추정(건축+토목)1"/>
      <sheetName val="4월_실적추정(건축)1"/>
      <sheetName val="1_수변전설비1"/>
      <sheetName val="2_전력간선1"/>
      <sheetName val="3_동력1"/>
      <sheetName val="4_전등1"/>
      <sheetName val="5_전열1"/>
      <sheetName val="6_약전1"/>
      <sheetName val="7_소방1"/>
      <sheetName val="8_방송1"/>
      <sheetName val="9_조명제어1"/>
      <sheetName val="10_철거공사1"/>
      <sheetName val="AIR_SHOWER(3인용)1"/>
      <sheetName val="1_전차선조정1"/>
      <sheetName val="2_조가선조정1"/>
      <sheetName val="3_급전선신설1"/>
      <sheetName val="4_급전선철거1"/>
      <sheetName val="5_고배선철거1"/>
      <sheetName val="6_고압케이블신설1"/>
      <sheetName val="7_비절연선조정1"/>
      <sheetName val="8_가동브래키트이설1"/>
      <sheetName val="9_H형강주신설(9m)1"/>
      <sheetName val="10_강관주신설(9m)1"/>
      <sheetName val="11_H강주철거(11m)1"/>
      <sheetName val="11_H형강기초1"/>
      <sheetName val="13_강관주기초1"/>
      <sheetName val="14_장력조정장치신설1"/>
      <sheetName val="15_장력조정장치철거___1"/>
      <sheetName val="16_콘주철거(9m)1"/>
      <sheetName val="17_지선신설(보통)1"/>
      <sheetName val="18_지선신설(v형)1"/>
      <sheetName val="19_지선철거1"/>
      <sheetName val="20_기중개폐기신설1"/>
      <sheetName val="남양시작동자105노65기1_3화1_21"/>
      <sheetName val="0_집계1"/>
      <sheetName val="1_수변전설비공사1"/>
      <sheetName val="표지_(2)1"/>
      <sheetName val="1_설계조건"/>
      <sheetName val="조도계산서_(도서)1"/>
      <sheetName val="3-1_CB1"/>
      <sheetName val="2F_회의실견적(5_14_일대)"/>
      <sheetName val="3_공통공사대비"/>
      <sheetName val="Sheet1_(2)"/>
      <sheetName val="unit_4"/>
      <sheetName val="3_내역서"/>
      <sheetName val="원가계산서_(총괄)"/>
      <sheetName val="원가계산서_(건축)"/>
      <sheetName val="임시급식_(2)"/>
      <sheetName val="Summary_Sheets"/>
      <sheetName val="5호광장_(만점)"/>
      <sheetName val="인천국제_(만점)_(2)"/>
      <sheetName val="96보완계획7_12"/>
      <sheetName val="전차선로_물량표"/>
      <sheetName val="90_03실행_"/>
      <sheetName val="ITB_COST"/>
      <sheetName val="º¹±¸·®»êÁ¤_¹×_Àü¿ëÈ¸¼±_»ç¿ë"/>
      <sheetName val="4¿ù_½ÇÀûÃßÁ¤(°ÇÃà+Åä¸ñ)"/>
      <sheetName val="4¿ù_½ÇÀûÃßÁ¤(°ÇÃà)"/>
      <sheetName val="외주대비_-석축"/>
      <sheetName val="외주대비-구조물_(2)"/>
      <sheetName val="견적표지_(3)"/>
      <sheetName val="단면_(2)"/>
      <sheetName val="설_계"/>
      <sheetName val="빌딩_안내"/>
      <sheetName val="EQUIPMENT_-2"/>
      <sheetName val="1_변전설비"/>
      <sheetName val="1_¼öº¯Àü¼³ºñ"/>
      <sheetName val="2_Àü·Â°£¼±"/>
      <sheetName val="3_µ¿·Â"/>
      <sheetName val="4_Àüµî"/>
      <sheetName val="5_Àü¿­"/>
      <sheetName val="6_¾àÀü"/>
      <sheetName val="7_¼Ò¹æ"/>
      <sheetName val="8_¹æ¼Û"/>
      <sheetName val="9_Á¶¸íÁ¦¾î"/>
      <sheetName val="10_Ã¶°Å°ø»ç"/>
      <sheetName val="³²¾ç½ÃÀÛµ¿ÀÚ105³ë65±â1_3È­1_2"/>
      <sheetName val="Á¶µµ°è»ê¼­_(µµ¼­)"/>
      <sheetName val="6PILE__(돌출)"/>
      <sheetName val="Man_Power_&amp;_Comp"/>
      <sheetName val="노원열병합__건축공사기성내역서"/>
      <sheetName val="자동_철거"/>
      <sheetName val="자동_설치"/>
      <sheetName val="토목_철주"/>
      <sheetName val="철거_일위대가(1-19)"/>
      <sheetName val="철거_일위대가(20-22)"/>
      <sheetName val="설치_일위대가(23-45호)"/>
      <sheetName val="설치_일위대가(46~78호)"/>
      <sheetName val="노무비_근거"/>
      <sheetName val="효성CB_1P기초"/>
      <sheetName val="const_"/>
      <sheetName val="IMP_(REACTOR)"/>
      <sheetName val="1_설계기준"/>
      <sheetName val="3_바닥판설계"/>
      <sheetName val="내역서_(2)"/>
      <sheetName val="220_(2)"/>
      <sheetName val="플랜트_설치"/>
      <sheetName val="1공구_건정토건_토공"/>
      <sheetName val="TRE_TABLE"/>
      <sheetName val="3련_BOX"/>
      <sheetName val="2000년_공정표"/>
      <sheetName val="화재_탐지_설비"/>
      <sheetName val="호봉_(2)"/>
      <sheetName val="2000,9월_일위"/>
      <sheetName val="CABLE_SIZE-3"/>
      <sheetName val="2000_11¿ù¼³°è³»¿ª"/>
      <sheetName val="Àü¼±_¹×_Àü¼±°ü"/>
      <sheetName val="ÁØ°Ë_³»¿ª¼­"/>
      <sheetName val="¼ö¸ñµ¥ÀÌÅ¸_"/>
      <sheetName val="º¯¾Ð±â_¹×_¹ßÀü±â_¿ë·®"/>
      <sheetName val="1_¼öÀÎÅÍ³Î"/>
      <sheetName val="8_PILE__(돌출)"/>
      <sheetName val="69_03%"/>
      <sheetName val="변경내역84_52%"/>
      <sheetName val="PROJECT_BRIEF"/>
      <sheetName val="BSD_(2)"/>
      <sheetName val="단__가__대__비__표"/>
      <sheetName val="일__위__대__가__목__록"/>
      <sheetName val="_견적서"/>
      <sheetName val="5_공종별예산내역서"/>
      <sheetName val="97_사업추정(WEKI)"/>
      <sheetName val="단가_"/>
      <sheetName val="총괄원가_"/>
      <sheetName val="_갑__지_"/>
      <sheetName val="기성내역_진짜"/>
      <sheetName val="설산1_나"/>
      <sheetName val="실행내역서_"/>
      <sheetName val="plan&amp;section_of_foundation"/>
      <sheetName val="working_load_at_the_btm_ft_"/>
      <sheetName val="stability_check"/>
      <sheetName val="design_criteria"/>
      <sheetName val="할증_"/>
      <sheetName val="PUMP_SHT"/>
      <sheetName val="FIN_TUBE"/>
      <sheetName val="HED__&amp;_PIPE"/>
      <sheetName val="_총괄표"/>
      <sheetName val="0_Áý°è"/>
      <sheetName val="1_¼öº¯Àü¼³ºñ°ø»ç"/>
      <sheetName val="Ç¥Áö_(2)"/>
      <sheetName val="DATA_입력부"/>
      <sheetName val="Customer_Databas"/>
      <sheetName val="기존단가_(2)"/>
      <sheetName val="9_"/>
      <sheetName val="세부견적서(DAS_Call_Back)"/>
      <sheetName val="2_펌프장(사급자재)"/>
      <sheetName val="입고장부_(4)"/>
      <sheetName val="1차_내역서"/>
      <sheetName val="5_"/>
      <sheetName val="12_"/>
      <sheetName val="14_"/>
      <sheetName val="7_"/>
      <sheetName val="8_"/>
      <sheetName val="10_"/>
      <sheetName val="토공(우물통,기타)_"/>
      <sheetName val="변경ᛅ⾒_x0005_"/>
      <sheetName val="집행(2-1)"/>
      <sheetName val="일별1"/>
      <sheetName val="도급내역서"/>
      <sheetName val="b_balju"/>
      <sheetName val="총공사비"/>
      <sheetName val="준공조서"/>
      <sheetName val="공사준공계"/>
      <sheetName val="준공검사보고서"/>
      <sheetName val="공종별 집계"/>
      <sheetName val="변경내역"/>
      <sheetName val="평균높이산출근거"/>
      <sheetName val="전체철근집계"/>
      <sheetName val="분뇨"/>
      <sheetName val="단가조사표"/>
      <sheetName val="설계내역서(기계)"/>
      <sheetName val="H-pile(250x250)"/>
      <sheetName val="H-pile(298x299)"/>
      <sheetName val="방음벽기초(H_xd8d4_ㆂᰀㆃ"/>
      <sheetName val="PI蒨9"/>
      <sheetName val="영창26"/>
      <sheetName val="수량산출1"/>
      <sheetName val="물가대비표"/>
      <sheetName val="Oper Amount"/>
      <sheetName val="암거 제원표-1단계"/>
      <sheetName val="현황산출서"/>
      <sheetName val="옹벽기초자료"/>
      <sheetName val="안정검토(온1)"/>
      <sheetName val="유림골조"/>
      <sheetName val="옥외"/>
      <sheetName val="(전체발주,금회3차공사)내역서"/>
      <sheetName val="기계"/>
      <sheetName val="T13(P68~72,78)"/>
      <sheetName val="국공유지및사유지"/>
      <sheetName val="0"/>
      <sheetName val="평균터파기고(1-2,ASP)"/>
      <sheetName val="부총"/>
      <sheetName val="FAX"/>
      <sheetName val="CLAUSE"/>
      <sheetName val="약품설︀"/>
      <sheetName val="기흥하도용"/>
      <sheetName val="암거단위-1련"/>
      <sheetName val="수안보-墰5壼5"/>
      <sheetName val="EUPDAT2"/>
      <sheetName val="IMPEADENCE MAP 취수장"/>
      <sheetName val="모델링"/>
      <sheetName val="파일의이용"/>
      <sheetName val="2.조명기구철거(일괄철거분)"/>
      <sheetName val="박스토공"/>
      <sheetName val="담장산출"/>
      <sheetName val="산출2-기기동력"/>
      <sheetName val="자재수량"/>
      <sheetName val="Macro(AT)"/>
      <sheetName val="PW3"/>
      <sheetName val="PW4"/>
      <sheetName val="SC1"/>
      <sheetName val="PE"/>
      <sheetName val="PM"/>
      <sheetName val="TR"/>
      <sheetName val="기존구조물철거집계계표"/>
      <sheetName val="납부서"/>
      <sheetName val="J"/>
      <sheetName val="1-1"/>
      <sheetName val="단위_xdc00_ὗ␀"/>
      <sheetName val="단면설계"/>
      <sheetName val="36신丵〒_x0005_"/>
      <sheetName val="내역전기"/>
      <sheetName val="신공항A-9헾】_x0005__x0000__x0000_"/>
      <sheetName val="48전력선_x0002__x0000_㣸"/>
      <sheetName val="REACTION芨.헾⿁_x0005__x0000_"/>
      <sheetName val="REACTION鴘E鵜E헾⼼_x0005_"/>
      <sheetName val="7단가"/>
      <sheetName val="입찰견적보고서"/>
      <sheetName val="정산내역"/>
      <sheetName val="#3_일위대가목록"/>
      <sheetName val="#2_일위대가목록"/>
      <sheetName val="연동내역서"/>
      <sheetName val="tggwan(mac)"/>
      <sheetName val="물량집계"/>
      <sheetName val="횡배수관집현황(2공구)"/>
      <sheetName val="역T형"/>
      <sheetName val="w't table"/>
      <sheetName val="환율-LIBOR"/>
      <sheetName val="용산3(영광)"/>
      <sheetName val="FB25JN"/>
      <sheetName val="11+040(통로)"/>
      <sheetName val="단가표 (2)"/>
      <sheetName val="3련 B姨#"/>
      <sheetName val="북방3터널"/>
      <sheetName val="대창(장ԯ_x0000_"/>
      <sheetName val="재료집계표3"/>
      <sheetName val="Recovered_Sheet1"/>
      <sheetName val="원가상세내역"/>
      <sheetName val="2004경영(비목별)"/>
      <sheetName val="2004경영"/>
      <sheetName val="화재 颮㍓씀넖ԯ"/>
      <sheetName val="현장경비"/>
      <sheetName val="내역(전체)"/>
      <sheetName val="제잡비"/>
      <sheetName val="자재표"/>
      <sheetName val="총(철거)"/>
      <sheetName val="RangeObject"/>
      <sheetName val="일위대가(원본)"/>
      <sheetName val="입찰준비계획안(부대)"/>
      <sheetName val="입찰준비계획안(외주)"/>
      <sheetName val="입찰준비계획안(기타견적)"/>
      <sheetName val="장항선4공구직접비집계"/>
      <sheetName val="공사기본내용입력"/>
      <sheetName val="1을"/>
      <sheetName val="원하도급내역서(당초)"/>
      <sheetName val="aa"/>
      <sheetName val="특수기호강도거푸집"/>
      <sheetName val="종배수관면벽신"/>
      <sheetName val="종배수관(신)"/>
      <sheetName val="공내ᰖ"/>
      <sheetName val="탑(을지)"/>
      <sheetName val="경산锼_x0013_閄"/>
      <sheetName val="22단"/>
      <sheetName val="22단锼"/>
      <sheetName val="기초자료입력및 K치 확인"/>
      <sheetName val="AS_x0005__x0000_"/>
      <sheetName val="산출및내역"/>
      <sheetName val="전선_및_전선ࠝ"/>
      <sheetName val="통합내역"/>
      <sheetName val="일위대가 "/>
      <sheetName val="대,怀፵"/>
      <sheetName val="Piping(Methanol)"/>
      <sheetName val="NAMES"/>
      <sheetName val="산근(목록)"/>
      <sheetName val="이형관중량"/>
      <sheetName val="기자재׃"/>
      <sheetName val="갑지(0_x0000_"/>
      <sheetName val="단0_x0000_退"/>
      <sheetName val="갑지(렀뚣瘉"/>
      <sheetName val="갑지(_x0000_뎰瘇"/>
      <sheetName val="분수공별 면적"/>
      <sheetName val="관로조직표"/>
      <sheetName val="기자재_x0000_"/>
      <sheetName val="전기 원가계산서"/>
      <sheetName val="단0_x0000__x0000_"/>
      <sheetName val="단ူ_x0000_䠀"/>
      <sheetName val="기자재_x0010_"/>
      <sheetName val="기자재壸"/>
      <sheetName val="기자재嬨"/>
      <sheetName val="기자재蔈"/>
      <sheetName val="견적대ﱀ"/>
      <sheetName val="견적대₨"/>
      <sheetName val="기자재游"/>
      <sheetName val="기자재೨"/>
      <sheetName val="기자재箘"/>
      <sheetName val="기자재"/>
      <sheetName val="기자재à"/>
      <sheetName val="기자재灰"/>
      <sheetName val="스케즐"/>
      <sheetName val="PAINT"/>
      <sheetName val="견"/>
      <sheetName val="집계표(공종별)"/>
      <sheetName val="22단헾"/>
      <sheetName val="Option"/>
      <sheetName val="상 부"/>
      <sheetName val="차선도색현황"/>
      <sheetName val="단가적용(터널)"/>
      <sheetName val="단위가격"/>
      <sheetName val="단위가격_할증"/>
      <sheetName val="제"/>
      <sheetName val="총괄집䠄ᡏ"/>
      <sheetName val="무전표"/>
      <sheetName val="공통단가"/>
      <sheetName val="운반비"/>
      <sheetName val="신공"/>
      <sheetName val="등록업체"/>
      <sheetName val="기술자료 (연수)"/>
      <sheetName val="상세내역,전력산출서"/>
      <sheetName val="Ampecity Data"/>
      <sheetName val="MCC제원"/>
      <sheetName val="°úÃµMAIN"/>
      <sheetName val="ÅÍ³ÎÁ¶µµ"/>
      <sheetName val="1.¼³°è±âÁØ"/>
      <sheetName val="3Â÷¼³°è"/>
      <sheetName val="ÇöÈ²CODE"/>
      <sheetName val="¼ÕÀÍÇöÈ²"/>
      <sheetName val="±âµÕ(¿øÇü)"/>
      <sheetName val="¿Ëº®"/>
      <sheetName val="ABUT¼ö·®-A1"/>
      <sheetName val="¹ëºê¼³Ä¡"/>
      <sheetName val="3.¹Ù´ÚÆÇ¼³°è"/>
      <sheetName val="Á¶°Ç"/>
      <sheetName val="¿©Èï"/>
      <sheetName val="tÇü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T6-6(2)"/>
      <sheetName val="Upgrades pricing"/>
      <sheetName val="LAB"/>
      <sheetName val="Inquiry"/>
      <sheetName val="설명서 "/>
      <sheetName val="내부부하"/>
      <sheetName val="협조전"/>
      <sheetName val="증감분석"/>
      <sheetName val="산재 안전"/>
      <sheetName val="노무비 경비"/>
      <sheetName val="산정표"/>
      <sheetName val="와동25-3(변경)"/>
      <sheetName val="내역(가지)"/>
      <sheetName val="1공구(입찰내역)"/>
      <sheetName val="CHITIET VL-NC-TT -1p"/>
      <sheetName val="TDTKP1"/>
      <sheetName val="bearing"/>
      <sheetName val="GI-LIST"/>
      <sheetName val="균열"/>
      <sheetName val="단가및재료비"/>
      <sheetName val="노᠀⁷"/>
      <sheetName val="Á¡°ËÃÑ°ý"/>
      <sheetName val="»ó¼öµµÅä°øÁý°èÇ¥"/>
      <sheetName val="°ßÀû´ëºñ"/>
      <sheetName val="ÀÏÀ§´ë°¡Ç¥(À¯´Ü°¡)"/>
      <sheetName val="ÀÚÀç¸ñ·Ï"/>
      <sheetName val="20°ü¸®ºñÀ²"/>
      <sheetName val="안양1공구_건축"/>
      <sheetName val="Rates"/>
      <sheetName val="LIST"/>
      <sheetName val="현장관리비데이타"/>
      <sheetName val="1)fs"/>
      <sheetName val="원본"/>
      <sheetName val="건축원가계산서"/>
      <sheetName val="ATS단가"/>
      <sheetName val="mcc일위대가"/>
      <sheetName val="횡배수관"/>
      <sheetName val="공사비 내역 (가)"/>
      <sheetName val="기본사항"/>
      <sheetName val="수성페인트도장 내역서"/>
      <sheetName val="22단丵"/>
      <sheetName val="도장수량(하1)"/>
      <sheetName val="사업수지"/>
      <sheetName val="기계경비단가"/>
      <sheetName val="조명투자및환수계획"/>
      <sheetName val="제조중간결과"/>
      <sheetName val="진주䈀ᅪ"/>
      <sheetName val="제4절-1"/>
      <sheetName val="C.배수관공"/>
      <sheetName val="식재-외주 (2)"/>
      <sheetName val="유효폭의 계산"/>
      <sheetName val="CT "/>
      <sheetName val="전력구구조물산근2구간"/>
      <sheetName val="전부인쇄"/>
      <sheetName val="9-1차이내역."/>
      <sheetName val="1.외주공사"/>
      <sheetName val="2.직영공사"/>
      <sheetName val="원가계산서(남측)"/>
      <sheetName val="첨부"/>
      <sheetName val="계산DATA입력"/>
      <sheetName val="2000_x0005__x0000__x0000_"/>
      <sheetName val="변경서식"/>
      <sheetName val="시가지우회도로공내역서"/>
      <sheetName val="견적사양비교표"/>
      <sheetName val="֭_x0000_"/>
      <sheetName val="성곽내역서"/>
      <sheetName val="16-1"/>
      <sheetName val="Param"/>
      <sheetName val="CAT_5"/>
      <sheetName val="hvac(제어동)"/>
      <sheetName val="예총"/>
      <sheetName val="내역서단가산출용"/>
      <sheetName val="Sheet16 (2)"/>
      <sheetName val="시초1교"/>
      <sheetName val="대구-교대(A1)"/>
      <sheetName val="통로box전기"/>
      <sheetName val="적용(기尜_x0013_"/>
      <sheetName val="2.1  노무비 평균단가산출"/>
      <sheetName val="3CHBDC"/>
      <sheetName val="1-11조직표"/>
      <sheetName val="96.12"/>
      <sheetName val="01상노임"/>
      <sheetName val="광혁기성"/>
      <sheetName val="역집계1"/>
      <sheetName val="예산M6-B"/>
      <sheetName val="SLIDES"/>
      <sheetName val="정산입력"/>
      <sheetName val="4.2.1 마루높이 검토"/>
      <sheetName val="이토변실(A3-LINE)"/>
      <sheetName val="견적단가"/>
      <sheetName val="개산공사비"/>
      <sheetName val="참조(2)"/>
      <sheetName val="현장일보"/>
      <sheetName val="9509"/>
      <sheetName val="금융비용"/>
      <sheetName val="명단원자료(이전)"/>
      <sheetName val="공사비내역서"/>
      <sheetName val="주경기-오배수"/>
      <sheetName val="IMF Code"/>
      <sheetName val="Top PO"/>
      <sheetName val="노원열병합  건축렀䡟ԯ_x0000_缀_x0000__x0000_"/>
      <sheetName val="노원열병합  건축︀ᇕ԰_x0000_缀_x0000__x0000_"/>
      <sheetName val="노원열병합  건축ﻕᇕ԰_x0000_缀_x0000__x0000_"/>
      <sheetName val="노원열병합  건축렀こ렀䡟ԯ_x0000_缀"/>
      <sheetName val="기성내역서"/>
      <sheetName val="전체공내역서"/>
      <sheetName val="우,오수"/>
      <sheetName val="팔당터널(1공구)"/>
      <sheetName val="공정코드"/>
      <sheetName val="card1"/>
      <sheetName val="흙쌓기도수로설치현황(1)"/>
      <sheetName val="대비표"/>
      <sheetName val="총괄서"/>
      <sheetName val="아산경희980422"/>
      <sheetName val="총괄집桶青"/>
      <sheetName val="E.P.T수량산출서"/>
      <sheetName val="조경"/>
      <sheetName val="포쐀䑣"/>
      <sheetName val="포䠟⥏"/>
      <sheetName val="포䠠⥏"/>
      <sheetName val="포䈀㙪"/>
      <sheetName val="전압"/>
      <sheetName val="조도"/>
      <sheetName val="동력"/>
      <sheetName val="토 적 표"/>
      <sheetName val="栍ᾆ"/>
      <sheetName val="도로경계블럭단위수량"/>
      <sheetName val="도로경계블럭단위토공"/>
      <sheetName val="L형측구단위수량"/>
      <sheetName val="L형측구연장조서"/>
      <sheetName val="부하"/>
      <sheetName val="도체종-상수표"/>
      <sheetName val="동원인원"/>
      <sheetName val="자재 집계표"/>
      <sheetName val="마산방향철근집계"/>
      <sheetName val="시추주상도"/>
      <sheetName val="archi(본사)"/>
      <sheetName val="※참고자료※"/>
      <sheetName val="자(3.0m)"/>
      <sheetName val="정화조"/>
      <sheetName val="백호헾】_x0005_"/>
      <sheetName val="36신설수翇"/>
      <sheetName val="36신설수︀"/>
      <sheetName val="견적꓀᥻"/>
      <sheetName val="수안보-_x0005__x0000__x0000_"/>
      <sheetName val="36신설수Ç"/>
      <sheetName val="36신설수資"/>
      <sheetName val="부산4"/>
      <sheetName val="총괄집렇♑"/>
      <sheetName val="자재조사표"/>
      <sheetName val="총괄집㸁䧾"/>
      <sheetName val="감가상각"/>
      <sheetName val="1호맨홀수량산출"/>
      <sheetName val="장비집계"/>
      <sheetName val="내역서적용수량"/>
      <sheetName val="뚝토공"/>
      <sheetName val="05년"/>
      <sheetName val="사  업  비  수  지  예  산  서"/>
      <sheetName val="내역서(총괄)"/>
      <sheetName val="공종별 집계표"/>
      <sheetName val="공통가설_8"/>
      <sheetName val="아파트_9"/>
      <sheetName val="직접공사비집계표_7"/>
      <sheetName val="원가서"/>
      <sheetName val="기초입력"/>
      <sheetName val="밧데리"/>
      <sheetName val="지주설치제원"/>
      <sheetName val="인상효1"/>
      <sheetName val="기준"/>
      <sheetName val="VENDOR LIST"/>
      <sheetName val="견적율"/>
      <sheetName val="연돌일위집계"/>
      <sheetName val="Working(wo WTs)"/>
      <sheetName val="주조정실"/>
      <sheetName val="Requirements"/>
      <sheetName val="단가보완"/>
      <sheetName val="일위대가(여기까지)"/>
      <sheetName val="진접"/>
      <sheetName val="사급자재(1단계)"/>
      <sheetName val="8.현장관리비"/>
      <sheetName val="7.안전관리비"/>
      <sheetName val="design load"/>
      <sheetName val="견적내역"/>
      <sheetName val="일집"/>
      <sheetName val="손익집계(공장별)"/>
      <sheetName val="설계명세서(선로)"/>
      <sheetName val="실내건축일위대가"/>
      <sheetName val="부표총괄"/>
      <sheetName val="변수2"/>
      <sheetName val="저항"/>
      <sheetName val="Tot-sum"/>
      <sheetName val="대상공사(조달청)"/>
      <sheetName val="PUMP"/>
      <sheetName val="적용환율"/>
      <sheetName val="한전고리-을"/>
      <sheetName val="basic_info"/>
      <sheetName val="자금청구"/>
      <sheetName val="9GN邷㭘"/>
      <sheetName val="shtOpr"/>
      <sheetName val="정거장"/>
      <sheetName val="길내기"/>
      <sheetName val="감액총괄표"/>
      <sheetName val="원본(갑지)"/>
      <sheetName val="전등부하"/>
      <sheetName val="(C)원내역"/>
      <sheetName val="환률"/>
      <sheetName val="공사비명세서"/>
      <sheetName val="겉장"/>
      <sheetName val="기성검사원"/>
      <sheetName val="율림"/>
      <sheetName val="화진"/>
      <sheetName val="가설(내부수평비계)"/>
      <sheetName val="건축물현장정리"/>
      <sheetName val="공통가설공사(공통)"/>
      <sheetName val="골재대"/>
      <sheetName val="폐기물"/>
      <sheetName val="폐기물 (2)"/>
      <sheetName val="마장"/>
      <sheetName val="투찰가"/>
      <sheetName val="순공사비"/>
      <sheetName val="경로당내역건축"/>
      <sheetName val="계림(함평)"/>
      <sheetName val="계림(장성)"/>
      <sheetName val="노임단가(08.01)"/>
      <sheetName val="몰탈단가"/>
      <sheetName val="기성부분검사원"/>
      <sheetName val="업체별기성금액"/>
      <sheetName val="2회기성각사별배분표"/>
      <sheetName val="기성공문 (2)"/>
      <sheetName val="기성공문"/>
      <sheetName val="계좌입금의뢰서"/>
      <sheetName val="도급각서"/>
      <sheetName val="철콘기성청구서 (2)"/>
      <sheetName val="공종별집계표(건축) (2)"/>
      <sheetName val="형틀공사기성 (2)"/>
      <sheetName val="철콘기성청구서"/>
      <sheetName val="공종별집계표(건축)"/>
      <sheetName val="형틀공사기성"/>
      <sheetName val="조적기성청구서  "/>
      <sheetName val="공종별집계표(조적) "/>
      <sheetName val="조적공사"/>
      <sheetName val="미장기성청구서 "/>
      <sheetName val="공종별집계표(미장.방수)"/>
      <sheetName val="미장공사"/>
      <sheetName val="하도급각서 (2)"/>
      <sheetName val="하도급계좌입금의뢰서 "/>
      <sheetName val="전기일ꙭÀ_x0000_"/>
      <sheetName val="품종별월계"/>
      <sheetName val="금액내㔀቎"/>
      <sheetName val="청하배수"/>
      <sheetName val="설계서"/>
      <sheetName val="예산"/>
      <sheetName val="GAEYO"/>
      <sheetName val="cable-data"/>
      <sheetName val="keyword"/>
      <sheetName val="1._x005f_x0018_변전설비"/>
      <sheetName val="다곡2교"/>
      <sheetName val="Summary"/>
      <sheetName val="입렀"/>
      <sheetName val="입栀"/>
      <sheetName val="입ꠀ"/>
      <sheetName val="계정"/>
      <sheetName val="입︀"/>
      <sheetName val="BIDDING-SUM"/>
      <sheetName val=" 소방공사 산출근거"/>
      <sheetName val="YES.XLS"/>
      <sheetName val="장비명"/>
      <sheetName val="경비공통"/>
      <sheetName val="세목별"/>
      <sheetName val="소개"/>
      <sheetName val="#REF!"/>
      <sheetName val="계열사현황종합"/>
      <sheetName val="1._x005f_x005f_x005f_x0018_변전설비"/>
      <sheetName val="페인트"/>
      <sheetName val="개별직종노임단가(2005.1)"/>
      <sheetName val="노임,자재"/>
      <sheetName val="기계경비(맨홀)"/>
      <sheetName val="인수공규격"/>
      <sheetName val="수주실적0709"/>
      <sheetName val="투찰금액"/>
      <sheetName val="심사공종"/>
      <sheetName val="카렌스센터계량기설치공사"/>
      <sheetName val="MixBed"/>
      <sheetName val="CondPol"/>
      <sheetName val="직원자료입력"/>
      <sheetName val="입찰보Ⳡ"/>
      <sheetName val="L-type"/>
      <sheetName val="단가대조"/>
      <sheetName val="설계변경내역서"/>
      <sheetName val="기초ա_x0000_"/>
      <sheetName val="물량尜"/>
      <sheetName val="토공,철콘"/>
      <sheetName val="변경비丵〒_x0005_"/>
      <sheetName val="물량丵"/>
      <sheetName val="º¯°æ»çÀ5"/>
      <sheetName val="AILC005"/>
      <sheetName val="AILC00_x0000_"/>
      <sheetName val="AILC00_x0010_"/>
      <sheetName val="적용기준"/>
      <sheetName val="통신단가조사"/>
      <sheetName val="105,106,107동"/>
      <sheetName val="수로교총재료齘_x0013_"/>
      <sheetName val="동원인원산출"/>
      <sheetName val="총(신설)"/>
      <sheetName val="현장설က_x0000_蠀ᛟ"/>
      <sheetName val="학생내역"/>
      <sheetName val="1호인버트수량"/>
      <sheetName val="석축설면"/>
      <sheetName val="법면단"/>
      <sheetName val="대창(함평)"/>
      <sheetName val="암거공"/>
      <sheetName val="평가내역"/>
      <sheetName val="직접인건비"/>
      <sheetName val="접속도로"/>
      <sheetName val="-15.0"/>
      <sheetName val="해평견적"/>
      <sheetName val="사리부설"/>
      <sheetName val="1월"/>
      <sheetName val="임대견적서"/>
      <sheetName val="설계변경내역 98"/>
      <sheetName val="수안보-徸〒_x0005__x0000_"/>
      <sheetName val="비목군분류일위"/>
      <sheetName val="환"/>
      <sheetName val="입출재고현⩿〚_x0005__x0000_"/>
      <sheetName val="º¯°æ»çÀ_x0000_"/>
      <sheetName val="수안보-娐&gt;闰⿑"/>
      <sheetName val="수안보-ꮸ⿥_x0005__x0000_"/>
      <sheetName val="백호丵〒_x0005_"/>
      <sheetName val="내역서(기성청구)"/>
      <sheetName val="위치"/>
      <sheetName val="공작물조직표(용배수)"/>
      <sheetName val="날개수량1.5"/>
      <sheetName val="구조대가"/>
      <sheetName val="포설대가1"/>
      <sheetName val="부대대가"/>
      <sheetName val="각종장비전압강하계산"/>
      <sheetName val="철근총괄집계표"/>
      <sheetName val="copy"/>
      <sheetName val="서식"/>
      <sheetName val="단가견적조사표"/>
      <sheetName val="참조 DATA"/>
      <sheetName val="공제구간조서"/>
      <sheetName val="교량명원본"/>
      <sheetName val="BOX제원원본"/>
      <sheetName val="국도접속 차도부수량"/>
      <sheetName val="전체내ﰀ⁗"/>
      <sheetName val="A(Rev.3)"/>
      <sheetName val="5.3 단면가정"/>
      <sheetName val="재료단가"/>
      <sheetName val="낙찰표"/>
      <sheetName val="교실"/>
      <sheetName val="현장관리비 산출내역"/>
      <sheetName val="NAI"/>
      <sheetName val="인원계획"/>
      <sheetName val="소상 &quot;1&quot;"/>
      <sheetName val="시행예산"/>
      <sheetName val="96노임기준"/>
      <sheetName val="상행-교대(A1-A2)"/>
      <sheetName val="DT"/>
      <sheetName val="롤러"/>
      <sheetName val="펌프차타설"/>
      <sheetName val="combi(wall)"/>
      <sheetName val="도장 및 용접 수량"/>
      <sheetName val="제잡비(주공종)"/>
      <sheetName val="(3.품질관리 시험 총괄표)"/>
      <sheetName val="합계"/>
      <sheetName val="2차공사"/>
      <sheetName val="일위대가 (PM)"/>
      <sheetName val="자재일람"/>
      <sheetName val="N頀ᚃ"/>
      <sheetName val="N"/>
      <sheetName val="공사직종별노임"/>
      <sheetName val="단가비교표 (계측제어)"/>
      <sheetName val="바이오"/>
      <sheetName val="잡철물"/>
      <sheetName val="남양내역"/>
      <sheetName val="TYPE-U800"/>
      <sheetName val="설계서(설치)"/>
      <sheetName val="표지판현황"/>
      <sheetName val="Picture"/>
      <sheetName val="일위대가내역"/>
      <sheetName val="날개벽(좌,우=45도,75도)"/>
      <sheetName val="퍼스트"/>
      <sheetName val="인부임"/>
      <sheetName val="자압1"/>
      <sheetName val="TYPE-B 평균H"/>
      <sheetName val="유동표"/>
      <sheetName val="401"/>
      <sheetName val="P.M 별"/>
      <sheetName val="11.자재단가"/>
      <sheetName val="full (2)"/>
      <sheetName val="강관산출"/>
      <sheetName val="내역통합"/>
      <sheetName val="매원개착터널총괄"/>
      <sheetName val="성토도수로현황"/>
      <sheetName val="master(2차)"/>
      <sheetName val="작용하중산정"/>
      <sheetName val="01_ 원가계산서"/>
      <sheetName val="중기가격"/>
      <sheetName val="지급자재대"/>
      <sheetName val="토목내역서"/>
      <sheetName val="골조"/>
      <sheetName val="05 BOX"/>
      <sheetName val="02 SLAB"/>
      <sheetName val="gvl"/>
      <sheetName val="명세"/>
      <sheetName val="견적서(1)"/>
      <sheetName val="2234"/>
      <sheetName val="조립1부실적"/>
      <sheetName val="5월"/>
      <sheetName val="능률"/>
      <sheetName val="Despacho (c.civil)"/>
      <sheetName val="자판실행"/>
      <sheetName val="D16"/>
      <sheetName val="D25"/>
      <sheetName val="D22"/>
      <sheetName val="단위세대물량"/>
      <sheetName val="기준비용"/>
      <sheetName val="계약표지"/>
      <sheetName val="영흥TL(UP,DOWN) "/>
      <sheetName val="참조자료"/>
      <sheetName val="지하"/>
      <sheetName val="40총괄"/>
      <sheetName val="40집계"/>
      <sheetName val="절감계산"/>
      <sheetName val="000000"/>
      <sheetName val="조도계산(가로등NEW)"/>
      <sheetName val="ML"/>
      <sheetName val="기초"/>
      <sheetName val="원가집계"/>
      <sheetName val="견적시담(송포2공구)"/>
      <sheetName val="ᰀ፜"/>
      <sheetName val="N炬≹"/>
      <sheetName val="투찰(하수)"/>
      <sheetName val="비교1"/>
      <sheetName val="12_xd8b7_⭎ጀ鮂"/>
      <sheetName val="12좷⭘ጀ鮂"/>
      <sheetName val="품셈총괄표"/>
      <sheetName val="AH-1 "/>
      <sheetName val="OHU"/>
      <sheetName val="건축집계"/>
      <sheetName val="계좌번호"/>
      <sheetName val="설계산출표지"/>
      <sheetName val="³²¾ç½ÃÀÛµ¿ÀÚ105³ë65±_x0000__x0000__x0005__x0000_慀ȡ_x0000__x0000__x0000_"/>
      <sheetName val="중로근거"/>
      <sheetName val="기성내역서(토목)"/>
      <sheetName val="입력변수"/>
      <sheetName val="설계요율"/>
      <sheetName val="주재료비"/>
      <sheetName val="4.전기"/>
      <sheetName val="VA橂⼸_x0005_"/>
      <sheetName val="VA_x0000__x0000__x0005_"/>
      <sheetName val="매입세율"/>
      <sheetName val="4.일위대가목차"/>
      <sheetName val="적격점수&lt;300억미만&gt;"/>
      <sheetName val="4.고용보험"/>
      <sheetName val="1,2,3,4,5단위수량"/>
      <sheetName val="가시설수량"/>
      <sheetName val="원가계산서 "/>
      <sheetName val="설계내"/>
      <sheetName val="설치 일위대가(46~԰_x0000_缀_x0000_"/>
      <sheetName val="조정금액결과표 (차수별)"/>
      <sheetName val="대가단최종"/>
      <sheetName val="sub"/>
      <sheetName val="지입집계"/>
      <sheetName val="용역비내역-진짜"/>
      <sheetName val="W-현원가"/>
      <sheetName val="회사99"/>
      <sheetName val="(4-2)열관류값-2"/>
      <sheetName val="적격심사표"/>
      <sheetName val="산정기준"/>
      <sheetName val="PANEL 내역"/>
      <sheetName val="96월별PL"/>
      <sheetName val="양식(직판용)"/>
      <sheetName val="HVAC"/>
      <sheetName val="산출서집계"/>
      <sheetName val="금강견적"/>
      <sheetName val="갑(전기)"/>
      <sheetName val="금액집계"/>
      <sheetName val="만수배관단가"/>
      <sheetName val="FRP배관단가(만수)"/>
      <sheetName val="보도경계블럭"/>
      <sheetName val="상가지급현황"/>
      <sheetName val="관기성공.내"/>
      <sheetName val="횡배수관위치조서"/>
      <sheetName val="CON'C"/>
      <sheetName val="경영상태"/>
      <sheetName val="esc"/>
      <sheetName val="도급예산내역서봉투"/>
      <sheetName val="도급예산내역서총괄표"/>
      <sheetName val="을부담운반비"/>
      <sheetName val="운반비산출"/>
      <sheetName val="sheets"/>
      <sheetName val="대우단가(풍산)"/>
      <sheetName val="교통惨У԰_x0000_"/>
      <sheetName val="6.¾㉀ᩴ蛀"/>
      <sheetName val="견적대비 견적서"/>
      <sheetName val="환산"/>
      <sheetName val="ES조서출력하기"/>
      <sheetName val="9.2.3 각 실별 조도계산(3단계)"/>
      <sheetName val="공조기휀"/>
      <sheetName val="AHU집계"/>
      <sheetName val="도급단가-아파트"/>
      <sheetName val="토공대비"/>
      <sheetName val="Macro(부하)"/>
      <sheetName val="1F"/>
      <sheetName val="적정성평가표(8번)(1순위)"/>
      <sheetName val="적정성평가표(12번)(6순위)"/>
      <sheetName val="기별(종합)"/>
      <sheetName val="UB2"/>
      <sheetName val="sheet"/>
      <sheetName val="추천서"/>
      <sheetName val="POWER"/>
      <sheetName val="10월"/>
      <sheetName val="변경후원본2"/>
      <sheetName val="LABTOTAL"/>
      <sheetName val="COA-17"/>
      <sheetName val="C-18"/>
      <sheetName val="내역아"/>
      <sheetName val="울타리"/>
      <sheetName val="경성자금"/>
      <sheetName val="SUB일위대가"/>
      <sheetName val="사용자정의"/>
      <sheetName val="평자재단가"/>
      <sheetName val="95년12월말"/>
      <sheetName val="교량전기"/>
      <sheetName val="철거산출헾】"/>
      <sheetName val="철거산출午_x0013_"/>
      <sheetName val="토목(용인)"/>
      <sheetName val="2.주요계수총괄"/>
      <sheetName val="CPM챠트"/>
      <sheetName val="CAL"/>
      <sheetName val="집"/>
      <sheetName val="물塠"/>
      <sheetName val="물徸"/>
      <sheetName val="guard(mac¸"/>
      <sheetName val="물嬼"/>
      <sheetName val="물闰"/>
      <sheetName val="guard(macð"/>
      <sheetName val="물呈"/>
      <sheetName val="guard(macH"/>
      <sheetName val="토공대가"/>
      <sheetName val="적용기준표(98년상반기)"/>
      <sheetName val="기성청구현황"/>
      <sheetName val=" ｹ-ﾌﾞﾙ"/>
      <sheetName val="REINF."/>
      <sheetName val="심의대상"/>
      <sheetName val="YES-T"/>
      <sheetName val="계양가시설"/>
      <sheetName val="2002계약현황"/>
      <sheetName val="PREFACE"/>
      <sheetName val="남대문빌딩"/>
      <sheetName val="간접경상비"/>
      <sheetName val="리터팬내장형"/>
      <sheetName val="1호맨홀토공"/>
      <sheetName val="Pier 3"/>
      <sheetName val="하부철근수량"/>
      <sheetName val="입찰사유서 제4공종 (흙깎기)"/>
      <sheetName val="공리공제"/>
      <sheetName val="4월"/>
      <sheetName val="8월"/>
      <sheetName val="12월"/>
      <sheetName val="2월"/>
      <sheetName val="7월"/>
      <sheetName val="6월"/>
      <sheetName val="3월"/>
      <sheetName val="11월"/>
      <sheetName val="9월"/>
      <sheetName val="도근좌표"/>
      <sheetName val="발전기"/>
      <sheetName val="GEN"/>
      <sheetName val="1.동력공사"/>
      <sheetName val="청주(철골발주의뢰서)"/>
      <sheetName val="Price List"/>
      <sheetName val="기성공제요청서"/>
      <sheetName val="거푸집물량"/>
      <sheetName val="토목원가계窨_x0013_"/>
      <sheetName val="내역서(교량)전체"/>
      <sheetName val="B부대공"/>
      <sheetName val="장비경비"/>
      <sheetName val="중기목록"/>
      <sheetName val="원가계墬ᥓ"/>
      <sheetName val="원가계Ⴌ_x0000_"/>
      <sheetName val="관로토공집계표"/>
      <sheetName val="3회기성헾】"/>
      <sheetName val="변경비교헾】"/>
      <sheetName val="3회기성䃸〒"/>
      <sheetName val="3회기성_x0005__x0000_"/>
      <sheetName val="3회기성吸("/>
      <sheetName val="3회기성ⱂ⿌"/>
      <sheetName val="3회기성埀0"/>
      <sheetName val="제철"/>
      <sheetName val="건공실"/>
      <sheetName val="법면"/>
      <sheetName val="배수공1"/>
      <sheetName val="수량BOQ"/>
      <sheetName val="첨부파일"/>
      <sheetName val="토목내역서 (도급단가)"/>
      <sheetName val="음성방향"/>
      <sheetName val="토목검측서"/>
      <sheetName val="설계일반"/>
      <sheetName val="수압집계"/>
      <sheetName val="SP-B1"/>
      <sheetName val="신규 품"/>
      <sheetName val="단산"/>
      <sheetName val="매출단가"/>
      <sheetName val="M-EQPT-Z"/>
      <sheetName val="현장대리인계"/>
      <sheetName val="2000,_x0010__x0000_退˘踇"/>
      <sheetName val="2000,_x0010__x0000_蒘Ȭ踇"/>
      <sheetName val="2000,_x0000__x0000_ᓐ_x0000__x0000_"/>
      <sheetName val="2000,_x0000__x0000_︸_x0000__x0000_"/>
      <sheetName val="2000,_x0000__x0000_Ẩ_x0000__x0000_"/>
      <sheetName val="2000,到_x0016_剼_x0016_徸"/>
      <sheetName val="2000,徸⽝_x0005__x0000_"/>
      <sheetName val="2000,咘೿踇⽟_x0000_"/>
      <sheetName val="2000,ﳨǬ踇⾣_x0000_"/>
      <sheetName val="실행변경(1차)"/>
      <sheetName val="2000,缈,罌,헾"/>
      <sheetName val="2000,薸!藼!헾"/>
      <sheetName val="2000,螨_x0013_蟬_x0013_헾"/>
      <sheetName val="2000,午_x0013_꾈ૂ䡲"/>
      <sheetName val="2000,午_x0013_ॢ䡲"/>
      <sheetName val="SANBAISU"/>
      <sheetName val="전체내저፺"/>
      <sheetName val="인건비堀"/>
      <sheetName val="전체내堀᎟"/>
      <sheetName val="전체내︀ᇕ"/>
      <sheetName val="전체내怀፵"/>
      <sheetName val="변경비鰀፰"/>
      <sheetName val="㰀"/>
      <sheetName val="전체내ᓈባ"/>
      <sheetName val="전체내죃፺"/>
      <sheetName val="주관锼_x0013_"/>
      <sheetName val="전체내쀀ፐ"/>
      <sheetName val="주관사堀"/>
      <sheetName val="전체내壈᎟"/>
      <sheetName val="전체내惇፵"/>
      <sheetName val="주관사저"/>
      <sheetName val="견적ꀀፐ"/>
      <sheetName val="전체내惈፵"/>
      <sheetName val="일위대가(계측ꀀፐቇ"/>
      <sheetName val="경ꀀፐ"/>
      <sheetName val="전체내죈፺"/>
      <sheetName val="견적堀᎟"/>
      <sheetName val="4렀቟԰"/>
      <sheetName val="4︀ᇕ԰"/>
      <sheetName val="사업계획1안"/>
      <sheetName val="코드"/>
      <sheetName val="월별수입"/>
      <sheetName val="증栀ᙿ가"/>
      <sheetName val="공정"/>
      <sheetName val="배"/>
      <sheetName val="단위별 일위대가표"/>
      <sheetName val="선우통상(을)"/>
      <sheetName val="견적서-골조공사"/>
      <sheetName val="목록1"/>
      <sheetName val="목록2"/>
      <sheetName val="파이프"/>
      <sheetName val="0.갑지"/>
      <sheetName val="구의33고"/>
      <sheetName val="귀래방향"/>
      <sheetName val="일반수량집계"/>
      <sheetName val="FCU (2)"/>
      <sheetName val="장비분석"/>
      <sheetName val="일목"/>
      <sheetName val="L_RPTB03_01"/>
      <sheetName val="단위수량산출"/>
      <sheetName val="차도부연장현황"/>
      <sheetName val="원곡IC교 내진성능보강공사 실시설계 용역.xlsx"/>
      <sheetName val="합의서"/>
      <sheetName val="노임목록"/>
      <sheetName val="산출명세서"/>
      <sheetName val="2.노무비명세서(수직보垰7埼"/>
      <sheetName val="전체내ꀀፐ"/>
      <sheetName val="ꀀ"/>
      <sheetName val="교대(A1挔"/>
      <sheetName val="횡배위치"/>
      <sheetName val="계산중"/>
      <sheetName val="부대헾】"/>
      <sheetName val="교대(A1窨"/>
      <sheetName val="부대窨_x0013_"/>
      <sheetName val="하수급견적대窨"/>
      <sheetName val="하수급견적대_x0005_"/>
      <sheetName val="교대(A1_x0005_"/>
      <sheetName val="부대_x0005__x0000_"/>
      <sheetName val="전체내㗈቎"/>
      <sheetName val="식재가격"/>
      <sheetName val="식재총괄"/>
      <sheetName val="전체내׃_x0000_"/>
      <sheetName val="9-1㔀቎԰_x0000_"/>
      <sheetName val="9-1԰_x0000_缀_x0000_"/>
      <sheetName val="전체내㠀ᎍ"/>
      <sheetName val="하수급견적대齘"/>
      <sheetName val="교대(A1竈"/>
      <sheetName val="하수급견적대헾"/>
      <sheetName val="하수급견적대竈"/>
      <sheetName val="전체내䋈ᅪ"/>
      <sheetName val="전체내ꠀ፺"/>
      <sheetName val="2호맨홀공제수량"/>
      <sheetName val="전체내԰_x0000_"/>
      <sheetName val="전체내֬_x0000_"/>
      <sheetName val="전체내ﻈ䓕"/>
      <sheetName val="교대(A1헾"/>
      <sheetName val="하수급견적대鷸"/>
      <sheetName val="케이블트레이"/>
      <sheetName val="전체내棈᎜"/>
      <sheetName val="전체내䠀ᖞ"/>
      <sheetName val="하수급견적대鬘"/>
      <sheetName val="차압계산"/>
      <sheetName val="전체내저ᚙ"/>
      <sheetName val="전체내ꠀ᪘"/>
      <sheetName val="하수급견적대風"/>
      <sheetName val="하수급견적대肘"/>
      <sheetName val="부대芈+"/>
      <sheetName val="하수급견적대芈"/>
      <sheetName val="전체내︀嗕"/>
      <sheetName val="부대헾⼴"/>
      <sheetName val="하수급견적대飘"/>
      <sheetName val="전체내蠀ᒗ"/>
      <sheetName val="암거치수표"/>
      <sheetName val="재료집계표빽업"/>
      <sheetName val="암거수리계산서"/>
      <sheetName val="◀암거위치"/>
      <sheetName val="최종단면▶"/>
      <sheetName val="◀평균높이▶"/>
      <sheetName val="전체내︀盕"/>
      <sheetName val="일위대가(계측︩盕ԯ_x0000_"/>
      <sheetName val="전체내壈▞"/>
      <sheetName val="토공총괄집계"/>
      <sheetName val="조정내역"/>
      <sheetName val="토공총괄표"/>
      <sheetName val="맨홀물량"/>
      <sheetName val="안양동교 1안"/>
      <sheetName val="소각장스케줄"/>
      <sheetName val="공종코드"/>
      <sheetName val="방호벽"/>
      <sheetName val="낙석방지책"/>
      <sheetName val="D-3109"/>
      <sheetName val="변경품셈"/>
      <sheetName val="금액︀⣕"/>
      <sheetName val="외천교"/>
      <sheetName val="철콘집계"/>
      <sheetName val="5회기성03월"/>
      <sheetName val="목표세부명세"/>
      <sheetName val="소일위대가코드표"/>
      <sheetName val="당진1,2호기전선관설치및접지4차공사내역서-을지"/>
      <sheetName val="토목공사일반"/>
      <sheetName val="추가예산"/>
      <sheetName val="A"/>
      <sheetName val="cost9702"/>
      <sheetName val="배수관접합및부설  "/>
      <sheetName val="부대토목"/>
      <sheetName val="Assumptions"/>
      <sheetName val="값"/>
      <sheetName val="포장재료집계표"/>
      <sheetName val="-몰탈콘크리트"/>
      <sheetName val="-배수구조물공토공"/>
      <sheetName val="횡배수관재료-"/>
      <sheetName val="계산서(직선부)"/>
      <sheetName val="콘크리트측구연장"/>
      <sheetName val="내부수지예산"/>
      <sheetName val="1단계_견적내역서"/>
      <sheetName val="7.3.1 전력간선 굵기"/>
      <sheetName val="몰탈㔀቎԰_x0000_"/>
      <sheetName val="몰탈䠊ፓ倀놡"/>
      <sheetName val="몰탈䠋ፓ頀뫻"/>
      <sheetName val="몰탈䠠ፓ瀀멗"/>
      <sheetName val="몰탈䠊ፓ "/>
      <sheetName val="몰탈䠉ፓ退"/>
      <sheetName val="몰탈䠉ፓ退ꠍ"/>
      <sheetName val="몰탈䠑ፓ뀀짅"/>
      <sheetName val="TOEC"/>
      <sheetName val="몰탈䠊ፓ㠀擞"/>
      <sheetName val="bdata-출력안함"/>
      <sheetName val="자재ᰀ፜搀"/>
      <sheetName val="DAILY"/>
      <sheetName val="농로수량집계"/>
      <sheetName val="OCT"/>
      <sheetName val="ISOP"/>
      <sheetName val="49-11g"/>
      <sheetName val="49-11H"/>
      <sheetName val="PI_x0000__x0000_"/>
      <sheetName val="화산경계"/>
      <sheetName val="ASEM내역"/>
      <sheetName val="in"/>
      <sheetName val="수주추정"/>
      <sheetName val="총괄표(1)"/>
      <sheetName val="Macro"/>
      <sheetName val="b_gunmul"/>
      <sheetName val="b_balju (2)"/>
      <sheetName val="갑(계장)"/>
      <sheetName val="B"/>
      <sheetName val="입력값1"/>
      <sheetName val="010101"/>
      <sheetName val="방음벽 기초 일반헾】"/>
      <sheetName val="도"/>
      <sheetName val="토공2"/>
      <sheetName val="한화 둔산 내역서"/>
      <sheetName val="자탐수량산출서"/>
      <sheetName val="C1ㅇ"/>
      <sheetName val="base"/>
      <sheetName val="STD"/>
      <sheetName val="연면적"/>
      <sheetName val="991029UTP용 M.D.F"/>
      <sheetName val="현장점검 1"/>
      <sheetName val="상가을 "/>
      <sheetName val="3.사용전검사(1000KW이상)(본동-수정)"/>
      <sheetName val="결재갑지"/>
      <sheetName val="계획예산입력자료"/>
      <sheetName val="투입비"/>
      <sheetName val="손익계산서"/>
      <sheetName val="대차대조표"/>
      <sheetName val="폐토수익화 "/>
      <sheetName val="열차제어동"/>
      <sheetName val="전기성능동"/>
      <sheetName val="차량시스템인자"/>
      <sheetName val="차량부품동"/>
      <sheetName val="신.분"/>
      <sheetName val="FRT_O"/>
      <sheetName val="FAB_I"/>
      <sheetName val="시중노임(공사)"/>
      <sheetName val="4.2유효폭의 계산"/>
      <sheetName val="하도기성내역 수정"/>
      <sheetName val="기성공제 동의서"/>
      <sheetName val="기성공제 합의서(쓰레기처리비)"/>
      <sheetName val="98수금사업"/>
      <sheetName val="암거"/>
      <sheetName val="정보"/>
      <sheetName val="수전기기DATA"/>
      <sheetName val="형식별 개략공사비"/>
      <sheetName val="간이영수증"/>
      <sheetName val="내역총괄표"/>
      <sheetName val="공사"/>
      <sheetName val="총괄BOQ"/>
      <sheetName val="표준ፙ렀ᑟ"/>
      <sheetName val="J__LOTUS_9605P_BB_C_BD_OUT_YE_2"/>
      <sheetName val="타견적(을)"/>
      <sheetName val="INMD1198"/>
      <sheetName val="INFG1198"/>
      <sheetName val="교대시점"/>
      <sheetName val="0001(arch)"/>
      <sheetName val="Breakdown"/>
      <sheetName val="금호산업"/>
      <sheetName val="표 지"/>
      <sheetName val="기초대가"/>
      <sheetName val="N閞㋁"/>
      <sheetName val="현장유지관리비"/>
      <sheetName val="A-8 PD(도로중앙)"/>
      <sheetName val="S0"/>
      <sheetName val="단위중기"/>
      <sheetName val="신천3호용수로"/>
      <sheetName val="B1(반포1차)"/>
      <sheetName val="관정비교"/>
      <sheetName val="원가계산(2)"/>
      <sheetName val="설계명세"/>
      <sheetName val="지구단위계획"/>
      <sheetName val="기준표"/>
      <sheetName val="보호공"/>
      <sheetName val="倀ᑙ"/>
      <sheetName val="1x"/>
      <sheetName val="MW-BM"/>
      <sheetName val="栈᲋"/>
      <sheetName val="_xd810_᱓"/>
      <sheetName val="공사비예비관리공감측설산출내역"/>
      <sheetName val="부안변전"/>
      <sheetName val="양식"/>
      <sheetName val="외"/>
      <sheetName val="표지세로"/>
      <sheetName val="96_x0005__x0000_ø"/>
      <sheetName val="당사실시1"/>
      <sheetName val="천마갑지"/>
      <sheetName val="내역 (2)"/>
      <sheetName val="건축2"/>
      <sheetName val="커튼월(pfg)"/>
      <sheetName val="배수내역"/>
      <sheetName val="시설물"/>
      <sheetName val="식재"/>
      <sheetName val="진행 DATA (2)"/>
      <sheetName val="외화계약"/>
      <sheetName val="본사공가현황"/>
      <sheetName val="J直_x0004__x0005_"/>
      <sheetName val="ༀༀ̀ఀЀ"/>
      <sheetName val="동력부하계산"/>
      <sheetName val="OCT.FDN"/>
      <sheetName val="PAD TR보호대기초"/>
      <sheetName val="가로등기초"/>
      <sheetName val="HANDHOLE(2)"/>
      <sheetName val="삼성전기"/>
      <sheetName val="분양가격표"/>
      <sheetName val="º¯°æ»çÀþ"/>
      <sheetName val="제수변︀ᇕ"/>
      <sheetName val="결과조Ⴚ"/>
      <sheetName val="결과조º"/>
      <sheetName val="º¯°æ»çÀ¸"/>
      <sheetName val="º¯°æ»çÀ "/>
      <sheetName val="제수변﹔ᇕ"/>
      <sheetName val="º¯°æ»çÀB"/>
      <sheetName val="단가일䊱"/>
      <sheetName val="K1자재(3차등)"/>
      <sheetName val="내역서-전체낙찰율"/>
      <sheetName val="제수변䊱ᅪ"/>
      <sheetName val="전장품(관리용)"/>
      <sheetName val="준공정산"/>
      <sheetName val="부대공집계표"/>
      <sheetName val="관일"/>
      <sheetName val="노무비(DB)_이후 출력XXXXXX"/>
      <sheetName val="내역서(당초변경)"/>
      <sheetName val="VS P-Q"/>
      <sheetName val="원내역서 그대로"/>
      <sheetName val="교사기준면적(초등)"/>
      <sheetName val="조명율"/>
      <sheetName val="보집계표"/>
      <sheetName val="유첨_x0005__x0000_"/>
      <sheetName val="흄관수량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N0_x0000_"/>
      <sheetName val="MdBase"/>
      <sheetName val="중기사용료산출근거"/>
      <sheetName val="콘센트신설"/>
      <sheetName val="전등수량산출"/>
      <sheetName val="수정"/>
      <sheetName val="RING WALL"/>
      <sheetName val="운동장 (2)"/>
      <sheetName val="방배동내역(리라)"/>
      <sheetName val="부대공사총괄"/>
      <sheetName val="건축공사집계표"/>
      <sheetName val="방배동내역 (총괄)"/>
      <sheetName val="단  가  垨4奜4睮⿩_x0005_"/>
      <sheetName val="사용성검토"/>
      <sheetName val="작성"/>
      <sheetName val="행거,슈,볼트,펌프,잡재"/>
      <sheetName val="을-ATYPE"/>
      <sheetName val="선수금"/>
      <sheetName val="예비품"/>
      <sheetName val="비탈면보호공수량산출"/>
      <sheetName val="산출"/>
      <sheetName val="전기일위목록"/>
      <sheetName val="Ext. Stone-P"/>
      <sheetName val="건축공사 집계표"/>
      <sheetName val="토공실행"/>
      <sheetName val="B.O.M"/>
      <sheetName val="구간산출"/>
      <sheetName val="화전내"/>
      <sheetName val="빙축열"/>
      <sheetName val="견적정보"/>
      <sheetName val="RE9604"/>
      <sheetName val="노임단가표"/>
      <sheetName val="5.동별횡주관경"/>
      <sheetName val="일위(시설)"/>
      <sheetName val="Tenants"/>
      <sheetName val="전자"/>
      <sheetName val="패널"/>
      <sheetName val="³²¾ç½ÃÀÛµ¿ÀÚ105³ë65_x0000__x0000_Ԁ_x0000__x0000_贈_x0002__x0000__x0000__x0000_"/>
      <sheetName val="일위대가표_(2)"/>
      <sheetName val="8__안정검토"/>
      <sheetName val="_상부공통집계(총괄)"/>
      <sheetName val="월별"/>
      <sheetName val="EQUIP LIST"/>
      <sheetName val="배수내역 (2)"/>
      <sheetName val="FAB4생산"/>
      <sheetName val="미드수량"/>
      <sheetName val="직원투입계획"/>
      <sheetName val="각종양식"/>
      <sheetName val="조경내역"/>
      <sheetName val="금액내렀቟"/>
      <sheetName val="금액내԰_x0000_"/>
      <sheetName val="등록׃】"/>
      <sheetName val="등록_x0010__x0000_"/>
      <sheetName val="민감도"/>
      <sheetName val="설계명세_x0005_"/>
      <sheetName val="DATA 입᠒ᎍ"/>
      <sheetName val="가계부"/>
      <sheetName val="제품목록"/>
      <sheetName val="매입매출관리"/>
      <sheetName val="설계명세揄"/>
      <sheetName val="설계명세䡲"/>
      <sheetName val="견적의ᰀ፜"/>
      <sheetName val="사각맨᠜"/>
      <sheetName val="공기԰_x0000_缀"/>
      <sheetName val="설계睮め_x0005_"/>
      <sheetName val="사각맨0"/>
      <sheetName val="CF"/>
      <sheetName val="UPDATA"/>
      <sheetName val="제조 경영"/>
      <sheetName val="예산대비"/>
      <sheetName val="사각맨ﻇ"/>
      <sheetName val="공비대䠚"/>
      <sheetName val="결재판"/>
      <sheetName val="기계경비(旉る_x0000__x0000_"/>
      <sheetName val="기계경비(贘_x0013_짘ࣅ"/>
      <sheetName val="사진대지"/>
      <sheetName val="L형옹벽"/>
      <sheetName val="RAHMEN"/>
      <sheetName val="등록_x0000__x0000_"/>
      <sheetName val="원가총괄"/>
      <sheetName val="A1_본체_수량산출서"/>
      <sheetName val="8. 내진해석"/>
      <sheetName val="세부狇譈"/>
      <sheetName val="주관사_x0000_"/>
      <sheetName val="주관사提"/>
      <sheetName val="주관사㧨"/>
      <sheetName val="주관사㌈"/>
      <sheetName val="파이프류"/>
      <sheetName val="점검내역서(data) (2)"/>
      <sheetName val="사각맨퀀"/>
      <sheetName val="사각맨堀"/>
      <sheetName val="사각맨䈀"/>
      <sheetName val="»êÃ렀䡟ԯ_x0000_缀"/>
      <sheetName val="»êÃ︀ᇕ԰_x0000_缀"/>
      <sheetName val="금광1터널"/>
      <sheetName val="몰탈재븧܊"/>
      <sheetName val="견적의"/>
      <sheetName val="견적의烇彰"/>
      <sheetName val="4/_x0000_䠀"/>
      <sheetName val="4쌇栅/"/>
      <sheetName val="4က_x0000_က"/>
      <sheetName val="수안보-헾】_x0005__x0000_"/>
      <sheetName val="준공조서갑지"/>
      <sheetName val="앉음벽 (2)"/>
      <sheetName val="하도급선정의뢰서(습식공_x0000__x0000_"/>
      <sheetName val="되메우기공사"/>
      <sheetName val="배수로굴착공사"/>
      <sheetName val="법면보호공사"/>
      <sheetName val="보강공사"/>
      <sheetName val="본관기초굴착공사"/>
      <sheetName val="본관조경공사"/>
      <sheetName val="부지정지공사"/>
      <sheetName val="765SY부지정지공사"/>
      <sheetName val="옥외매설물공사"/>
      <sheetName val="중량물도로"/>
      <sheetName val="취수로굴착공사"/>
      <sheetName val="효암천이설"/>
      <sheetName val="March"/>
      <sheetName val="1._x0018_변︀ᇕ԰"/>
      <sheetName val="삭제금지단가"/>
      <sheetName val="토목변경"/>
      <sheetName val="덕전리"/>
      <sheetName val="°¡·Îµî⸀朋ԯ_x0000_缀_x0000_"/>
      <sheetName val="실행비교"/>
      <sheetName val="회로내역(승인)"/>
      <sheetName val="공통대가"/>
      <sheetName val="일반맨홀수량집계(A-7 LINE)"/>
      <sheetName val="Sheet22"/>
      <sheetName val="암센터"/>
      <sheetName val="총괄갑 "/>
      <sheetName val="고창방향"/>
      <sheetName val="역삼"/>
      <sheetName val="구조물공집계"/>
      <sheetName val="부대집계"/>
      <sheetName val="도장"/>
      <sheetName val="154TW"/>
      <sheetName val="제丵"/>
      <sheetName val="설계산출기초"/>
      <sheetName val="원가계산하도"/>
      <sheetName val="단위_x0000__x0000_尀"/>
      <sheetName val="단위ࠀᎄ䰀"/>
      <sheetName val="단위倀❹缀"/>
      <sheetName val="단위耀ὡ"/>
      <sheetName val="설변물량"/>
      <sheetName val="5사남"/>
      <sheetName val="석재장조사"/>
      <sheetName val="견적접수"/>
      <sheetName val="견적내역서"/>
      <sheetName val="PANEL"/>
      <sheetName val="48신설수량"/>
      <sheetName val="조건입력"/>
      <sheetName val="조건입력(2)"/>
      <sheetName val="장비선정"/>
      <sheetName val="KSHAHU-6"/>
      <sheetName val="대가 (보완)"/>
      <sheetName val="배관단가조사서"/>
      <sheetName val="상반기손익차2총괄"/>
      <sheetName val="DRAIN DRUM PIT D-301"/>
      <sheetName val="TYPE집계표"/>
      <sheetName val="기능공인적사항"/>
      <sheetName val="관급자재대"/>
      <sheetName val="계정과목"/>
      <sheetName val="가시설(TYPE-A)"/>
      <sheetName val="1호맨홀가감수량"/>
      <sheetName val="1-1평균터파기고(1)"/>
      <sheetName val="토공및부대2차"/>
      <sheetName val="새공통"/>
      <sheetName val="3절_CheckList_구분"/>
      <sheetName val="내역5"/>
      <sheetName val="동력배선"/>
      <sheetName val="본선동력배선"/>
      <sheetName val="본선조명"/>
      <sheetName val="전력간선배선"/>
      <sheetName val="전열배선"/>
      <sheetName val="배관배선 단가조사"/>
      <sheetName val="인부신상자료"/>
      <sheetName val="변경실행(2차) "/>
      <sheetName val="호표"/>
      <sheetName val="공정량산출내역서 "/>
      <sheetName val="B767"/>
      <sheetName val="남양주부대"/>
      <sheetName val="단위목헾"/>
      <sheetName val="산출내역(K2)"/>
      <sheetName val="전체제잡비"/>
      <sheetName val="지불내역1"/>
      <sheetName val="집수정(1)"/>
      <sheetName val="PAC"/>
      <sheetName val="직접비"/>
      <sheetName val="30신설일위대가"/>
      <sheetName val="30집계표"/>
      <sheetName val="00노임기준"/>
      <sheetName val="일위대가(가설԰"/>
      <sheetName val="spec"/>
      <sheetName val="program"/>
      <sheetName val="studbolt no."/>
      <sheetName val="studbolt size"/>
      <sheetName val="item sort no"/>
      <sheetName val="하남내역"/>
      <sheetName val="공사비예산서"/>
      <sheetName val="천방교접속"/>
      <sheetName val="09년실적"/>
      <sheetName val="중사"/>
      <sheetName val="단가산출목록표"/>
      <sheetName val="단가(1)"/>
      <sheetName val="##내역서##"/>
      <sheetName val="식재출력용"/>
      <sheetName val="유지관리"/>
      <sheetName val="キ⩙"/>
      <sheetName val="업체별 금액"/>
      <sheetName val="참조용쉬트"/>
      <sheetName val="청구서"/>
      <sheetName val="공동_집계표"/>
      <sheetName val="분담_집계표"/>
      <sheetName val="분담_대보"/>
      <sheetName val="분담_DB"/>
      <sheetName val="분담_동우"/>
      <sheetName val="대총괄내역서"/>
      <sheetName val="중총괄내역서"/>
      <sheetName val="소총괄내역서"/>
      <sheetName val="내역서_영상검지기"/>
      <sheetName val="내역서_레이더"/>
      <sheetName val="내역서_AVI"/>
      <sheetName val="내역서_CCTV"/>
      <sheetName val="내역서_지하차도CCTV"/>
      <sheetName val="내역서_VMS"/>
      <sheetName val="내역서_신호"/>
      <sheetName val="내역서_광통신장비"/>
      <sheetName val="내역서_주정차단속"/>
      <sheetName val="내역서_교통"/>
      <sheetName val="내역서_예비품"/>
      <sheetName val="내역서_전산"/>
      <sheetName val="내역서_정보통신"/>
      <sheetName val="내역서_전기"/>
      <sheetName val="내역서_토목"/>
      <sheetName val="내역서_기타(건축,소방)"/>
      <sheetName val="내역서_설계비및부대임대료"/>
      <sheetName val="세부내역_영상"/>
      <sheetName val="세부내역_레이더"/>
      <sheetName val="세부내역_AVI"/>
      <sheetName val="세부내역_CCTV"/>
      <sheetName val="세부내역_지하CCTV"/>
      <sheetName val="세부내역_VMS"/>
      <sheetName val="세부내역_신호"/>
      <sheetName val="세부내역_광통신"/>
      <sheetName val="세부내역_주정차"/>
      <sheetName val="세부내역_교통"/>
      <sheetName val="세부내역_예비품"/>
      <sheetName val="세부내역_전산"/>
      <sheetName val="세부내역_통신"/>
      <sheetName val="세부내역_전기"/>
      <sheetName val="세부내역_토목"/>
      <sheetName val="일위대가_건축구조(1)"/>
      <sheetName val="일위대가_건축토목(1)"/>
      <sheetName val="일위대가_SW"/>
      <sheetName val="SW개발비_산정기준"/>
      <sheetName val="세부내역_건축"/>
      <sheetName val="전체내역 (2)"/>
      <sheetName val="BREAKDOWN(철거설치)"/>
      <sheetName val="물량증감"/>
      <sheetName val="9902"/>
      <sheetName val="환율"/>
      <sheetName val="주소록"/>
      <sheetName val="배관내역"/>
      <sheetName val="토목공종세부"/>
      <sheetName val="예산내역"/>
      <sheetName val="총괄수지표"/>
      <sheetName val="견적회신"/>
      <sheetName val="1. 가로등 설비 공사(산출)"/>
      <sheetName val="빙장비사양"/>
      <sheetName val="---FAB#1업무일지---"/>
      <sheetName val="5"/>
      <sheetName val="´_x0005__x0000_"/>
      <sheetName val="ÀÏÀ§´ë헾】_x0005__x0000__x0000__x0000_"/>
      <sheetName val="공무공A"/>
      <sheetName val="기계경비(시"/>
      <sheetName val="o현장경비"/>
      <sheetName val="가도䠀"/>
      <sheetName val="가도ԯ"/>
      <sheetName val="가도저"/>
      <sheetName val="인공산출"/>
      <sheetName val="°ø±¸¼Õ·_x0000_"/>
      <sheetName val="지입자재"/>
      <sheetName val="피스표"/>
      <sheetName val="조견표"/>
      <sheetName val="관헾"/>
      <sheetName val="원가(1︀"/>
      <sheetName val="원가(1䠀"/>
      <sheetName val="관聈"/>
      <sheetName val="개봉3동하수관"/>
      <sheetName val="관_x0005_"/>
      <sheetName val="36+45-113-18+19+20I"/>
      <sheetName val="측구터파기공수량집계"/>
      <sheetName val="수장"/>
      <sheetName val="일위(PN)"/>
      <sheetName val="관세,통관수수료,운반비"/>
      <sheetName val="Piping Cost"/>
      <sheetName val="°¡·Îµî耀퓬縺"/>
      <sheetName val="철탑공사"/>
      <sheetName val="N쌃괅"/>
      <sheetName val="차단기 BACK DATA"/>
      <sheetName val="접지뀀Ῥ"/>
      <sheetName val="99 조정금액"/>
      <sheetName val="ORIGN"/>
      <sheetName val="대비2"/>
      <sheetName val="CAL."/>
      <sheetName val="insulation"/>
      <sheetName val="Architecture Work"/>
      <sheetName val="PipWT"/>
      <sheetName val="뜃맟뭁돽띿맟?-BLDG"/>
      <sheetName val="은평작업지시대장"/>
      <sheetName val="차도부수량집계표"/>
      <sheetName val="현지검측내역"/>
      <sheetName val="구주,중아,CIS"/>
      <sheetName val="EL90"/>
      <sheetName val="적정심사"/>
      <sheetName val="8. 안_x0000__x0000__x0005_"/>
      <sheetName val="ꢭ፺"/>
      <sheetName val="기본자료"/>
      <sheetName val="206 무장,정비 장비용량 산출"/>
      <sheetName val="노임 단가"/>
      <sheetName val="5공철탑검토표"/>
      <sheetName val="4공철탑검토"/>
      <sheetName val="일위대가-1"/>
      <sheetName val="수량산출내역1115"/>
      <sheetName val="아파트저᝾"/>
      <sheetName val="아파트㾅"/>
      <sheetName val="일위대가표(무)"/>
      <sheetName val="일위대가산출기초"/>
      <sheetName val="건0_x0000_蠀"/>
      <sheetName val="금0_x0000_䠀"/>
      <sheetName val="금蠣㡎耀"/>
      <sheetName val="VXXXXXXX"/>
      <sheetName val="배전반용량계산"/>
      <sheetName val="세정탑 설계"/>
      <sheetName val="건축-물가변동"/>
      <sheetName val="기계설비-물가변동"/>
      <sheetName val="강교(Sub)"/>
      <sheetName val="일반토공견적"/>
      <sheetName val="원형측구(B-type)"/>
      <sheetName val="EJ"/>
      <sheetName val="선로정수계산"/>
      <sheetName val="요약"/>
      <sheetName val="OPG_x0005__x0000__x0000_"/>
      <sheetName val="Control Sheet"/>
      <sheetName val="돈"/>
      <sheetName val="공비대䠛"/>
      <sheetName val="내역금액적용"/>
      <sheetName val="비목코드"/>
      <sheetName val="DATA-1"/>
      <sheetName val="8공구 강재 수량"/>
      <sheetName val="5. 차단기 용량계산"/>
      <sheetName val="2000.05"/>
      <sheetName val="97노임단가"/>
      <sheetName val="입력란"/>
      <sheetName val="적격"/>
      <sheetName val="BH"/>
      <sheetName val="방음벽 기초_x0005__x0000__x0000__x0000_"/>
      <sheetName val="foxz"/>
      <sheetName val="실㔀቎԰"/>
      <sheetName val="실︀껕ԯ"/>
      <sheetName val="실ԯ_x0000_缀"/>
      <sheetName val="금리׉"/>
      <sheetName val="실頀▀_xdc00_"/>
      <sheetName val="제㗇"/>
      <sheetName val="주차구丵〒_x0005__x0000_"/>
      <sheetName val="배수관연장산출서"/>
      <sheetName val="관리_x0000__x0000_Ԁ"/>
      <sheetName val="관리ﻇᇕ԰"/>
      <sheetName val="관리᠀㹓㔀"/>
      <sheetName val="관리Ç_x0000_Ԁ"/>
      <sheetName val="관리裇⁒㔀"/>
      <sheetName val="관리㗇ぎԯ"/>
      <sheetName val="관리㔀ぎԯ"/>
      <sheetName val="관리㉓Ⰰ"/>
      <sheetName val="신표鎐)"/>
      <sheetName val="신표司/"/>
      <sheetName val="신표丵⾒"/>
      <sheetName val="신표丵⽀"/>
      <sheetName val="신표錰!"/>
      <sheetName val="신표鋐_x0014_"/>
      <sheetName val="신표丵⼣"/>
      <sheetName val="신표鍀#"/>
      <sheetName val="신표_x0000__x0000_"/>
      <sheetName val="신표丵⾲"/>
      <sheetName val="신표券&quot;"/>
      <sheetName val="구체"/>
      <sheetName val="단가표(전산)"/>
      <sheetName val="2219-SPOOL BOM"/>
      <sheetName val="종단계산"/>
      <sheetName val="대운반(철재)"/>
      <sheetName val="시점교대"/>
      <sheetName val="설명서"/>
      <sheetName val="예정공정표"/>
      <sheetName val="2.내역서"/>
      <sheetName val="3.2주형지지보"/>
      <sheetName val="x주형보 설계(3차로)"/>
      <sheetName val="부대tu"/>
      <sheetName val="우수공,맨홀,집수정"/>
      <sheetName val="짉譥"/>
      <sheetName val="ᣉᎍ"/>
      <sheetName val="CAPVC"/>
      <sheetName val="OCM"/>
      <sheetName val="제품표준규격"/>
      <sheetName val="내역기준"/>
      <sheetName val="General_Data"/>
      <sheetName val="방음벽_기초_일반수량"/>
      <sheetName val="I_설계조건"/>
      <sheetName val="sum1_(2)"/>
      <sheetName val="Site_Expenses"/>
      <sheetName val="제원_설계조건"/>
      <sheetName val="일위대가_집계표"/>
      <sheetName val="단가표_"/>
      <sheetName val="공사비_내역_(가)"/>
      <sheetName val="5_정산서"/>
      <sheetName val="정산내역서"/>
      <sheetName val="주식"/>
      <sheetName val="FO"/>
      <sheetName val="Summary Sheet"/>
      <sheetName val="지입재료비"/>
      <sheetName val="적요"/>
      <sheetName val="_x0005__x0006__x0008__x0003_"/>
      <sheetName val="_x0000_ _x0000__x0006__x0000__x0006_"/>
      <sheetName val="GTG TR PIT"/>
      <sheetName val="BLR-S"/>
      <sheetName val="D.B"/>
      <sheetName val="날개벽(좌,우=60도-4개)"/>
      <sheetName val="일반수량총괄집계"/>
      <sheetName val="주관⩿〚"/>
      <sheetName val="1þ"/>
      <sheetName val="1ð"/>
      <sheetName val="1¨"/>
      <sheetName val="1¸"/>
      <sheetName val="반중력식옹벽3.5"/>
      <sheetName val="(14)전기품셈정산"/>
      <sheetName val="(12)전기경비"/>
      <sheetName val="전통건설"/>
      <sheetName val="기계공사"/>
      <sheetName val="남양시작동010313100%"/>
      <sheetName val="98비정기소모"/>
      <sheetName val="도급및 실행내역"/>
      <sheetName val="정문내역"/>
      <sheetName val="BID FORM"/>
      <sheetName val="Form of Bid"/>
      <sheetName val="수곡내역"/>
      <sheetName val="시공계_x0005_"/>
      <sheetName val="변경비_x0005__x0000_"/>
      <sheetName val="SANTOGO"/>
      <sheetName val="¹׃】_x0000_"/>
      <sheetName val="PIPE(UG)내역"/>
      <sheetName val="장비가동"/>
      <sheetName val="집계표(수정)"/>
      <sheetName val="잔여공사월별내역"/>
      <sheetName val="대비(최종이사회)"/>
      <sheetName val="5.소모재료비"/>
      <sheetName val="전계가"/>
      <sheetName val="BH-1 (2)"/>
      <sheetName val="자재단가壠"/>
      <sheetName val="자재단가厘"/>
      <sheetName val="제품橂"/>
      <sheetName val="일위집계(기존)"/>
      <sheetName val="북제주-표지"/>
      <sheetName val="COVERSHEET"/>
      <sheetName val="영구청af헾"/>
      <sheetName val="영구청af薸"/>
      <sheetName val="실행내역 "/>
      <sheetName val="참조 (2)"/>
      <sheetName val="조정_x0014__x0008_"/>
      <sheetName val="_x0000__x0008__x0000__x0008__x0000__x0006__x0000__x0004_"/>
      <sheetName val="7.PILE  (돌출)"/>
      <sheetName val="돈암사업"/>
      <sheetName val="단면A-A(TR)"/>
      <sheetName val="설계서을"/>
      <sheetName val="1층"/>
      <sheetName val="Personnaliser..."/>
      <sheetName val="Takt Time"/>
      <sheetName val="청 구"/>
      <sheetName val="ÀÔ낼㝗ﰀ㝗"/>
      <sheetName val="10.Ã¶丵⾥_x0005__x0000__x0000_"/>
      <sheetName val="ÀÔԀ_x0000_缀_x0000_"/>
      <sheetName val="Á¶µµ°è»ê¼­ (헾⼵_x0005__x0000_"/>
      <sheetName val="10.Ã¶堨û丵⽏_x0005__x0000_"/>
      <sheetName val="Á¶µµ°è»ê¼­ (堨û丵⽏_x0005_"/>
      <sheetName val="의왕실행"/>
      <sheetName val="현장식당(1)"/>
      <sheetName val="우석문틀"/>
      <sheetName val="잡비계산"/>
      <sheetName val="5.단가대비표"/>
      <sheetName val="수량산출서 갑지"/>
      <sheetName val="손료기준-공사부구두문의"/>
      <sheetName val="유첨헾】"/>
      <sheetName val="설계내역2"/>
      <sheetName val="내역(정지)"/>
      <sheetName val="2000_11¿ù¼³餀㢘ԯ缀"/>
      <sheetName val="인건비_"/>
      <sheetName val="단양_00_아파트-세부내역"/>
      <sheetName val="Vari_by_Vendor"/>
      <sheetName val="2007일위_"/>
      <sheetName val="토목일위_(83~)"/>
      <sheetName val="노무비_"/>
      <sheetName val="산#2-1_(2)"/>
      <sheetName val="현장관리비_"/>
      <sheetName val="BASIC_(2)"/>
      <sheetName val="입출재고현황_(2)"/>
      <sheetName val="Piping_Design_Data"/>
      <sheetName val="H_PILE수량"/>
      <sheetName val="중기조종사_단위단가"/>
      <sheetName val="제3장_기술업무"/>
      <sheetName val="A_견적"/>
      <sheetName val="공사별_가중치_산출근거(토목)"/>
      <sheetName val="1_ÀüÂ÷¼±Á¶Á¤"/>
      <sheetName val="2_Á¶°¡¼±Á¶Á¤"/>
      <sheetName val="3_±ÞÀü¼±½Å¼³"/>
      <sheetName val="4_±ÞÀü¼±Ã¶°Å"/>
      <sheetName val="Oper_Amount"/>
      <sheetName val="자재_단가표"/>
      <sheetName val="내역서_"/>
      <sheetName val="7_1유효폭"/>
      <sheetName val="CATV"/>
      <sheetName val="품셈(기초)"/>
      <sheetName val="1차배부(JB포함)"/>
      <sheetName val="설계내역일위"/>
      <sheetName val="거래명세서"/>
      <sheetName val="3.설계예산내역서(예산서)"/>
      <sheetName val="2.예정공정표"/>
      <sheetName val="4.설계예산내역서"/>
      <sheetName val="6.관급자재조서"/>
      <sheetName val="사업성분석"/>
      <sheetName val="22신설수량"/>
      <sheetName val="계약원가"/>
      <sheetName val="1.설계설명서"/>
      <sheetName val="3.예정공정표"/>
      <sheetName val="4.설계예산서"/>
      <sheetName val="공사원가"/>
      <sheetName val="재경"/>
      <sheetName val="5.일위대가"/>
      <sheetName val="6.철거발생품예정조서"/>
      <sheetName val="7.지급자재조서"/>
      <sheetName val="8.가격조사서"/>
      <sheetName val="준설량산정표"/>
      <sheetName val="22-1소단"/>
      <sheetName val="22-2M단"/>
      <sheetName val="01하반기노임"/>
      <sheetName val="울진항공등화 내역서"/>
      <sheetName val="정보매체A동"/>
      <sheetName val="수량산출(AFC)"/>
      <sheetName val="수량산출(CCTV)"/>
      <sheetName val="수량_작성"/>
      <sheetName val="수량산출(방송)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장애자)"/>
      <sheetName val="수량산출(본통신)"/>
      <sheetName val="수량산출(TDI)"/>
      <sheetName val="수량집계(본역사)"/>
      <sheetName val="수량집계(임시역사)"/>
      <sheetName val="견적 (2)"/>
      <sheetName val="설계(안)"/>
      <sheetName val="가옥조"/>
      <sheetName val="운반비산정"/>
      <sheetName val="Sheet1(X)"/>
      <sheetName val="인원조직표"/>
      <sheetName val="냉천부속동"/>
      <sheetName val="Macro(전동기)"/>
      <sheetName val="SHUTDOWN VALVE"/>
      <sheetName val="건축공정"/>
      <sheetName val="방진공정"/>
      <sheetName val="조경공정"/>
      <sheetName val="국별인원"/>
      <sheetName val="산출기초"/>
      <sheetName val="순환펌프"/>
      <sheetName val="저수조"/>
      <sheetName val="급,배기팬"/>
      <sheetName val="급탕순환펌프"/>
      <sheetName val="할丵〒"/>
      <sheetName val="전기내역서(총계)"/>
      <sheetName val="제안서"/>
      <sheetName val="행정표준(1)"/>
      <sheetName val="행정표준(2)"/>
      <sheetName val="증감䈀ᅪ"/>
      <sheetName val="제수午_x0013_ὐ"/>
      <sheetName val="[YES.XLS][YES.XLS]4/_x0000_䠀"/>
      <sheetName val="[YES.XLS][YES.XLS]4쌇栅/"/>
      <sheetName val="도면자료제출일정"/>
      <sheetName val="5정거장"/>
      <sheetName val="1-3길내기"/>
      <sheetName val="형틀공사"/>
      <sheetName val="옹벽수량萘_x0013_"/>
      <sheetName val="수"/>
      <sheetName val="6차2회변경내역서"/>
      <sheetName val="자재단가_x0005_"/>
      <sheetName val="총괄집ᨈꥬ"/>
      <sheetName val="총괄집_x0000__x0000_"/>
      <sheetName val="1.3.1절점좌표"/>
      <sheetName val="1.1설계기준"/>
      <sheetName val="변경비_x0000__x0000_Ѡ"/>
      <sheetName val="가제당공사비"/>
      <sheetName val="기초처리공사비"/>
      <sheetName val="°ø»ç¿ø°¡°è牨-犬-"/>
      <sheetName val="전체내역갑지"/>
      <sheetName val="실행내역서 (조경)"/>
      <sheetName val="구조물"/>
      <sheetName val="/_x0000_"/>
      <sheetName val="က_x0000_"/>
      <sheetName val="포장쌅"/>
      <sheetName val="전체실적"/>
      <sheetName val="SAMPLE"/>
      <sheetName val="7.경제성결과"/>
      <sheetName val="inter"/>
      <sheetName val="설계변경내역"/>
      <sheetName val="M5_S"/>
      <sheetName val="M6_S"/>
      <sheetName val="SRAM_CHIP"/>
      <sheetName val="SRAM_생산"/>
      <sheetName val="YLD"/>
      <sheetName val="라멘교일반수량"/>
      <sheetName val="기성내역(건축)"/>
      <sheetName val="산#3-1"/>
      <sheetName val="산#3-2"/>
      <sheetName val="배관BM(일반)"/>
      <sheetName val="산#3-2-2"/>
      <sheetName val="Á¤»ê¹°·®︀웕"/>
      <sheetName val="조도계산서1"/>
      <sheetName val="LD"/>
      <sheetName val="고창터널(고창방향䈀"/>
      <sheetName val="설계서(7)"/>
      <sheetName val="5.1단가조사"/>
      <sheetName val="배수설비"/>
      <sheetName val="교대일반수량"/>
      <sheetName val="Formulas &amp; Tables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15.공량산출근거서"/>
      <sheetName val="교각토공"/>
      <sheetName val="FUSE_MCB"/>
      <sheetName val="작업내역"/>
      <sheetName val="방지책개소별명세"/>
      <sheetName val="J형측구단위수량"/>
      <sheetName val="동원인원계획표"/>
      <sheetName val="N賃率_職"/>
      <sheetName val="단위"/>
      <sheetName val="영구峤"/>
      <sheetName val="단가_x0005__x0000_"/>
      <sheetName val="영구_x0005_"/>
      <sheetName val="영구射"/>
      <sheetName val="영구嶄"/>
      <sheetName val="임시전기공사설계서"/>
      <sheetName val="±âÀÚÀç´ëºñÇ¥"/>
      <sheetName val="¿¬°áÀÓ½Ã"/>
      <sheetName val="°ü±Þ"/>
      <sheetName val="도시가스현황"/>
      <sheetName val="견적의뢰"/>
      <sheetName val="LG제품"/>
      <sheetName val="Priorities"/>
      <sheetName val="차선도색수량집계"/>
      <sheetName val="사전공헾"/>
      <sheetName val="사전공颙"/>
      <sheetName val="재1"/>
      <sheetName val="원가계산서 (2)"/>
      <sheetName val="관로토공"/>
      <sheetName val="우수관"/>
      <sheetName val="지선량"/>
      <sheetName val="10_Ã¶丵⾥"/>
      <sheetName val="10_Ã¶堨û丵⽏"/>
      <sheetName val="Á¶µµ°è»ê¼­_(堨û丵⽏"/>
      <sheetName val="Á¶µµ°è»ê¼­_(헾⼵"/>
      <sheetName val="참고자료"/>
      <sheetName val="1호철근량"/>
      <sheetName val="산출서"/>
      <sheetName val="PROJECT BRIEF(EX.NEW)"/>
      <sheetName val="검사조怀"/>
      <sheetName val="검사조ԯ"/>
      <sheetName val="검사조砀"/>
      <sheetName val="검사조⠀"/>
      <sheetName val="검사조瀀"/>
      <sheetName val="펌프장수량䈀嵪ԯ_x0000_缀"/>
      <sheetName val="펌프장수량㔀቎԰_x0000_缀"/>
      <sheetName val="펌프장수량ԯ_x0000_缀_x0000__x0000_"/>
      <sheetName val="재료할증"/>
      <sheetName val="ALINE"/>
      <sheetName val="Nက_x0000_"/>
      <sheetName val="³ëÀ_x001f_"/>
      <sheetName val="수습"/>
      <sheetName val="견적2001(1분기)"/>
      <sheetName val="접지耀⧞"/>
      <sheetName val="접지_x0000__x0000_"/>
      <sheetName val="접지쀀ᗡ"/>
      <sheetName val="CA_x0000__x0000_"/>
      <sheetName val="관리비"/>
      <sheetName val="b_balju-단가단가단가"/>
      <sheetName val="J__LOTUS_9605P_BB_C_BD_OUT_YE_3"/>
      <sheetName val="일_x0007__x0006__x0003__x0004__x0007_"/>
      <sheetName val="_x0000__x0005__x0000__x0004__x0000__x0008__x0000__x0005__x0000__x0008_"/>
      <sheetName val="간이연락"/>
      <sheetName val="견적을지"/>
      <sheetName val="불변현금흐름표"/>
      <sheetName val="기타유틸리티설비"/>
      <sheetName val="신호등일위대가"/>
      <sheetName val="KS-301_WBS"/>
      <sheetName val="__"/>
      <sheetName val="깨기"/>
      <sheetName val="CRUDE RE-bar"/>
      <sheetName val="49단_x0005_"/>
      <sheetName val="49단煀"/>
      <sheetName val="전동기"/>
      <sheetName val="LH3 동양시스템"/>
      <sheetName val="역T형교대栄⿇_x0000__x0000_庨_x0000_"/>
      <sheetName val="역T형교대栄⿇_x0000__x0000__x0000_"/>
      <sheetName val="역T형교대舨&quot;헾⾪_x0005__x0000_"/>
      <sheetName val="스포회원매출"/>
      <sheetName val="Tiburon"/>
      <sheetName val="배출수지B"/>
      <sheetName val="D-RMIL"/>
      <sheetName val="치수표"/>
      <sheetName val="찍기"/>
      <sheetName val="기둥"/>
      <sheetName val="저판(버림100)"/>
      <sheetName val="재료-CODE"/>
      <sheetName val="내역_FILE"/>
      <sheetName val="9.2단가산출서"/>
      <sheetName val="손료"/>
      <sheetName val="허용전류-IEC"/>
      <sheetName val="허용전류-IEC DATA"/>
      <sheetName val="Stem Footing"/>
      <sheetName val="전산소모"/>
      <sheetName val="확정실적"/>
      <sheetName val="J__LOTUS_9605P_BB_C_BD_OUT_YE_4"/>
      <sheetName val="A LINE"/>
      <sheetName val="N렀"/>
      <sheetName val="산출-설비"/>
      <sheetName val="&lt;--"/>
      <sheetName val="3F"/>
      <sheetName val="상수도토공_x0005__x0000_"/>
      <sheetName val="설직재0_x0000_"/>
      <sheetName val="설직재餀㒘"/>
      <sheetName val="설치공사비"/>
      <sheetName val="자재집계 &amp; 총괄표"/>
      <sheetName val="간접비계산"/>
      <sheetName val="철근집계표"/>
      <sheetName val="3.µZ_xd900_~"/>
      <sheetName val="밸︀ᇕ԰"/>
      <sheetName val="밸ﺵᇕ԰"/>
      <sheetName val="1공구 건정토건_xd803_ᑷᰀ"/>
      <sheetName val="dike도수로"/>
      <sheetName val="N︀軕"/>
      <sheetName val="SPM(13.84)"/>
      <sheetName val="fitting"/>
      <sheetName val="Look-Up"/>
      <sheetName val="Units"/>
      <sheetName val="노임9월"/>
      <sheetName val="수량산출(통신선로)"/>
      <sheetName val="수량산출(여객장치)"/>
      <sheetName val="수량산출(전화)"/>
      <sheetName val="사업부배부A"/>
      <sheetName val="PBS"/>
      <sheetName val="SILICATE"/>
      <sheetName val="간접비내역-1"/>
      <sheetName val="음료실행"/>
      <sheetName val="하도급선정의뢰_x0000__x0000_螨_x0000__x0000__x0000_ۈ"/>
      <sheetName val="48전력선로일挔"/>
      <sheetName val="FWBS7000,8000"/>
      <sheetName val="ANALYSER"/>
      <sheetName val="ring wall thickness"/>
      <sheetName val="공정표(전체)"/>
      <sheetName val="평균물량산출서"/>
      <sheetName val="J__LOTUS_9605P_BB_C_BD_OUT_YE_5"/>
      <sheetName val="연砀⪜︀"/>
      <sheetName val="연ࠀᢝ䰀"/>
      <sheetName val="3.µZ_x0000_ꄀ"/>
      <sheetName val="3.µZ_x0000_ꐀ"/>
      <sheetName val="J__LOTUS_9605P_BB_C_BD_OUT_YE_6"/>
      <sheetName val="3.µ_x0000__x0000__xdf00_"/>
      <sheetName val="3.µ6_x0000_瀀"/>
      <sheetName val="3.µ6_x0000_ఀ"/>
      <sheetName val="J__LOTUS_9605P_BB_C_BD_OUT_YE_7"/>
      <sheetName val="방송(체육관)"/>
      <sheetName val="산출근거#2-3"/>
      <sheetName val="전신환매도洸"/>
      <sheetName val="전신환매도永"/>
      <sheetName val="전신환매도欸"/>
      <sheetName val="KSTAR-M"/>
      <sheetName val="계약ITEM"/>
      <sheetName val="22전선(P)"/>
      <sheetName val="22전선(L)"/>
      <sheetName val="22전선(R)"/>
      <sheetName val="총괄원가  (2)"/>
      <sheetName val="변경공종별집계표"/>
      <sheetName val="변경공종별내역서"/>
      <sheetName val="변경공종별집계표(관급)"/>
      <sheetName val="변경공종별내역서(관급)"/>
      <sheetName val="환율CHANGE"/>
      <sheetName val="자재co"/>
      <sheetName val="Set"/>
      <sheetName val="설치자재"/>
      <sheetName val="2공종별예산조서"/>
      <sheetName val="123"/>
      <sheetName val="공사비내역 p1"/>
      <sheetName val="일위대가표(DEEP)"/>
      <sheetName val="2004상반기"/>
      <sheetName val="조정율"/>
      <sheetName val="횡분배정리(DB)"/>
      <sheetName val="방음벽기초-수량"/>
      <sheetName val="수량산출기초(케블등)"/>
      <sheetName val="터널(토공)"/>
      <sheetName val="JUCK֕_x0000_缀"/>
      <sheetName val="예가표"/>
      <sheetName val="작성양식"/>
      <sheetName val="품-(주)코①"/>
      <sheetName val="103동"/>
      <sheetName val="단가대비표(SYS)"/>
      <sheetName val="제조노임"/>
      <sheetName val="수로단위수량"/>
      <sheetName val="포장면적산출"/>
      <sheetName val="포장수량집계"/>
      <sheetName val="토적계산"/>
      <sheetName val="96 능제취입"/>
      <sheetName val="M+1"/>
      <sheetName val="광,철광석 사용량(2000)"/>
      <sheetName val="포,철광석 사용량(2000)"/>
      <sheetName val="91,92황산"/>
      <sheetName val="LANGUAGE"/>
      <sheetName val="관급원내역"/>
      <sheetName val="ꠀ"/>
      <sheetName val=" 갑지"/>
      <sheetName val="99차량"/>
      <sheetName val="기계단가"/>
      <sheetName val="산근1,2"/>
      <sheetName val="주사무실_x0005__x0000_"/>
      <sheetName val="주사무실興¹"/>
      <sheetName val="주사무실耘ď"/>
      <sheetName val="주사무실瓈ċ"/>
      <sheetName val="주사무실藈×"/>
      <sheetName val="주사무실ﶠ̔"/>
      <sheetName val="주사무실솕Å"/>
      <sheetName val="주사무실솕³"/>
      <sheetName val="RH-BEAM"/>
      <sheetName val="집수정단"/>
      <sheetName val="주공 갑지"/>
      <sheetName val="청주-교대(A1)"/>
      <sheetName val="pile bearing capa &amp; arrenge"/>
      <sheetName val="BEQ내역"/>
      <sheetName val="월말"/>
      <sheetName val="내역서적용수량집계표(가로)"/>
      <sheetName val="1._x0018_변԰_x0000__x0000_"/>
      <sheetName val="1._x0018_변ԯ_x0000_缀"/>
      <sheetName val="DEVI."/>
      <sheetName val="U.C."/>
      <sheetName val="N¬_x0000_"/>
      <sheetName val="폐토수익화_"/>
      <sheetName val="철근량_검토"/>
      <sheetName val="기술자료_(연수)"/>
      <sheetName val="49"/>
      <sheetName val="옥내소화전계산서"/>
      <sheetName val="국산화"/>
      <sheetName val="ARS"/>
      <sheetName val="도로구조공사비"/>
      <sheetName val="도로토공공사비"/>
      <sheetName val="여수토공사비"/>
      <sheetName val="(포장)BOQ-실적공사"/>
      <sheetName val="부대공사"/>
      <sheetName val="인부노임"/>
      <sheetName val="철거단가"/>
      <sheetName val="토공(우물통,기타)_2"/>
      <sheetName val="1_범위2"/>
      <sheetName val="2_편성2"/>
      <sheetName val="6_GAS2"/>
      <sheetName val="노임단가(08_01)2"/>
      <sheetName val="기성공문_(2)2"/>
      <sheetName val="철콘기성청구서_(2)2"/>
      <sheetName val="공종별집계표(건축)_(2)2"/>
      <sheetName val="형틀공사기성_(2)2"/>
      <sheetName val="조적기성청구서__2"/>
      <sheetName val="공종별집계표(조적)_2"/>
      <sheetName val="미장기성청구서_2"/>
      <sheetName val="공종별집계표(미장_방수)2"/>
      <sheetName val="하도급각서_(2)2"/>
      <sheetName val="하도급계좌입금의뢰서_2"/>
      <sheetName val="1_범위"/>
      <sheetName val="2_편성"/>
      <sheetName val="6_GAS"/>
      <sheetName val="노임단가(08_01)"/>
      <sheetName val="기성공문_(2)"/>
      <sheetName val="철콘기성청구서_(2)"/>
      <sheetName val="공종별집계표(건축)_(2)"/>
      <sheetName val="형틀공사기성_(2)"/>
      <sheetName val="조적기성청구서__"/>
      <sheetName val="공종별집계표(조적)_"/>
      <sheetName val="미장기성청구서_"/>
      <sheetName val="공종별집계표(미장_방수)"/>
      <sheetName val="하도급각서_(2)"/>
      <sheetName val="하도급계좌입금의뢰서_"/>
      <sheetName val="토공(우물통,기타)_1"/>
      <sheetName val="1_범위1"/>
      <sheetName val="2_편성1"/>
      <sheetName val="6_GAS1"/>
      <sheetName val="노임단가(08_01)1"/>
      <sheetName val="기성공문_(2)1"/>
      <sheetName val="철콘기성청구서_(2)1"/>
      <sheetName val="공종별집계표(건축)_(2)1"/>
      <sheetName val="형틀공사기성_(2)1"/>
      <sheetName val="조적기성청구서__1"/>
      <sheetName val="공종별집계표(조적)_1"/>
      <sheetName val="미장기성청구서_1"/>
      <sheetName val="공종별집계표(미장_방수)1"/>
      <sheetName val="하도급각서_(2)1"/>
      <sheetName val="하도급계좌입금의뢰서_1"/>
      <sheetName val="관경별내역서"/>
      <sheetName val="을지로철거"/>
      <sheetName val="7.수량산출"/>
      <sheetName val="6.수량계산"/>
      <sheetName val="무시"/>
      <sheetName val="電磁弁LIST"/>
      <sheetName val="PLG"/>
      <sheetName val="외자배분"/>
      <sheetName val="외자내역"/>
      <sheetName val="부하집계"/>
      <sheetName val="주요재료비(원본)"/>
      <sheetName val="5차설계"/>
      <sheetName val="[YES.XLS]4/_x0000_䠀"/>
      <sheetName val="[YES.XLS]4쌇栅/"/>
      <sheetName val="REDUCER"/>
      <sheetName val="WE'T"/>
      <sheetName val="기계경비산출"/>
      <sheetName val="조작대(1연)"/>
      <sheetName val="단목"/>
      <sheetName val="토목수량"/>
      <sheetName val="옹벽1"/>
      <sheetName val="AHU-1"/>
      <sheetName val="급탕설비"/>
      <sheetName val="화장실배기팬"/>
      <sheetName val="마산월령동골조물량변경"/>
      <sheetName val="자금청구서 19년 3월 -응암2구역 롯데.xlsm"/>
      <sheetName val="DATA(광속)"/>
      <sheetName val="옥외배관기본공량"/>
      <sheetName val="측량요율"/>
      <sheetName val="도봉2지구"/>
      <sheetName val="참고자료등록"/>
      <sheetName val="하자보수보증자료"/>
      <sheetName val="국내"/>
      <sheetName val="유리"/>
      <sheetName val="익산"/>
      <sheetName val="계약서"/>
      <sheetName val="규격"/>
      <sheetName val="수종"/>
      <sheetName val="3차준공"/>
      <sheetName val="감시제어"/>
      <sheetName val="목차임시"/>
      <sheetName val="선로의 %임피던스 "/>
      <sheetName val="을 2"/>
      <sheetName val="을 1"/>
      <sheetName val="전체-원가분리내역"/>
      <sheetName val="계화배수(3대)"/>
      <sheetName val="가격표"/>
      <sheetName val="건축외주"/>
      <sheetName val="시장성초안camera"/>
      <sheetName val="Parts"/>
      <sheetName val="Menu A"/>
      <sheetName val="역간(덕_동)"/>
      <sheetName val="역간(의-덕)"/>
      <sheetName val="맨홀공 수량집계표"/>
      <sheetName val="공사비집_x0005_"/>
      <sheetName val="bCord공정"/>
      <sheetName val="d수량"/>
      <sheetName val="e대가"/>
      <sheetName val="g단가"/>
      <sheetName val="h집계"/>
      <sheetName val="자재노임단가"/>
      <sheetName val="크레인5ton"/>
      <sheetName val="단가산출-2"/>
      <sheetName val="기초수량-1"/>
      <sheetName val="단가산출-1"/>
      <sheetName val="구분"/>
      <sheetName val="1.산출근거"/>
      <sheetName val="S鮲"/>
      <sheetName val="PROCESS"/>
      <sheetName val="Sheet2 (2)"/>
      <sheetName val="갑지(0_x0000_頀"/>
      <sheetName val="갑지(저妶瘍"/>
      <sheetName val="갑지(濪瘊"/>
      <sheetName val="갑지(᐀ባ혀"/>
      <sheetName val="입출재고현황 (2_x0010_"/>
      <sheetName val="갑지(᠀̨瘗"/>
      <sheetName val="갑지(栀ৢ瘊"/>
      <sheetName val="갑지(ꀀ㱹瘆"/>
      <sheetName val="갑지(쐂饣/"/>
      <sheetName val="귀래 설계 공내역서"/>
      <sheetName val="[YES.XLS]신표司/"/>
      <sheetName val="[YES.XLS][YES.XLS]신표司/"/>
      <sheetName val="[YES.XLS][YES.XLS][YES.XLS]신표司/"/>
      <sheetName val="A01"/>
      <sheetName val="A11"/>
      <sheetName val="A16"/>
      <sheetName val="A02"/>
      <sheetName val="A03"/>
      <sheetName val="A04"/>
      <sheetName val="A05"/>
      <sheetName val="A06"/>
      <sheetName val="A07"/>
      <sheetName val="A08a"/>
      <sheetName val="A08b"/>
      <sheetName val="광통신 견적내역서1"/>
      <sheetName val="제일"/>
      <sheetName val="DWG-CAB-I"/>
      <sheetName val="가동비율"/>
      <sheetName val="산업개발안내서"/>
      <sheetName val="3.상가"/>
      <sheetName val="mesc"/>
      <sheetName val="가설경비"/>
      <sheetName val="임시급식ֿ_x0000_缀_x0000_"/>
      <sheetName val="기성신청"/>
      <sheetName val="I.일위대가목차"/>
      <sheetName val="수리계산(2021)"/>
      <sheetName val="1공구내역서(1)"/>
      <sheetName val="유화"/>
      <sheetName val="PumpSpec"/>
      <sheetName val="WO"/>
      <sheetName val="종료분석"/>
      <sheetName val="항목등록"/>
      <sheetName val="000"/>
      <sheetName val="100"/>
      <sheetName val="본사업"/>
      <sheetName val="4.  단락전류의 계산"/>
      <sheetName val="참조(X)"/>
      <sheetName val="경비산출"/>
      <sheetName val="6.2.1 지하차도 조도계산"/>
      <sheetName val="3-1.일위대가집계표(교통시설물1)"/>
      <sheetName val="직_x0005__x0000_"/>
      <sheetName val="[YES.XLS]/_x0000_"/>
      <sheetName val="대전21토목내역서"/>
      <sheetName val="BID9697"/>
      <sheetName val="TNC(1안)"/>
      <sheetName val="직원자료"/>
      <sheetName val="업종분류"/>
      <sheetName val="장비분류"/>
      <sheetName val="960318-1"/>
      <sheetName val="sum"/>
      <sheetName val="F5"/>
      <sheetName val="#1환기구수량산출근거"/>
      <sheetName val="재료집계표"/>
      <sheetName val="전체총괄"/>
      <sheetName val="반포2차"/>
      <sheetName val="재료비내역서"/>
      <sheetName val="1.2.1 마루높이결정"/>
      <sheetName val="장비단가"/>
      <sheetName val="Requirement(Work Crew)"/>
      <sheetName val="database"/>
      <sheetName val="BOX1"/>
      <sheetName val="심사계산"/>
      <sheetName val="심사물량"/>
      <sheetName val="검사조堀"/>
      <sheetName val="여주,이천(명세)"/>
      <sheetName val="Nª_x0000_"/>
      <sheetName val="DATE2001"/>
      <sheetName val="좌측"/>
      <sheetName val="견적대비(1차) (2)"/>
      <sheetName val="22수"/>
      <sheetName val="22단"/>
      <sheetName val="49단"/>
      <sheetName val="설계수량"/>
      <sheetName val="기별"/>
      <sheetName val="단가 (2)"/>
      <sheetName val="3-4호기 내역서"/>
      <sheetName val="평형공사비"/>
      <sheetName val="토공검토G"/>
      <sheetName val="미지급금"/>
      <sheetName val="CABdata"/>
      <sheetName val="입찰결과(DATA_x0000_"/>
      <sheetName val="공사비PK5월"/>
      <sheetName val="간접비(1)"/>
      <sheetName val="공종별집계표"/>
      <sheetName val="총 원가계산"/>
      <sheetName val="장비부하"/>
      <sheetName val="ISBL-CIV"/>
      <sheetName val="3_바닥판설계1"/>
      <sheetName val="Ampecity_Data"/>
      <sheetName val="견적서(대외)_(2)"/>
      <sheetName val="1_¼³°è±âÁØ"/>
      <sheetName val="3_¹Ù´ÚÆÇ¼³°è"/>
      <sheetName val="2__µ¿·Â¼³ºñ_°ø»ç"/>
      <sheetName val="3__Á¶¸í¼³ºñ°ø»ç"/>
      <sheetName val="4__Á¢Áö¼³ºñ°ø»ç"/>
      <sheetName val="5__Åë½Å¼³ºñ_°ø»ç"/>
      <sheetName val="6__Àü±â¹æ½Ä¼³ºñ°ø»ç"/>
      <sheetName val="6_Àü±â¹æ½Ä_¼³ºñ°ø»ç(2)"/>
      <sheetName val="7_¹æÈ£¼³ºñ°ø»ç"/>
      <sheetName val="8_°¡¼³Àü±â°ø»ç"/>
      <sheetName val="8__¾ÈÁ¤°ËÅä"/>
      <sheetName val="°ßÀû¼­(´ë¿Ü)_(2)"/>
      <sheetName val="6PILE__(µ¹Ãâ)"/>
      <sheetName val="Upgrades_pricing"/>
      <sheetName val="산재_안전"/>
      <sheetName val="노무비_경비"/>
      <sheetName val="소상_&quot;1&quot;"/>
      <sheetName val="비용"/>
      <sheetName val="도급FORM"/>
      <sheetName val="IPS0823"/>
      <sheetName val="CAL(1)."/>
      <sheetName val="[YES.XLS][YES.XLS][YES.XLS]4/_x0000_䠀"/>
      <sheetName val="[YES.XLS][YES.XLS][YES.XLS]4쌇栅/"/>
      <sheetName val="1_x0005_"/>
      <sheetName val="중기비"/>
      <sheetName val="dongia (2)"/>
      <sheetName val="gtrinh"/>
      <sheetName val="lam-moi"/>
      <sheetName val="chitiet"/>
      <sheetName val="giathanh1"/>
      <sheetName val="DONGIA"/>
      <sheetName val="thao-go"/>
      <sheetName val="TH XL"/>
      <sheetName val="VC"/>
      <sheetName val="Tiepdia"/>
      <sheetName val="CHITIET VL-NC"/>
      <sheetName val="INS-SHEET"/>
      <sheetName val="1-최종안"/>
      <sheetName val="사업분석-분양가결정"/>
      <sheetName val="지중자재단가"/>
      <sheetName val="??????"/>
      <sheetName val="LKVL-CK-HT-GD1"/>
      <sheetName val="가공사"/>
      <sheetName val="EVALUATE물량산출서"/>
      <sheetName val="스라브"/>
      <sheetName val="보온자재단가표"/>
      <sheetName val="집계표(건축전기)"/>
      <sheetName val="횡배수관설치현황"/>
      <sheetName val="94"/>
      <sheetName val="안전시설"/>
      <sheetName val="20-25"/>
      <sheetName val="단중"/>
      <sheetName val="적용단가"/>
      <sheetName val="예산M2"/>
      <sheetName val="2.수량산출"/>
      <sheetName val="증감내역서"/>
      <sheetName val="IBL-C"/>
      <sheetName val="수출가격"/>
      <sheetName val="변경_x0005__x0006__x0004__x0004_"/>
      <sheetName val="_x0000__x0002__x0000__x0007__x0000__x0004__x0000__x0007__x0000_"/>
      <sheetName val="8. _x0005__x0000__x0000_"/>
      <sheetName val="MEMBER"/>
      <sheetName val="공사별 가중치0_x0000_ꀀâ_x0000__x0000_鬀ӊ㰞"/>
      <sheetName val="말뚝설계"/>
      <sheetName val="시공업체명부"/>
      <sheetName val="Direct (공사비대비)"/>
      <sheetName val="입력자료"/>
      <sheetName val="신안설계"/>
      <sheetName val="업체선정"/>
      <sheetName val="실행집계장"/>
      <sheetName val="투찰집계장"/>
      <sheetName val="토목총괄내역서"/>
      <sheetName val="총괄집계"/>
      <sheetName val="하도사항"/>
      <sheetName val="실행별지"/>
      <sheetName val="하도잡비"/>
      <sheetName val="토공부대"/>
      <sheetName val="철콘부대"/>
      <sheetName val="연약부대"/>
      <sheetName val="철골부대"/>
      <sheetName val="철공견갑"/>
      <sheetName val="철골견적"/>
      <sheetName val="토공견갑"/>
      <sheetName val="토공견적"/>
      <sheetName val="철콘견갑"/>
      <sheetName val="철콘견적"/>
      <sheetName val="연약견갑"/>
      <sheetName val="연약견적"/>
      <sheetName val="부대샘플"/>
      <sheetName val="777"/>
      <sheetName val="cross beam"/>
      <sheetName val="2.단면가정"/>
      <sheetName val="가속도응답스펙트럼(Sa)및속도응답스펙트럼(Sv)"/>
      <sheetName val="12"/>
      <sheetName val="이름"/>
      <sheetName val="4,5,6,7,8"/>
      <sheetName val="설계흐름도"/>
      <sheetName val="명단"/>
      <sheetName val="배수및구조물공1"/>
      <sheetName val="앨범표지"/>
      <sheetName val="토적계산서"/>
      <sheetName val="steam table"/>
      <sheetName val="BM"/>
      <sheetName val="별표집계"/>
      <sheetName val="05.18"/>
      <sheetName val="5.28"/>
      <sheetName val="FLANGE"/>
      <sheetName val="dwn"/>
      <sheetName val="PIPE(A)"/>
      <sheetName val="2.노무비명欐_x0016_歜_x0016_丵⽃"/>
      <sheetName val="2.노무비명烨$橂⽲_x0005__x0000_"/>
      <sheetName val="당초수문"/>
      <sheetName val="일"/>
      <sheetName val="한일양산"/>
      <sheetName val="Manual Valve List"/>
      <sheetName val="1000 DB구축 부표"/>
      <sheetName val="일위대가(4층원격)"/>
      <sheetName val="PILE"/>
      <sheetName val="수목데이타"/>
      <sheetName val="단가순번"/>
      <sheetName val="일반전기"/>
      <sheetName val="목록표"/>
      <sheetName val="전체공사"/>
      <sheetName val="시점부교대"/>
      <sheetName val="내역서(사업소)"/>
      <sheetName val="유역면적"/>
      <sheetName val="설정"/>
      <sheetName val="J直_x0000__x0000_"/>
      <sheetName val="교량현황"/>
      <sheetName val="점검_x0000__x0000_"/>
      <sheetName val="OVERALL CURVE"/>
      <sheetName val="평당자료"/>
      <sheetName val="수종별인자"/>
      <sheetName val="22단傠"/>
      <sheetName val="22단圬"/>
      <sheetName val="가압장(토목)"/>
      <sheetName val="시운전연료비"/>
      <sheetName val="기타"/>
      <sheetName val="Tool"/>
      <sheetName val="ASP"/>
      <sheetName val="설비공사"/>
      <sheetName val="교사기준면적(중)"/>
      <sheetName val="메뉴"/>
      <sheetName val="노임조서"/>
      <sheetName val="노무비(DB)"/>
      <sheetName val="4.말뚝설계"/>
      <sheetName val="Ⅱ1-0타"/>
      <sheetName val="POOM_MOTO2"/>
      <sheetName val="SLAB&quot;1_x0000_"/>
      <sheetName val="제조부문배부"/>
      <sheetName val="XREF"/>
      <sheetName val="장비사양"/>
      <sheetName val="철거산출徸〒"/>
      <sheetName val="경사수로"/>
      <sheetName val="CABLE SIZE-1"/>
      <sheetName val="내역갑지"/>
      <sheetName val="내역(설계,도급)정이준"/>
      <sheetName val="洊⍩"/>
      <sheetName val="_xd808_⢉"/>
      <sheetName val="砈ẋ"/>
      <sheetName val="하중재하"/>
      <sheetName val="Cover Sht"/>
      <sheetName val="총괄집계 "/>
      <sheetName val="기က_x0000_退"/>
      <sheetName val="_x0001__x0000_"/>
      <sheetName val="1-"/>
      <sheetName val="1"/>
      <sheetName val="1_x0008_"/>
      <sheetName val="1g"/>
      <sheetName val="㠈⎗"/>
      <sheetName val="⢔"/>
      <sheetName val="᠇Ẓ"/>
      <sheetName val="1ì"/>
      <sheetName val="1º"/>
      <sheetName val="謂ⷄ"/>
      <sheetName val="ꠀ⢄"/>
      <sheetName val="⠊⢌"/>
      <sheetName val="了"/>
      <sheetName val="1"/>
      <sheetName val="1_x0018_"/>
      <sheetName val="栉ᶆ"/>
      <sheetName val=" ᧡"/>
      <sheetName val="1P"/>
      <sheetName val="1("/>
      <sheetName val="1@"/>
      <sheetName val="1 "/>
      <sheetName val="10"/>
      <sheetName val="⠖㔺"/>
      <sheetName val="砖㖌"/>
      <sheetName val="1è"/>
      <sheetName val="1_x001e_"/>
      <sheetName val="1`"/>
      <sheetName val="1"/>
      <sheetName val="1°"/>
      <sheetName val="2.노무비명세서頀塔攀๦0_x0000_뀀"/>
      <sheetName val="2.노무비명세서Ç_x0000__x0000__x0000_ꨀ"/>
      <sheetName val="노임2"/>
      <sheetName val="단가(추가)"/>
      <sheetName val="일위대가(추가)"/>
      <sheetName val="2.노무비명세서Ç_x0000_렀_x0013__x0000__x0000_砀"/>
      <sheetName val="갑지(쐃/"/>
      <sheetName val="갑지(쐎/"/>
      <sheetName val="목창호"/>
      <sheetName val="포장공총괄수량집계표"/>
      <sheetName val="TOTAL_BOQ"/>
      <sheetName val="5.2코핑"/>
      <sheetName val="원안"/>
      <sheetName val="Imp-Data"/>
      <sheetName val="내역서 (1차)"/>
      <sheetName val="¿¹Á¤(3က"/>
      <sheetName val="8.일위대가표(1)"/>
      <sheetName val="8.일위대가표(2)"/>
      <sheetName val="7.청제공기계기구조서"/>
      <sheetName val="b_balju_ch"/>
      <sheetName val="b_balju_chÈ"/>
      <sheetName val="b_balju_ch_x0005_"/>
      <sheetName val="b_balju_chÛ"/>
      <sheetName val="b_balju_ch("/>
      <sheetName val="자재단가리스트"/>
      <sheetName val="공사내역(총괄)"/>
      <sheetName val="대보~세기"/>
      <sheetName val="기본DATԯ"/>
      <sheetName val="기본DAT頀"/>
      <sheetName val="공종별수량집계"/>
      <sheetName val="실︀ԯ"/>
      <sheetName val="하수급견적대䧨"/>
      <sheetName val="실资䈀"/>
      <sheetName val="실㠀赫䈀"/>
      <sheetName val="실蠀艆䈀"/>
      <sheetName val="실退艬_xdc00_"/>
      <sheetName val="실ꠀ⑬餀"/>
      <sheetName val="실頀몁_xdc00_"/>
      <sheetName val="하수급견적대䪘"/>
      <sheetName val="하수급견적대桑"/>
      <sheetName val="하수급견적대䗸"/>
      <sheetName val="하수급견적대汈"/>
      <sheetName val="하수급견적대䫘"/>
      <sheetName val="하수급견적대烐"/>
      <sheetName val="하수급견적대䠸"/>
      <sheetName val="하수급견적대溈"/>
      <sheetName val="실舀鐟ԯ"/>
      <sheetName val="하수급견적대靨"/>
      <sheetName val="하수급견적대䝸"/>
      <sheetName val="실렀齈_xdb00_"/>
      <sheetName val="실ࠀ齯_xdb00_"/>
      <sheetName val="단_xd800_镊ἀ"/>
      <sheetName val="단镰Ⰰ"/>
      <sheetName val="실저비_xdb00_"/>
      <sheetName val="실᠀㙋䈀"/>
      <sheetName val="실⠀텊䈀"/>
      <sheetName val="실态吣԰"/>
      <sheetName val="실저칄怀"/>
      <sheetName val="실퀀칪ᰀ"/>
      <sheetName val="하수급견적대炠"/>
      <sheetName val="하수급견적대䞘"/>
      <sheetName val="공사예산하조서(O.K)"/>
      <sheetName val="일위대가표 (䀀⅒"/>
      <sheetName val="ÀÏÀ§´ë°¡Ç¥(1@"/>
      <sheetName val="일위대가표 (ԯ_x0000_"/>
      <sheetName val="Summar헾】_x0005__x0000__x0000__x0000__x0000_"/>
      <sheetName val="흄관기초"/>
      <sheetName val="부대공(집계)"/>
      <sheetName val="포장단면별단위수량"/>
      <sheetName val="ACUNIT"/>
      <sheetName val="8.수량산출 (2)"/>
      <sheetName val="일위대가표 (⠋ᡏ"/>
      <sheetName val="하도급선정의뢰_x0005__x0000__x0000__x0000__x0000_恐"/>
      <sheetName val="하도급선정의뢰煘_x0013_橂⿜_x0005__x0000_"/>
      <sheetName val="하도급선정의뢰聸_x0013_헾⾧_x0005__x0000_"/>
      <sheetName val="4신규비목발생사유서"/>
      <sheetName val="하도급선정의뢰颙〒_x0005__x0000__x0000__x0000_"/>
      <sheetName val="하도급선정의뢰_x0000__x0000_ರ_x0000__x0000__x0000_Ÿ"/>
      <sheetName val="하도급선정의뢰_x0000__x0000_ꢈ_x0000__x0000__x0000_Ÿ"/>
      <sheetName val="하도급선정의뢰_x0000__x0000_㇀_x0000__x0000__x0000_Ÿ"/>
      <sheetName val="하도급선정의뢰_x0000__x0000_䭠_x0000__x0000__x0000_欓"/>
      <sheetName val="하도급선정의뢰_x0010__x0000_ﻠֲ׃⽣_x0000_"/>
      <sheetName val="하도급선정의뢰_x0000__x0000_枨_x0000__x0000__x0000_"/>
      <sheetName val="하도급선정의뢰_x0000__x0000_优_x0000__x0000__x0000_"/>
      <sheetName val="하도급선정의뢰_x0010__x0000__xdfc0_࡝׃⼫_x0000_"/>
      <sheetName val="하도급선정의뢰佘/ߍ恽⿹_x0000_"/>
      <sheetName val="하수실행"/>
      <sheetName val="공종별자재"/>
      <sheetName val="자재단가徸"/>
      <sheetName val="수안보-๿〚_x0005__x0000_"/>
      <sheetName val="금액내역헾"/>
      <sheetName val="자재단가尜"/>
      <sheetName val="NAIL단가산출"/>
      <sheetName val="수안보-挔_x0012_竖め"/>
      <sheetName val="자재단가헾"/>
      <sheetName val="자재단가丵"/>
      <sheetName val="검색"/>
      <sheetName val="INSTR"/>
      <sheetName val="옹벽수량집계표"/>
      <sheetName val="가시설공(광장부)"/>
      <sheetName val="슬래브"/>
      <sheetName val="ÀÏÀ§´ë°¡Ç¥(_x0005__x0000_"/>
      <sheetName val="일위藨-헾"/>
      <sheetName val="새공통(96임금인상기준)"/>
      <sheetName val="직급별"/>
      <sheetName val="S1099기장선행WOP"/>
      <sheetName val="재료값"/>
      <sheetName val="이관문서목록표"/>
      <sheetName val="구천"/>
      <sheetName val="각사별공사비분개 "/>
      <sheetName val="통계연보"/>
      <sheetName val="3련 B梯"/>
      <sheetName val="5.전사투자계획종함안"/>
      <sheetName val="DS-최종"/>
      <sheetName val="철근단면적"/>
      <sheetName val="빙100장비사양"/>
      <sheetName val="단가산출2"/>
      <sheetName val="노무산_x0000__x0000_"/>
      <sheetName val="A공구"/>
      <sheetName val="1차증가원가怀፵"/>
      <sheetName val="물량 산출 통신 맨홀"/>
      <sheetName val="분야별 집계표"/>
      <sheetName val="인테리어"/>
      <sheetName val="원가계산서(인테리어)"/>
      <sheetName val="공종별집계표(인테리어)"/>
      <sheetName val="공종별내역서(인테리어)"/>
      <sheetName val="원가계산서(기계설비)"/>
      <sheetName val="공종별집계표(기계설비)"/>
      <sheetName val="공종별내역서(기계설비)"/>
      <sheetName val="원가(전기)"/>
      <sheetName val="총괄표(전기)"/>
      <sheetName val="통신"/>
      <sheetName val="원가(통신)"/>
      <sheetName val="총괄표(통신)"/>
      <sheetName val="내역서(통신)"/>
      <sheetName val="소방설비"/>
      <sheetName val="원가계산서(소방설비)"/>
      <sheetName val="공종별집계표(소방설비)"/>
      <sheetName val="공종별내역서(소방설비)"/>
      <sheetName val="소방전기"/>
      <sheetName val="원가(소방전기)"/>
      <sheetName val="총괄표(소방전기)"/>
      <sheetName val="내역서(소방전기)"/>
      <sheetName val="중기단가목록"/>
      <sheetName val="중기단가산출서"/>
      <sheetName val=" 공사설정 "/>
      <sheetName val="ÃÑÁý°è-룓"/>
      <sheetName val="1_설계조건1"/>
      <sheetName val="1_수인터널1"/>
      <sheetName val="2__동력설비_공사1"/>
      <sheetName val="3__조명설비공사1"/>
      <sheetName val="4__접지설비공사1"/>
      <sheetName val="5__통신설비_공사1"/>
      <sheetName val="6__전기방식설비공사1"/>
      <sheetName val="6_전기방식_설비공사(2)1"/>
      <sheetName val="7_방호설비공사1"/>
      <sheetName val="8_가설전기공사1"/>
      <sheetName val="2000_11월설계내역1"/>
      <sheetName val="전선_및_전선관1"/>
      <sheetName val="준검_내역서1"/>
      <sheetName val="-_INFORMATION_-1"/>
      <sheetName val="5호광장_(만점)1"/>
      <sheetName val="인천국제_(만점)_(2)1"/>
      <sheetName val="외주대비_-석축1"/>
      <sheetName val="외주대비-구조물_(2)1"/>
      <sheetName val="견적표지_(3)1"/>
      <sheetName val="단면_(2)1"/>
      <sheetName val="단가_및_재료비1"/>
      <sheetName val="수목데이타_1"/>
      <sheetName val="변압기_및_발전기_용량1"/>
      <sheetName val="설_계1"/>
      <sheetName val="3BL공동구_수량1"/>
      <sheetName val="Sheet1_(2)1"/>
      <sheetName val="IMP_(REACTOR)1"/>
      <sheetName val="1_설계기준1"/>
      <sheetName val="토공_total"/>
      <sheetName val="BOX_본체"/>
      <sheetName val="소포내역_(2)"/>
      <sheetName val="평가자13"/>
      <sheetName val="기본입력"/>
      <sheetName val="½Å±ÔÇ_x0000__x0000_Ā"/>
      <sheetName val="SUS"/>
      <sheetName val="토공A1"/>
      <sheetName val="교량"/>
      <sheetName val="사업부구분코드"/>
      <sheetName val="[YES.XLS][YES.XLS]A__9701A_OU_2"/>
      <sheetName val="[YES.XLS][YES.XLS]A__9701A_OU_3"/>
      <sheetName val="[YES.XLS][YES.XLS]A__9701A_OU_4"/>
      <sheetName val="[YES.XLS][YES.XLS]A__9701A_OU_5"/>
      <sheetName val="A__KANG_HWP_HWP_DF98513_PROJE_2"/>
      <sheetName val="표  지"/>
      <sheetName val="총투입계"/>
      <sheetName val="단가LIST"/>
      <sheetName val="Summar"/>
      <sheetName val="Summar䡲ぞ_x0000_"/>
      <sheetName val="제수_x0000__x0000_"/>
      <sheetName val="제수午_x0013_뺨"/>
      <sheetName val="제수午_x0013_㸀"/>
      <sheetName val="제수午_x0013_㐨"/>
      <sheetName val="제수午_x0013_㺨"/>
      <sheetName val="제수午_x0013_绠"/>
      <sheetName val="제수午_x0013_떰"/>
      <sheetName val="제수午_x0013_"/>
      <sheetName val="member design"/>
      <sheetName val="soil bearing check"/>
      <sheetName val="포장자재집계표"/>
      <sheetName val="도급,하도급 예정금액"/>
      <sheetName val="품목현황"/>
      <sheetName val="산출(전기)"/>
      <sheetName val="전선관"/>
      <sheetName val="코드일람표"/>
      <sheetName val="No.2LAB Unit"/>
      <sheetName val="약ྀ︁"/>
      <sheetName val="당초토량산출서"/>
      <sheetName val="1~6 설계조건...."/>
      <sheetName val="공문(신)"/>
      <sheetName val="¼ö¸ñ´헾⿨_x0005_"/>
      <sheetName val="100만평"/>
      <sheetName val="평야부단가"/>
      <sheetName val="개요입력"/>
      <sheetName val="수량기준"/>
      <sheetName val="단가기준"/>
      <sheetName val="품목단가"/>
      <sheetName val="직접경비호표"/>
      <sheetName val="토목품셈"/>
      <sheetName val="의჉_x0000_쀀"/>
      <sheetName val="식재일위"/>
      <sheetName val="검수고1-1층"/>
      <sheetName val="bm(CIcable)"/>
      <sheetName val="옥외외등집계표"/>
      <sheetName val="48신설단가"/>
      <sheetName val="Steam-Sys"/>
      <sheetName val="배수통관(좌)"/>
      <sheetName val="2-1. 대비"/>
      <sheetName val="조명시헾"/>
      <sheetName val="8. 안吐呜"/>
      <sheetName val="5.정산ﵠ"/>
      <sheetName val="교량data"/>
      <sheetName val="파일구성"/>
      <sheetName val="분전반"/>
      <sheetName val="Paint,Fire-Proof,Insul(48)"/>
      <sheetName val="제수_x0000__x0000__x0005_"/>
      <sheetName val="방송일위대가"/>
      <sheetName val="2.1 전선굵기"/>
      <sheetName val="준공내역서(을)"/>
      <sheetName val="결과"/>
      <sheetName val="조직"/>
      <sheetName val="사업분석"/>
      <sheetName val="물량산출근거 수정 최종검토"/>
      <sheetName val="물량산출"/>
      <sheetName val=" 내역"/>
      <sheetName val="제출"/>
      <sheetName val="TCDB"/>
      <sheetName val="1.1 본체"/>
      <sheetName val="토목 (2)"/>
      <sheetName val="인력터파기"/>
      <sheetName val="9G࠯_x0015__x0000__x0000_"/>
      <sheetName val="몰탈쐀/_x0000_"/>
      <sheetName val="일위대가집계표"/>
      <sheetName val="Result"/>
      <sheetName val="조명_x0000__x0000_"/>
      <sheetName val="내역단가"/>
      <sheetName val="공감비"/>
      <sheetName val="원영국도내역"/>
      <sheetName val="남경"/>
      <sheetName val="수리결과"/>
      <sheetName val="외주비"/>
      <sheetName val="설계塸"/>
      <sheetName val="갑지(가로ﻁ"/>
      <sheetName val="실행ࠏE"/>
      <sheetName val="실행ဏ_x0000_"/>
      <sheetName val="단위ה_x0000_"/>
      <sheetName val="1월--7월"/>
      <sheetName val="8월--12월"/>
      <sheetName val="시황"/>
      <sheetName val="정비손익"/>
      <sheetName val="LNG 1호선 운임"/>
      <sheetName val="LOADS"/>
      <sheetName val="계측기"/>
      <sheetName val="97"/>
      <sheetName val="L1"/>
      <sheetName val="2000,9월墠:䟣"/>
      <sheetName val="예산조서-신_x0000__x0000__x0005_"/>
      <sheetName val="9-1차_x0005__x0000_"/>
      <sheetName val="가야~사상"/>
      <sheetName val="김해~칠산"/>
      <sheetName val="김해(2)"/>
      <sheetName val="부전(2)"/>
      <sheetName val="장유~진례"/>
      <sheetName val="칠산"/>
      <sheetName val="칠산~장유"/>
      <sheetName val="48일위(기존)"/>
      <sheetName val="차단용량계산서"/>
      <sheetName val="일대-1"/>
      <sheetName val="중질쓰레기"/>
      <sheetName val="NOTE ALL"/>
      <sheetName val="3.2.1 마루높이결정"/>
      <sheetName val="산출근거1"/>
      <sheetName val="Æ¯º°±³擀睈"/>
      <sheetName val="단위량"/>
      <sheetName val="재료집계표2"/>
      <sheetName val="토적집계표"/>
      <sheetName val="data_dci"/>
      <sheetName val="data_mci"/>
      <sheetName val="behind"/>
      <sheetName val="일위집계"/>
      <sheetName val="2.노무비명세서(수직보_x0005__x0000_"/>
      <sheetName val="2.노무비명세서(수직보丵⿰_x0005_"/>
      <sheetName val="설계기준_및_하중계산"/>
      <sheetName val="1_노무비명세서(해동)"/>
      <sheetName val="1_노무비명세서(토목)"/>
      <sheetName val="2_노무비명세서(해동)"/>
      <sheetName val="2_노무비명세서(수직보垰7埼"/>
      <sheetName val="2_노무비명세서(수직보호망)"/>
      <sheetName val="2_노무비명세서(난간대)"/>
      <sheetName val="2_사진대지"/>
      <sheetName val="3_사진대지"/>
      <sheetName val="2_노무비명세서(수직보"/>
      <sheetName val="2_노무비명세서(수직보丵⿰"/>
      <sheetName val="시멘트,모래"/>
      <sheetName val="공예을"/>
      <sheetName val="CHIP_O"/>
      <sheetName val="FAB_O"/>
      <sheetName val="PKG_I"/>
      <sheetName val="FT_금액"/>
      <sheetName val="YIELD"/>
      <sheetName val="수안보-纈!헾『"/>
      <sheetName val="수안보-丵〒_x0005__x0000_"/>
      <sheetName val="수안보-橂】_x0005__x0000_"/>
      <sheetName val="부재치수입력"/>
      <sheetName val="Key assumption"/>
      <sheetName val="방음벽기초"/>
      <sheetName val="토목׃⿄"/>
      <sheetName val="토목׃⽴"/>
      <sheetName val="토목嘘_x001b_"/>
      <sheetName val="토목ꮸ⽤"/>
      <sheetName val="토목垐%"/>
      <sheetName val="토목狈6"/>
      <sheetName val="토목妀6"/>
      <sheetName val="토목枵〛"/>
      <sheetName val="LCS-SEAT"/>
      <sheetName val="PO-BOB"/>
      <sheetName val="보차도경계석수량"/>
      <sheetName val="하도급선정의뢰_x0005__x0000__x0000__x0000__x0000_吝"/>
      <sheetName val="하도급선정의뢰唈_x001f_ᛅ⾠_x0005__x0000_"/>
      <sheetName val="하도급선정의뢰ᛅ⼝_x0005__x0000__x0000__x0000_"/>
      <sheetName val="음성(cable)"/>
      <sheetName val="골재및자재집계표"/>
      <sheetName val="1À"/>
      <sheetName val="1 "/>
      <sheetName val="ꀀ㇞"/>
      <sheetName val="1r"/>
      <sheetName val="　⮒"/>
      <sheetName val="က"/>
      <sheetName val="⠈ⱒ"/>
      <sheetName val="1Ø"/>
      <sheetName val="1_x0004_"/>
      <sheetName val="자재집게표 "/>
      <sheetName val="광양방향"/>
      <sheetName val="도담구내 개소별 명세"/>
      <sheetName val="대목"/>
      <sheetName val="06_BATCH "/>
      <sheetName val="b_sul"/>
      <sheetName val="토목_x0010__x0000_"/>
      <sheetName val="[YES.XLS][YES.XLS][YES.XLS]/_x0000_"/>
      <sheetName val="[YES.XLS][YES.XLS]/_x0000_"/>
      <sheetName val="t-h HA THE"/>
      <sheetName val="제-_x0005__x0000_"/>
      <sheetName val="[YES.XLS][YES.XLS]A__9701A_OU_7"/>
      <sheetName val="[YES.XLS][YES.XLS]A__9701A_OU_6"/>
      <sheetName val="항목별사⣓䒢뀠"/>
      <sheetName val="VXXXXXX"/>
      <sheetName val="I.설계헾】"/>
      <sheetName val="수로교_xdc00_᎚␀᎛"/>
      <sheetName val="단가목԰"/>
      <sheetName val="단가목_xdc00_"/>
      <sheetName val="L형옹벽단위수량(35)"/>
      <sheetName val="L형옹벽단위수량(25)"/>
      <sheetName val="9GNG_x0000__x0000_"/>
      <sheetName val="포_x0000__x0000_"/>
      <sheetName val="9GNG 䆇"/>
      <sheetName val="9GNGꀀ_xdb83_"/>
      <sheetName val="약Å_x0000_᠀"/>
      <sheetName val="9GNG_x0001__x0000_"/>
      <sheetName val="포頀⹘"/>
      <sheetName val="9GNG사"/>
      <sheetName val="9GNG迬"/>
      <sheetName val="약僅ძ杏"/>
      <sheetName val="9GNG肬埭"/>
      <sheetName val="9GNG悬㗫"/>
      <sheetName val="약退뫯佚"/>
      <sheetName val="9GNG났駪"/>
      <sheetName val="9GNGꀀ濫"/>
      <sheetName val="9GNG悬俬"/>
      <sheetName val="9GNGႬ㛭"/>
      <sheetName val="약⃅飫텷"/>
      <sheetName val="9GNG炬룯"/>
      <sheetName val="9GNG肬ᷮ"/>
      <sheetName val="9GNG࿟"/>
      <sheetName val="자재단가׃"/>
      <sheetName val="품셈1-17"/>
      <sheetName val="업무처리전"/>
      <sheetName val="건설산출"/>
      <sheetName val="Reference"/>
      <sheetName val="변경비㧨-娐"/>
      <sheetName val="내역서(을지)_2-1공구"/>
      <sheetName val="DATA_Garak"/>
      <sheetName val="DATA_Total"/>
      <sheetName val="DATA_Kwangju"/>
      <sheetName val="DATA_Daejeon"/>
      <sheetName val="DATA_Sadang"/>
      <sheetName val="DATA_Yangjae"/>
      <sheetName val="DATA_Yoido"/>
      <sheetName val="DATA_Ulsan"/>
      <sheetName val="DATA_Incheon"/>
      <sheetName val="DATA_Jeonju"/>
      <sheetName val="코드관리"/>
      <sheetName val="포장공사"/>
      <sheetName val="현장일반사항"/>
      <sheetName val="용집"/>
      <sheetName val="재료집_x0000_"/>
      <sheetName val="8. 안_x0010_"/>
      <sheetName val="철거산䈀㡪ԯ"/>
      <sheetName val="철거산_x0000__x0000_Ԁ"/>
      <sheetName val="일반동력(380V)"/>
      <sheetName val="예산조서"/>
      <sheetName val="수량산출(1)"/>
      <sheetName val="역공종"/>
      <sheetName val="수량산출(2공구)"/>
      <sheetName val="수량산출 (3공구)"/>
      <sheetName val="산출금액내역"/>
      <sheetName val="48신설일위대가"/>
      <sheetName val="철거일위대가"/>
      <sheetName val="수량산출(본전화)"/>
      <sheetName val="거래처등록"/>
      <sheetName val="유류대관리"/>
      <sheetName val="내역변"/>
      <sheetName val="¹°·㑈"/>
      <sheetName val="수량산출(비굴착)"/>
      <sheetName val="가정급수관"/>
      <sheetName val="4-2.전기관급자재(수배전반)내역서"/>
      <sheetName val="탑( Ṱ氀"/>
      <sheetName val="실焀휦ԯ"/>
      <sheetName val="1SPA8"/>
      <sheetName val="교통_x0005__x0000_"/>
      <sheetName val="교통닑⿃_x0005_"/>
      <sheetName val="교통닑⿣_x0005_"/>
      <sheetName val="교통淀6渌"/>
      <sheetName val="교통墨_x0015_닑"/>
      <sheetName val="LD退"/>
      <sheetName val="1SPA"/>
      <sheetName val="실蠀㑬턀"/>
      <sheetName val="1SPAð"/>
      <sheetName val="1SPAP"/>
      <sheetName val="1SPA_x0005_"/>
      <sheetName val="교통닑⿱_x0005_"/>
      <sheetName val="직공ꂲ"/>
      <sheetName val="금액浨+"/>
      <sheetName val="교통닑⼣_x0005_"/>
      <sheetName val="증감퀀䅰"/>
      <sheetName val="실ԯ"/>
      <sheetName val="금액결醐"/>
      <sheetName val="12년06월28일 패케이지반및분전반정산서"/>
      <sheetName val="Book1"/>
      <sheetName val="98발주"/>
      <sheetName val="공무2과"/>
      <sheetName val="물"/>
      <sheetName val="고창터널(딈㩧0_x0000_"/>
      <sheetName val="고창터널(딈㩧0_x0000_㠀"/>
      <sheetName val="고창터널(딊㩧0_x0000_ꀀ"/>
      <sheetName val="고창터널(堌᬴怀䚴딊"/>
      <sheetName val="고창터널(堌᬴堀Ỷ딉"/>
      <sheetName val="Macro(조도)"/>
      <sheetName val="일위(수원)"/>
      <sheetName val="????"/>
      <sheetName val="설비사고 "/>
      <sheetName val="용역단가"/>
      <sheetName val="실링"/>
      <sheetName val="14년 개대체 부서별 예산"/>
      <sheetName val="y자관"/>
      <sheetName val="하도계약반영"/>
      <sheetName val="입상내역"/>
      <sheetName val="인_x0000_Ԁ"/>
      <sheetName val="3.1조명전열 설비공사"/>
      <sheetName val="3.3정보통신 설비공사"/>
      <sheetName val="3.4소방 설비공사"/>
      <sheetName val="일위대가집계표(사급)"/>
      <sheetName val="DG7"/>
      <sheetName val="일단의 주택지"/>
      <sheetName val="의왕㣀㚰"/>
      <sheetName val="감액ቀ԰"/>
      <sheetName val="버스운䃸〒_x0005_"/>
      <sheetName val="감액⚁︀"/>
      <sheetName val="감액䠀㑙"/>
      <sheetName val="감액ԯ_x0000_缀"/>
      <sheetName val="감액⡓㰀"/>
      <sheetName val="결과㉘"/>
      <sheetName val="결과Թ_x0000_"/>
      <sheetName val="울산자동제어"/>
      <sheetName val="배수관공"/>
      <sheetName val="수자재단위당"/>
      <sheetName val="호남2"/>
      <sheetName val="exec"/>
      <sheetName val="정류기"/>
      <sheetName val="공사설명서"/>
      <sheetName val="공사계획서"/>
      <sheetName val="DAN"/>
      <sheetName val="선금정산내역"/>
      <sheetName val="PIPE내역(FCN)"/>
      <sheetName val="STEAM"/>
      <sheetName val="AIR"/>
      <sheetName val="항목별사㦬⊄㰀"/>
      <sheetName val="관䈀"/>
      <sheetName val="목동1절주_bh01"/>
      <sheetName val="2공구하도䴃ᝎ䀁踢"/>
      <sheetName val="2공구하도԰_x0000__x0000__x0000_"/>
      <sheetName val="2공구하도_x0000__x0000_砀㞃"/>
      <sheetName val="2공구하도Ⰰ뱆_x0001_冧"/>
      <sheetName val="손익차9월2"/>
      <sheetName val="설계명세서 (장비)"/>
      <sheetName val="설비2차"/>
      <sheetName val="버스운행안姠"/>
      <sheetName val="버스운행안夸"/>
      <sheetName val="버스운행안哈"/>
      <sheetName val="버스운행안_x0005_"/>
      <sheetName val="3"/>
      <sheetName val="Á¤»ê¼¼ºÎ¹°·®1Â÷º헾⾌_x0005__x0000_"/>
      <sheetName val="ÃÑÁý°ø_x0000_Ԁ"/>
      <sheetName val="아파ᵷħ⪄"/>
      <sheetName val="정보(MCC)"/>
      <sheetName val="판매46"/>
      <sheetName val="특수조명기구 단가조사서"/>
      <sheetName val="예산조서-총ԯ"/>
      <sheetName val="예산조서-총頀"/>
      <sheetName val="변경사항"/>
      <sheetName val="통합내역서(소방기계)"/>
      <sheetName val="통합내역서(소방전기)"/>
      <sheetName val="1.내역서(펌프실 소화전)"/>
      <sheetName val="1.산출서"/>
      <sheetName val="1.관련근거"/>
      <sheetName val="1.관련도면"/>
      <sheetName val="2.내역서(연결송수구,대피공간 보온)"/>
      <sheetName val="2.산출서"/>
      <sheetName val="2.관련근거"/>
      <sheetName val="2.관련도면"/>
      <sheetName val="3.내역서(주민공동시설SP)"/>
      <sheetName val="3.산출서"/>
      <sheetName val="3.관련근거"/>
      <sheetName val="3.관련도면"/>
      <sheetName val="4.내역서(동파방지열선추가)"/>
      <sheetName val="4.산출서"/>
      <sheetName val="4.관련근거"/>
      <sheetName val="4.관련도면"/>
      <sheetName val="5.내역서(세대금속후렉시블 정산, 비상방송 스위치 추가)"/>
      <sheetName val="5.산출서"/>
      <sheetName val="5.관련근거"/>
      <sheetName val="1.방송내역서(감압변추가)"/>
      <sheetName val="1.방송산출서"/>
      <sheetName val="1.방송관련근거"/>
      <sheetName val="1.방송관련도면"/>
      <sheetName val="2.방송내역서(소화전정산)"/>
      <sheetName val="2.방송산출서"/>
      <sheetName val="2.방송관련도면"/>
      <sheetName val="3.방송내역서(SP추가)"/>
      <sheetName val="3.방송산출서"/>
      <sheetName val="3.방송관련근거"/>
      <sheetName val="3.방송관련도면"/>
      <sheetName val="4.방송내역서(청정가스)"/>
      <sheetName val="4.방송산출서"/>
      <sheetName val="4.방송관련근거"/>
      <sheetName val="4.방송관련도면"/>
      <sheetName val="5.방송내역서(자탐추가)"/>
      <sheetName val="5.방송산출서"/>
      <sheetName val="5.방송관련근거"/>
      <sheetName val="5.방송관련도면"/>
      <sheetName val="6.방송내역서(방송추가)"/>
      <sheetName val="6.방송산출서"/>
      <sheetName val="6.방송관련도면"/>
      <sheetName val="1.판매내역서(방송AMP추가)"/>
      <sheetName val="1.판매산출서"/>
      <sheetName val="1.판매관련도면"/>
      <sheetName val="신규단가검토(기계)"/>
      <sheetName val="근거자료(1)"/>
      <sheetName val="신규단가검토(전기)"/>
      <sheetName val="근거자료(2)"/>
      <sheetName val="시공사진"/>
      <sheetName val="시공사진 (2)"/>
      <sheetName val="검토자료(1)"/>
      <sheetName val="X-내역서(기판매)"/>
      <sheetName val="X-내역서(기방송)"/>
      <sheetName val="X-내역서(전방송)"/>
      <sheetName val="X-내역서(전판매)"/>
      <sheetName val="X-산출서(전방송)"/>
      <sheetName val="X-산출서(기방송)"/>
      <sheetName val="X-산출서(전주거)"/>
      <sheetName val="X-산출서"/>
      <sheetName val="X-산출서(전판매)"/>
      <sheetName val="변류기선정표"/>
      <sheetName val="MOF비율계산"/>
      <sheetName val="전기실접지계산예"/>
      <sheetName val="용도별접지선굵기"/>
      <sheetName val="세대부하"/>
      <sheetName val="MCCB선정(구)"/>
      <sheetName val="수용률(분양주택 단상)"/>
      <sheetName val="수용률"/>
      <sheetName val="부하설비용량추정"/>
      <sheetName val="동력부하산정예시"/>
      <sheetName val="동력부하"/>
      <sheetName val="차단기(내규)"/>
      <sheetName val="전동기용량스캔자료"/>
      <sheetName val="전동기용량380V(구)"/>
      <sheetName val="전동기용량220V380V(구)내규"/>
      <sheetName val="전동기용량220V(구)세로"/>
      <sheetName val="전동기용량220V(구)가로"/>
      <sheetName val="허용전류(CV,FR8)LADDER"/>
      <sheetName val="허용전류(CV,FR8)PUNCHED"/>
      <sheetName val="집합감소계수(일반)"/>
      <sheetName val="허용전류(HIV)-A1"/>
      <sheetName val="허용전류(HIV)-B1"/>
      <sheetName val="허용전류(가설)"/>
      <sheetName val="케이블허용전류(내선)"/>
      <sheetName val="다산허용전류"/>
      <sheetName val="동력분전반부하계산"/>
      <sheetName val="허용전류CV(구)"/>
      <sheetName val="허용전류FR-8(구)"/>
      <sheetName val="발전기연결부하"/>
      <sheetName val="BD전압강하"/>
      <sheetName val="쓰레기장비"/>
      <sheetName val="설비불평형률"/>
      <sheetName val="주차관제부하"/>
      <sheetName val="타설계실기준"/>
      <sheetName val="고압등기구시동전류"/>
      <sheetName val="가정용전기기기"/>
      <sheetName val="분당ELEV"/>
      <sheetName val="간선계산서"/>
      <sheetName val="임시동력간선계산서(약식)"/>
      <sheetName val="임시동력간선계산서양식"/>
      <sheetName val="저압반트레이계산(STN)"/>
      <sheetName val="저압반트레이계산(STN)(2)"/>
      <sheetName val="약전트레이(STN)mm2"/>
      <sheetName val="약전트레이(STN)mm"/>
      <sheetName val="DATA(HIV)"/>
      <sheetName val="DATA(GV)"/>
      <sheetName val="DATA(CV,FR-8)"/>
      <sheetName val="DATA(FR-3)"/>
      <sheetName val="DATA(CVV)"/>
      <sheetName val="MCC-DATA"/>
      <sheetName val="산출조서"/>
      <sheetName val="4.포장집계"/>
      <sheetName val="건축설비"/>
      <sheetName val="검토"/>
      <sheetName val="골조물량"/>
      <sheetName val="MATRLDATA"/>
      <sheetName val="견적집계표"/>
      <sheetName val="Á¤»ê¼¼ºÎ¹°·®1_x0000__x0000__x0005__x0000_큀ɞ_x0000__x0000_"/>
      <sheetName val="B×a"/>
      <sheetName val="MORTAR생산및타설(1;3)"/>
      <sheetName val="동원인钘C떰"/>
      <sheetName val="사각맨䠓"/>
      <sheetName val="이음개소"/>
      <sheetName val="금리ﺙᇕ"/>
      <sheetName val="2007일_x0000__x0000_"/>
      <sheetName val="5.모델링"/>
      <sheetName val="¿ø°¡"/>
      <sheetName val="수지예산"/>
      <sheetName val="conclusion"/>
      <sheetName val="comparables"/>
      <sheetName val="Deduction"/>
      <sheetName val="other"/>
      <sheetName val="예산내역서(총괄)"/>
      <sheetName val="공제대산출"/>
      <sheetName val="EXPAN-1"/>
      <sheetName val="가락화장을지"/>
      <sheetName val="대비표(토공1안)"/>
      <sheetName val="C4-CheckList"/>
      <sheetName val="STAND20"/>
      <sheetName val="M-103,6"/>
      <sheetName val="M-104"/>
      <sheetName val="Toilet 1F01"/>
      <sheetName val="Toilet 1F03"/>
      <sheetName val="배관"/>
      <sheetName val="Du toan"/>
      <sheetName val="Quantity"/>
      <sheetName val="Keothep"/>
      <sheetName val="Re-bar"/>
      <sheetName val="보온 회사분"/>
      <sheetName val="인계"/>
      <sheetName val="신청서"/>
      <sheetName val="금액내_x0005__x0000_"/>
      <sheetName val="Àåºñ´Ü°¡»êÃ8"/>
      <sheetName val="Àåºñ´Ü°¡»êÃ_x0005_"/>
      <sheetName val="BQ List"/>
      <sheetName val="간접총괄"/>
      <sheetName val="실행단가철(ems코드적용)"/>
      <sheetName val="몰탈콘크리트"/>
      <sheetName val="철근집계"/>
      <sheetName val="노무단가"/>
      <sheetName val="TEST1"/>
      <sheetName val="기계내역서"/>
      <sheetName val="PVC 판"/>
      <sheetName val="Corrib Haz"/>
      <sheetName val="F_D SEC. PROP"/>
      <sheetName val="Equipment"/>
      <sheetName val="6.OUTPUT"/>
      <sheetName val="CWP"/>
      <sheetName val="[YES.XLS][YES.XLS]A__9701A_OU_8"/>
      <sheetName val="우수맨홀토공단위수량"/>
      <sheetName val="교통표지"/>
      <sheetName val="포Ԁ_x0000_"/>
      <sheetName val="대창(함평쑥兣0_x0000_"/>
      <sheetName val="적용대가"/>
      <sheetName val="경영혁신본부"/>
      <sheetName val="철집"/>
      <sheetName val="변경비懸_x0013_颙"/>
      <sheetName val="변경비颙〒_x0005_"/>
      <sheetName val="일위집԰_x0000_"/>
      <sheetName val="변경비窨_x0013_竬"/>
      <sheetName val="시공계ⱂ"/>
      <sheetName val="ÁÖÇ_x0005_"/>
      <sheetName val="직공悲"/>
      <sheetName val="기본⦆԰_x0000_"/>
      <sheetName val="LD쀀"/>
      <sheetName val="제노임"/>
      <sheetName val="소방일위 "/>
      <sheetName val="TOTAL인원"/>
      <sheetName val="일별 투입 현황(형틀,철근)"/>
      <sheetName val="[YES.XLS][YES.XLS]A__9701A_O_14"/>
      <sheetName val="[YES.XLS][YES.XLS]A__9701A_OU_9"/>
      <sheetName val="현장설က"/>
      <sheetName val="[YES.XLS][YES.XLS]A__9701A_O_13"/>
      <sheetName val="[YES.XLS][YES.XLS]A__9701A_O_12"/>
      <sheetName val="[YES.XLS][YES.XLS]A__9701A_O_10"/>
      <sheetName val="[YES.XLS][YES.XLS]A__9701A_O_11"/>
      <sheetName val="구조물철거집계 "/>
      <sheetName val="토건"/>
      <sheetName val="RESOURCE"/>
      <sheetName val="콘크리트타설집계표"/>
      <sheetName val="견적서갑지연속"/>
      <sheetName val="R.C RAHMEN 해석"/>
      <sheetName val="본체 설 계"/>
      <sheetName val="목공사품의서"/>
      <sheetName val="esc(건축)"/>
      <sheetName val="옥룡잡비"/>
      <sheetName val="AILC00þ"/>
      <sheetName val="º¯°æ»çÀX"/>
      <sheetName val="계장 품셈표"/>
      <sheetName val="도급처리스트"/>
      <sheetName val="수량산출(계측제어)"/>
      <sheetName val="6-4.1일위대가목록"/>
      <sheetName val="강재 수량"/>
      <sheetName val="신설개소별 총집계표(동해-배전)"/>
      <sheetName val="안평역사 총집계"/>
      <sheetName val="수량집계 (2)"/>
      <sheetName val="갑지(_x0000__x0000_Ԁ"/>
      <sheetName val="목동1절주.bh0"/>
      <sheetName val="잡비"/>
      <sheetName val="배수공 내역서 적용수량"/>
      <sheetName val="Data Vol"/>
      <sheetName val="1SPAè"/>
      <sheetName val="General DaS_x0000_"/>
      <sheetName val="2006기계䈌ᅪ԰_x0000_缀"/>
      <sheetName val="하도급선정의뢰وᨢ셈ˎꚈÝ衐"/>
      <sheetName val="4-7.중앙전기실(노임단가)"/>
      <sheetName val="하도급선정의뢰桑〒_x0005__x0000__x0000__x0000_"/>
      <sheetName val="갑지(0"/>
      <sheetName val="갑지("/>
      <sheetName val="단ူ"/>
      <sheetName val="입출재고현⩿〚_x0005_"/>
      <sheetName val="노원열병합  건축렀䡟ԯ"/>
      <sheetName val="노원열병합  건축︀ᇕ԰"/>
      <sheetName val="노원열병합  건축ﻕᇕ԰"/>
      <sheetName val="노원열병합  건축렀こ렀䡟ԯ"/>
      <sheetName val="기က"/>
      <sheetName val="방음벽 기초_x0005_"/>
      <sheetName val="관리"/>
      <sheetName val="관리Ç"/>
      <sheetName val="신공항A-9헾】_x0005_"/>
      <sheetName val="변경비"/>
      <sheetName val="하도급선정의뢰_x0005_"/>
      <sheetName val="하도급선정의뢰煘_x0013_橂⿜_x0005_"/>
      <sheetName val="하도급선정의뢰聸_x0013_헾⾧_x0005_"/>
      <sheetName val="하도급선정의뢰颙〒_x0005_"/>
      <sheetName val="하도급선정의뢰"/>
      <sheetName val="하도급선정의뢰_x0010_"/>
      <sheetName val="변경비_x0005_"/>
      <sheetName val="설치 일위대가(4԰"/>
      <sheetName val="2000.11¿ù¼³餀㢘ԯ"/>
      <sheetName val="2000,_x0010_"/>
      <sheetName val="2000,"/>
      <sheetName val="2000,徸⽝_x0005_"/>
      <sheetName val="2.노무비명세서頀塔攀๦0"/>
      <sheetName val="2.노무비명세서Ç"/>
      <sheetName val="9-1԰"/>
      <sheetName val="단가_x0005_"/>
      <sheetName val="»êÃ렀䡟ԯ"/>
      <sheetName val="»êÃ︀ᇕ԰"/>
      <sheetName val="4/"/>
      <sheetName val="4က"/>
      <sheetName val="[YES.XLS]4/"/>
      <sheetName val="[YES.XLS][YES.XLS]4/"/>
      <sheetName val="화재 탐지_x0005_"/>
      <sheetName val="9-1차_x0005_"/>
      <sheetName val="약Å"/>
      <sheetName val="[YES.XLS][YES.XLS][YES.XLS]4/"/>
      <sheetName val="건0"/>
      <sheetName val="금0"/>
      <sheetName val="ÀÏÀ§´ë헾】_x0005_"/>
      <sheetName val="8. 안"/>
      <sheetName val="Summar헾】_x0005_"/>
      <sheetName val="교통_x0005_"/>
      <sheetName val="임시급식ֿ"/>
      <sheetName val="철거산"/>
      <sheetName val="JUCK֕"/>
      <sheetName val="´_x0005_"/>
      <sheetName val="기별수량산출서"/>
      <sheetName val="1.관로"/>
      <sheetName val="싱가폴(실지급+인상율)"/>
      <sheetName val="포장직선구간"/>
      <sheetName val="»êÃâ¸ñ·ÏÇ¥"/>
      <sheetName val="Æ÷ÀåÁ÷¼±±¸°£"/>
      <sheetName val="ÀÏÀ§´ë°¡¸ñÂ÷"/>
      <sheetName val="2F È¸ÀÇ½Ç°ßÀû(5_14 ÀÏ´ë)"/>
      <sheetName val="기기점검대상"/>
      <sheetName val="가로등산출서 (작업1)"/>
      <sheetName val="설치 일위대가(46~԰"/>
      <sheetName val="전도품의"/>
      <sheetName val="위치�ᢘ"/>
      <sheetName val="가은우회도로"/>
      <sheetName val="집수정수량총집계"/>
      <sheetName val="배수장토목공사비"/>
      <sheetName val="PI壆の"/>
      <sheetName val="공통"/>
      <sheetName val="위치蠀ﵱ"/>
      <sheetName val="위치︀盕"/>
      <sheetName val="입헾⿵"/>
      <sheetName val="입鴸Ĕ"/>
      <sheetName val="입헾⽈"/>
      <sheetName val="입鞨d"/>
      <sheetName val="입헾⾐"/>
      <sheetName val="위치恅"/>
      <sheetName val="위치䢳恬"/>
      <sheetName val="위치餀ẘ"/>
      <sheetName val="위치_xd800_챉"/>
      <sheetName val="입적"/>
      <sheetName val="부하飝챊欀犺"/>
      <sheetName val="부하欀犺ԯ_x0000_"/>
      <sheetName val="내역서 (ﺬ諕"/>
      <sheetName val="신호등"/>
      <sheetName val="미관등"/>
      <sheetName val="견적을"/>
      <sheetName val="생산매출 (4)"/>
      <sheetName val="48전력선_x0002_"/>
      <sheetName val="내역서(건축)"/>
      <sheetName val="일반수량산출"/>
      <sheetName val="전차선로 물֮_x0000_"/>
      <sheetName val="원가계산서(총괄)"/>
      <sheetName val="원가계산서(전기)"/>
      <sheetName val="원가계산서(소방)"/>
      <sheetName val="공종별집계표(총괄)"/>
      <sheetName val="원가계산서(공종별)"/>
      <sheetName val="원가계산서(공종별-전기,소방 분리)"/>
      <sheetName val="공종별집계표(전기)"/>
      <sheetName val="공종별집계표(소방)"/>
      <sheetName val="노임근거"/>
      <sheetName val="목록별산출서"/>
      <sheetName val="TRAY집계 (2)"/>
      <sheetName val="TRAY-근거 (2)"/>
      <sheetName val="제트팬집계표"/>
      <sheetName val="제트팬"/>
      <sheetName val="터널조명집계"/>
      <sheetName val="전등근거"/>
      <sheetName val="케이블(함양)"/>
      <sheetName val="케이블(울산)"/>
      <sheetName val="등기구"/>
      <sheetName val="접속재"/>
      <sheetName val="사갱조명집계"/>
      <sheetName val="전등근거 (2)"/>
      <sheetName val="케이블(함양) (2)"/>
      <sheetName val="등기구 (2)"/>
      <sheetName val="접속재 (2)"/>
      <sheetName val="4-1.비상경보설비공사 집계표"/>
      <sheetName val="4-2.비상경보설비공사"/>
      <sheetName val="5-1.비상콘센트설비공사 집계표"/>
      <sheetName val="5-2.비상콘센트설비공사"/>
      <sheetName val="6-1.표지등설비공사 집계표"/>
      <sheetName val="6-2.표지등설비공사"/>
      <sheetName val="7-1.시선유도등설비공사 집계표"/>
      <sheetName val="7-2.시선유도등설비공사"/>
      <sheetName val="산출집계 (2)"/>
      <sheetName val="목록별산출서 (2)"/>
      <sheetName val="옥외공동구 산출집계"/>
      <sheetName val="옥외공동구 산출서"/>
      <sheetName val="관리동 산출집계"/>
      <sheetName val="관리동 산출서"/>
      <sheetName val="환기소2 산출집계"/>
      <sheetName val="환기소2 산출서"/>
      <sheetName val="한전공사비"/>
      <sheetName val="5.개인보호구지급"/>
      <sheetName val="내역_ver1.0"/>
      <sheetName val="단_x0000__x0000_蠀"/>
      <sheetName val="A_x0005_þ"/>
      <sheetName val="잡철단가대비"/>
      <sheetName val="금액_x0000__x0000_鱀"/>
      <sheetName val="금액׃⼷_x0000_"/>
      <sheetName val="말고개터널조명전압강⣓"/>
      <sheetName val="통신원가"/>
      <sheetName val="YES_XLS"/>
      <sheetName val="2F_회의실견적(5_14_일대)1"/>
      <sheetName val="unit_41"/>
      <sheetName val="3_공통공사대비1"/>
      <sheetName val="90_03실행_1"/>
      <sheetName val="96보완계획7_121"/>
      <sheetName val="6PILE__(돌출)1"/>
      <sheetName val="º¹±¸·®»êÁ¤_¹×_Àü¿ëÈ¸¼±_»ç¿ë1"/>
      <sheetName val="4¿ù_½ÇÀûÃßÁ¤(°ÇÃà+Åä¸ñ)1"/>
      <sheetName val="4¿ù_½ÇÀûÃßÁ¤(°ÇÃà)1"/>
      <sheetName val="ITB_COST1"/>
      <sheetName val="원가계산서_(총괄)1"/>
      <sheetName val="원가계산서_(건축)1"/>
      <sheetName val="임시급식_(2)1"/>
      <sheetName val="Summary_Sheets1"/>
      <sheetName val="전차선로_물량표1"/>
      <sheetName val="1공구_건정토건_토공1"/>
      <sheetName val="1_¼öº¯Àü¼³ºñ1"/>
      <sheetName val="2_Àü·Â°£¼±1"/>
      <sheetName val="3_µ¿·Â1"/>
      <sheetName val="4_Àüµî1"/>
      <sheetName val="5_Àü¿­1"/>
      <sheetName val="6_¾àÀü1"/>
      <sheetName val="7_¼Ò¹æ1"/>
      <sheetName val="8_¹æ¼Û1"/>
      <sheetName val="9_Á¶¸íÁ¦¾î1"/>
      <sheetName val="10_Ã¶°Å°ø»ç1"/>
      <sheetName val="³²¾ç½ÃÀÛµ¿ÀÚ105³ë65±â1_3È­1_21"/>
      <sheetName val="Á¶µµ°è»ê¼­_(µµ¼­)1"/>
      <sheetName val="TRE_TABLE1"/>
      <sheetName val="2000,9월_일위1"/>
      <sheetName val="CABLE_SIZE-31"/>
      <sheetName val="2000_11¿ù¼³°è³»¿ª1"/>
      <sheetName val="Àü¼±_¹×_Àü¼±°ü1"/>
      <sheetName val="ÁØ°Ë_³»¿ª¼­1"/>
      <sheetName val="¼ö¸ñµ¥ÀÌÅ¸_1"/>
      <sheetName val="º¯¾Ð±â_¹×_¹ßÀü±â_¿ë·®1"/>
      <sheetName val="1_¼öÀÎÅÍ³Î1"/>
      <sheetName val="설산1_나1"/>
      <sheetName val="단__가__대__비__표1"/>
      <sheetName val="일__위__대__가__목__록1"/>
      <sheetName val="Customer_Databas1"/>
      <sheetName val="design_criteria1"/>
      <sheetName val="plan&amp;section_of_foundation1"/>
      <sheetName val="General_Data1"/>
      <sheetName val="일위대가표_(2)1"/>
      <sheetName val="YES_XLS1"/>
      <sheetName val="도급b_balju"/>
      <sheetName val="건물현황"/>
      <sheetName val="재무가정"/>
      <sheetName val="중기(목록)"/>
      <sheetName val=" 유지관리시스템 구축_중앙처리구역 내역서(ver2.0)."/>
      <sheetName val="검Ⴥ_x0000_"/>
      <sheetName val="검Å_x0000_"/>
      <sheetName val="검쏅_xda05_"/>
      <sheetName val="장비내역서"/>
      <sheetName val="주현(해보)"/>
      <sheetName val="철물"/>
      <sheetName val="시멘트 모래 수량산출"/>
      <sheetName val="2004,상노임"/>
      <sheetName val="3지구단위"/>
      <sheetName val="ÅÍÆÄ±â¹×Àç·"/>
      <sheetName val="pc-tie"/>
      <sheetName val="4¿ù ½ÇÀûÃßÁ¤(°ÇÃ"/>
      <sheetName val="4¿ù ½ÇÀûÃßÁ¤(°ÇÃà+Åä¸␀䮌"/>
      <sheetName val="96보완계획7.谔C"/>
      <sheetName val="96보완계획7."/>
      <sheetName val="96보완계획7.谤K"/>
      <sheetName val="96보완계획7.䕝痬"/>
      <sheetName val="96보완계획7.㭘˞"/>
      <sheetName val="96보완계획7.텐ʸ"/>
      <sheetName val="장비삘ᛩþ"/>
      <sheetName val="단면(R̖ﻪ"/>
      <sheetName val="\\192.168.0.101\승인용\고은비\견적서\970"/>
      <sheetName val="\\192.168.0.101\승인용\오영춘\견적서,내역서"/>
      <sheetName val="96보완계획7.⃦"/>
      <sheetName val="4¿ù ½ÇÀûÃßÁ¤(°ÇÃà⃦_x0000__x0000__x0000__x0000_"/>
      <sheetName val="96보완계획7.郯"/>
      <sheetName val="96보완계획7.릨̵"/>
      <sheetName val="금액내역㠀"/>
      <sheetName val="횡 연장"/>
      <sheetName val="교각별철근수_x0000__x0000_釸_x0000_"/>
      <sheetName val="적0_x0000_ꠀ"/>
      <sheetName val="단가조정표"/>
      <sheetName val="산출1-수변전"/>
      <sheetName val="산출1-전력"/>
      <sheetName val="산출6-TRAY"/>
      <sheetName val="산출7-본선1)"/>
      <sheetName val="산출7-본선2"/>
      <sheetName val="산출7-본선3"/>
      <sheetName val="하수처리장"/>
      <sheetName val="AP1"/>
      <sheetName val="근로자자료입력"/>
      <sheetName val="단가비교표 _계측제어_"/>
      <sheetName val="말뚝물薘"/>
      <sheetName val="가격"/>
      <sheetName val="List Of Values"/>
      <sheetName val="Version Control"/>
      <sheetName val="2006기계경렀ﭒ䓬"/>
      <sheetName val="항목별내_xdee0_⪏"/>
      <sheetName val="항목별내賐⪏"/>
      <sheetName val="항목별내㳏"/>
      <sheetName val="항목별내"/>
      <sheetName val="N淓Ⲧ"/>
      <sheetName val="Nⷓ剆"/>
      <sheetName val="Nﺚ郕"/>
      <sheetName val="N렷"/>
      <sheetName val="가ၒ_x0000_"/>
      <sheetName val="2000.11¿ù¼³倃㒹送ᑉ倓ᑒ"/>
      <sheetName val="Macro상수"/>
      <sheetName val="내역(2000년)"/>
      <sheetName val="물집"/>
      <sheetName val="안_x0000__x0000__x0000_"/>
      <sheetName val="안ࠀず턀"/>
      <sheetName val="안%_x0000__x0000_"/>
      <sheetName val="Á¶µµ°è»ê¼­ (µ޸⚴셈ʷ"/>
      <sheetName val="Á¶µµ°è»ê¼­ (µ޸✠셈ʷ"/>
      <sheetName val="건축전기"/>
      <sheetName val="항목별내귨Ȅ"/>
      <sheetName val="전기2က_x0000_"/>
      <sheetName val="총_xd8ac_"/>
      <sheetName val="통신㑈4̆"/>
    </sheetNames>
    <definedNames>
      <definedName name="Macro14"/>
      <definedName name="Macro7"/>
      <definedName name="Macro9" sheetId="10"/>
    </definedNames>
    <sheetDataSet>
      <sheetData sheetId="0"/>
      <sheetData sheetId="1"/>
      <sheetData sheetId="2"/>
      <sheetData sheetId="3">
        <row r="22">
          <cell r="F22">
            <v>148</v>
          </cell>
        </row>
      </sheetData>
      <sheetData sheetId="4">
        <row r="22">
          <cell r="F22">
            <v>148</v>
          </cell>
        </row>
      </sheetData>
      <sheetData sheetId="5">
        <row r="22">
          <cell r="F22">
            <v>148</v>
          </cell>
        </row>
      </sheetData>
      <sheetData sheetId="6">
        <row r="22">
          <cell r="F22">
            <v>148</v>
          </cell>
        </row>
      </sheetData>
      <sheetData sheetId="7"/>
      <sheetData sheetId="8"/>
      <sheetData sheetId="9" refreshError="1"/>
      <sheetData sheetId="10">
        <row r="21">
          <cell r="H21">
            <v>0</v>
          </cell>
        </row>
      </sheetData>
      <sheetData sheetId="11">
        <row r="22">
          <cell r="F22">
            <v>148</v>
          </cell>
        </row>
      </sheetData>
      <sheetData sheetId="12">
        <row r="22">
          <cell r="F22">
            <v>148</v>
          </cell>
        </row>
      </sheetData>
      <sheetData sheetId="13">
        <row r="22">
          <cell r="F22">
            <v>148</v>
          </cell>
        </row>
      </sheetData>
      <sheetData sheetId="14">
        <row r="11">
          <cell r="A11">
            <v>1</v>
          </cell>
        </row>
      </sheetData>
      <sheetData sheetId="15">
        <row r="11">
          <cell r="A11">
            <v>1</v>
          </cell>
        </row>
      </sheetData>
      <sheetData sheetId="16">
        <row r="11">
          <cell r="A11">
            <v>1</v>
          </cell>
        </row>
      </sheetData>
      <sheetData sheetId="17">
        <row r="22">
          <cell r="F22">
            <v>148</v>
          </cell>
        </row>
      </sheetData>
      <sheetData sheetId="18">
        <row r="22">
          <cell r="F22">
            <v>148</v>
          </cell>
        </row>
      </sheetData>
      <sheetData sheetId="19">
        <row r="11">
          <cell r="A11">
            <v>1</v>
          </cell>
        </row>
      </sheetData>
      <sheetData sheetId="20">
        <row r="22">
          <cell r="F22">
            <v>148</v>
          </cell>
        </row>
      </sheetData>
      <sheetData sheetId="21">
        <row r="22">
          <cell r="F22">
            <v>148</v>
          </cell>
        </row>
      </sheetData>
      <sheetData sheetId="22">
        <row r="22">
          <cell r="F22">
            <v>148</v>
          </cell>
        </row>
      </sheetData>
      <sheetData sheetId="23">
        <row r="22">
          <cell r="F22">
            <v>148</v>
          </cell>
        </row>
      </sheetData>
      <sheetData sheetId="24">
        <row r="22">
          <cell r="F22">
            <v>148</v>
          </cell>
        </row>
      </sheetData>
      <sheetData sheetId="25">
        <row r="22">
          <cell r="F22">
            <v>148</v>
          </cell>
        </row>
      </sheetData>
      <sheetData sheetId="26">
        <row r="22">
          <cell r="F22">
            <v>148</v>
          </cell>
        </row>
      </sheetData>
      <sheetData sheetId="27">
        <row r="22">
          <cell r="F22">
            <v>148</v>
          </cell>
        </row>
      </sheetData>
      <sheetData sheetId="28">
        <row r="22">
          <cell r="F22">
            <v>148</v>
          </cell>
        </row>
      </sheetData>
      <sheetData sheetId="29">
        <row r="22">
          <cell r="F22">
            <v>148</v>
          </cell>
        </row>
      </sheetData>
      <sheetData sheetId="30">
        <row r="22">
          <cell r="F22">
            <v>148</v>
          </cell>
        </row>
      </sheetData>
      <sheetData sheetId="31">
        <row r="22">
          <cell r="F22">
            <v>148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/>
      <sheetData sheetId="474"/>
      <sheetData sheetId="475" refreshError="1"/>
      <sheetData sheetId="476" refreshError="1"/>
      <sheetData sheetId="477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/>
      <sheetData sheetId="826" refreshError="1"/>
      <sheetData sheetId="827" refreshError="1"/>
      <sheetData sheetId="828" refreshError="1"/>
      <sheetData sheetId="829" refreshError="1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/>
      <sheetData sheetId="1235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/>
      <sheetData sheetId="1250"/>
      <sheetData sheetId="125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/>
      <sheetData sheetId="2171"/>
      <sheetData sheetId="2172" refreshError="1"/>
      <sheetData sheetId="2173" refreshError="1"/>
      <sheetData sheetId="2174" refreshError="1"/>
      <sheetData sheetId="2175" refreshError="1"/>
      <sheetData sheetId="2176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/>
      <sheetData sheetId="2623"/>
      <sheetData sheetId="2624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/>
      <sheetData sheetId="2862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/>
      <sheetData sheetId="3340"/>
      <sheetData sheetId="334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/>
      <sheetData sheetId="3749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/>
      <sheetData sheetId="4084" refreshError="1"/>
      <sheetData sheetId="4085" refreshError="1"/>
      <sheetData sheetId="4086" refreshError="1"/>
      <sheetData sheetId="4087" refreshError="1"/>
      <sheetData sheetId="4088"/>
      <sheetData sheetId="4089" refreshError="1"/>
      <sheetData sheetId="4090" refreshError="1"/>
      <sheetData sheetId="4091" refreshError="1"/>
      <sheetData sheetId="4092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/>
      <sheetData sheetId="4213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/>
      <sheetData sheetId="4436"/>
      <sheetData sheetId="4437" refreshError="1"/>
      <sheetData sheetId="4438" refreshError="1"/>
      <sheetData sheetId="4439" refreshError="1"/>
      <sheetData sheetId="4440" refreshError="1"/>
      <sheetData sheetId="4441"/>
      <sheetData sheetId="4442"/>
      <sheetData sheetId="4443" refreshError="1"/>
      <sheetData sheetId="4444" refreshError="1"/>
      <sheetData sheetId="4445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/>
      <sheetData sheetId="4825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 refreshError="1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 refreshError="1"/>
      <sheetData sheetId="5436" refreshError="1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/>
      <sheetData sheetId="5563" refreshError="1"/>
      <sheetData sheetId="5564" refreshError="1"/>
      <sheetData sheetId="5565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2000년1차"/>
      <sheetName val="Requirement(Work Crew)"/>
      <sheetName val="산출기준(파견전산실)"/>
      <sheetName val="P-산#1-1(WOWA1)"/>
      <sheetName val="TEL"/>
      <sheetName val="동해tit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준비계획안(부대)"/>
      <sheetName val="입찰준비계획안(외주)"/>
      <sheetName val="입찰준비계획안(기타견적)"/>
      <sheetName val="장항선4공구직접비집계"/>
      <sheetName val="2000.11월설계내역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접비갑지"/>
      <sheetName val="주공 갑지"/>
      <sheetName val="건기토총괄원가계산서"/>
      <sheetName val="설계가"/>
      <sheetName val="Sheet1"/>
      <sheetName val="협력업체"/>
      <sheetName val="하도급"/>
      <sheetName val="집계"/>
      <sheetName val="데이타"/>
      <sheetName val="식재인부"/>
      <sheetName val="북제주원가"/>
      <sheetName val="내역표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실행내역"/>
      <sheetName val="실행예산품의"/>
      <sheetName val="공사비분석표"/>
      <sheetName val="공사비분석(금호동대비)"/>
      <sheetName val="산출내역서집계표"/>
      <sheetName val="북제주원가"/>
      <sheetName val="데이타"/>
      <sheetName val="식재인부"/>
      <sheetName val="건축"/>
      <sheetName val="#REF"/>
      <sheetName val="소방"/>
      <sheetName val="노임단가"/>
      <sheetName val="수목단가"/>
      <sheetName val="시설수량표"/>
      <sheetName val="식재수량표"/>
      <sheetName val="일위목록"/>
      <sheetName val="자재단가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자재산출"/>
      <sheetName val="수량 집계"/>
      <sheetName val="주요자재 "/>
      <sheetName val="수량3"/>
      <sheetName val="1호맨홀가감수량"/>
      <sheetName val="가시설(TYPE-A)"/>
      <sheetName val="1-1평균터파기고(1)"/>
      <sheetName val="1호맨홀수량산출"/>
      <sheetName val="일위대가"/>
      <sheetName val="터파기및재료"/>
      <sheetName val="산출내역서집계표"/>
      <sheetName val="조명시설"/>
      <sheetName val="3BL공동구 수량"/>
      <sheetName val="도급"/>
      <sheetName val="9509"/>
      <sheetName val="중기사용료"/>
      <sheetName val="가압장 수량산출"/>
      <sheetName val="COPING"/>
      <sheetName val="연동내역"/>
      <sheetName val="세부내역"/>
      <sheetName val="노임단가"/>
      <sheetName val="부대내역"/>
      <sheetName val="DATE"/>
      <sheetName val="내역서"/>
      <sheetName val="데이타"/>
      <sheetName val="식재인부"/>
      <sheetName val="데리네이타현황"/>
      <sheetName val="INPUT"/>
      <sheetName val="SLAB&quot;1&quot;"/>
      <sheetName val="내역갑지"/>
      <sheetName val="토목주소"/>
      <sheetName val="기둥(원형)"/>
      <sheetName val="기초공"/>
      <sheetName val="장비집계"/>
      <sheetName val="식생블럭단위수량"/>
      <sheetName val="수로BOX"/>
      <sheetName val="구분표"/>
      <sheetName val="제원입력"/>
      <sheetName val="식재"/>
      <sheetName val="시설물"/>
      <sheetName val="식재출력용"/>
      <sheetName val="유지관리"/>
      <sheetName val="단가"/>
      <sheetName val="가도공"/>
      <sheetName val="포장물량집계"/>
      <sheetName val="#REF"/>
      <sheetName val="요율"/>
      <sheetName val="일반수량산출"/>
      <sheetName val="2"/>
      <sheetName val="일위대가표"/>
      <sheetName val="Sheet1"/>
      <sheetName val="수지표"/>
      <sheetName val="셀명"/>
      <sheetName val="INPUT(덕도방향-시점)"/>
      <sheetName val="ITEM"/>
      <sheetName val="대창(함평)-창열"/>
      <sheetName val="대창(장성)"/>
      <sheetName val="건축"/>
      <sheetName val="1~9 하중계산"/>
      <sheetName val="대창(함평)"/>
      <sheetName val="6호기"/>
      <sheetName val="준공조서갑지"/>
      <sheetName val="빗물받이(910-510-410)"/>
      <sheetName val="총수량집계표"/>
      <sheetName val="우수"/>
      <sheetName val="우수공"/>
      <sheetName val="집수정(600-700)"/>
      <sheetName val="수량집"/>
      <sheetName val="woo(mac)"/>
      <sheetName val="단가 및 재료비"/>
      <sheetName val="중기사용료산출근거"/>
    </sheetNames>
    <sheetDataSet>
      <sheetData sheetId="0" refreshError="1">
        <row r="78">
          <cell r="R78">
            <v>126.16</v>
          </cell>
        </row>
        <row r="87">
          <cell r="R87">
            <v>79.289999999999992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일위,한전"/>
      <sheetName val="원가계산서"/>
      <sheetName val="단가조사서"/>
      <sheetName val="1. 가로등 설치공사(2공구)"/>
      <sheetName val="일위대가"/>
      <sheetName val="내역서 (2)"/>
      <sheetName val="부대내역"/>
      <sheetName val="esco"/>
      <sheetName val="단가"/>
      <sheetName val="노무비"/>
      <sheetName val="입고"/>
      <sheetName val="결재갑지"/>
      <sheetName val="입찰안"/>
      <sheetName val="노임단가"/>
      <sheetName val="식재수량표"/>
      <sheetName val="골조시행"/>
      <sheetName val="내역표지"/>
      <sheetName val="집계표"/>
      <sheetName val="건축내역서"/>
      <sheetName val="설비내역서"/>
      <sheetName val="전기내역서"/>
      <sheetName val="간접"/>
      <sheetName val="수목단가"/>
      <sheetName val="시설수량표"/>
      <sheetName val="환경기계공정표 (3)"/>
      <sheetName val="Sheet1"/>
      <sheetName val="건축내역"/>
      <sheetName val="건축일위"/>
      <sheetName val="그라우팅일위"/>
      <sheetName val="개산공사비"/>
      <sheetName val="공사개요"/>
      <sheetName val="현장관리비"/>
      <sheetName val="정공공사"/>
      <sheetName val="BID"/>
      <sheetName val="납부서"/>
      <sheetName val="내역단가"/>
      <sheetName val="일위단가"/>
      <sheetName val="기초목"/>
      <sheetName val="간선계산"/>
      <sheetName val="설계기준"/>
      <sheetName val="내역1"/>
      <sheetName val="진주방향"/>
      <sheetName val="마산방향"/>
      <sheetName val="마산방향철근집계"/>
      <sheetName val="직급인원"/>
      <sheetName val="전기"/>
      <sheetName val="단위단가"/>
      <sheetName val="일위목록"/>
      <sheetName val="자재단가"/>
      <sheetName val="도급"/>
      <sheetName val="초류종자살포"/>
      <sheetName val="건축"/>
      <sheetName val="1.일위대가"/>
      <sheetName val="중기손료"/>
      <sheetName val="부표총괄"/>
      <sheetName val="기안"/>
      <sheetName val="9811"/>
      <sheetName val="우석문틀"/>
      <sheetName val="노임"/>
      <sheetName val="내역서"/>
      <sheetName val="견적서"/>
      <sheetName val="공통단가"/>
      <sheetName val="운반비"/>
      <sheetName val="2000양배"/>
      <sheetName val="일위_한전"/>
      <sheetName val="건축명"/>
      <sheetName val="기계명"/>
      <sheetName val="전기명"/>
      <sheetName val="토목명"/>
      <sheetName val="PL단가산정"/>
      <sheetName val="그림"/>
      <sheetName val="그림2"/>
      <sheetName val="기본단가표"/>
      <sheetName val="원가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#REF"/>
      <sheetName val="산출내역서"/>
      <sheetName val="Module1"/>
      <sheetName val="공통가설"/>
      <sheetName val="표지"/>
      <sheetName val="목차"/>
      <sheetName val="1. 공사개요"/>
      <sheetName val="2. 현장기구조직표"/>
      <sheetName val="3. 공사진행[터,토,구]"/>
      <sheetName val="4. 투자대비"/>
      <sheetName val="5. 실행대비"/>
      <sheetName val="6. 금월분 투자대비"/>
      <sheetName val="2002년도 사업계획서"/>
      <sheetName val="결재란"/>
      <sheetName val="DANGA"/>
      <sheetName val="원가서"/>
      <sheetName val="사급자재"/>
      <sheetName val="Macro2"/>
      <sheetName val="Macro1"/>
      <sheetName val="유치원내역"/>
      <sheetName val="입찰"/>
      <sheetName val="현경"/>
      <sheetName val="1,2공구원가계산서"/>
      <sheetName val="2공구산출내역"/>
      <sheetName val="1공구산출내역서"/>
      <sheetName val="금리계산"/>
      <sheetName val="MOTOR"/>
      <sheetName val="97년 추정"/>
      <sheetName val="정부노임단가"/>
      <sheetName val="별표 "/>
      <sheetName val="노임이"/>
      <sheetName val="전체"/>
      <sheetName val="자재일위(경)"/>
      <sheetName val="인건비"/>
      <sheetName val="TYPE-A"/>
      <sheetName val="이월"/>
      <sheetName val="예산총괄"/>
      <sheetName val="6호기"/>
      <sheetName val="건축공정"/>
      <sheetName val="방진공정"/>
      <sheetName val="조경공정"/>
      <sheetName val="수량산출(음암)"/>
      <sheetName val="예산결제란"/>
      <sheetName val="9509"/>
      <sheetName val="철거산출근거"/>
      <sheetName val="가시설단위수량"/>
      <sheetName val="SORCE1"/>
      <sheetName val="단위수량"/>
      <sheetName val="신규보류입력"/>
      <sheetName val="이름정의"/>
      <sheetName val="관급"/>
      <sheetName val="신규단가산출"/>
      <sheetName val="제잡비"/>
      <sheetName val="T13(P68~72,78)"/>
      <sheetName val="GT 1050x650"/>
      <sheetName val="수량산출"/>
      <sheetName val="용수량(생활용수)"/>
      <sheetName val="대창(함평)"/>
      <sheetName val="대창(장성)"/>
      <sheetName val="대창(함평)-창열"/>
      <sheetName val="8.석축단위(H=1.5M)"/>
      <sheetName val="대비"/>
      <sheetName val="노임단가 (2)"/>
      <sheetName val="JUCKEYK"/>
      <sheetName val="설계명세서"/>
      <sheetName val="CODE"/>
      <sheetName val="실행철강하도"/>
      <sheetName val="을"/>
      <sheetName val="기성내역"/>
      <sheetName val="터파기및재료"/>
      <sheetName val="갑지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강교(Sub)"/>
      <sheetName val="2000,9월 일위"/>
      <sheetName val="건축-물가변동"/>
      <sheetName val="실행내역"/>
      <sheetName val="내역"/>
      <sheetName val="H-PILE수량집계"/>
      <sheetName val="인부신상자료"/>
      <sheetName val="말뚝지지력산정"/>
      <sheetName val="3.창호주위미장(PL기본)"/>
      <sheetName val="바닥면적(확장형)"/>
      <sheetName val="증감대비"/>
      <sheetName val="공사비 증감 내역서"/>
      <sheetName val="토목"/>
      <sheetName val="SG"/>
      <sheetName val="하수급견적대비"/>
      <sheetName val="시장성초안camera"/>
      <sheetName val="일위대가표"/>
      <sheetName val="견적대비표"/>
      <sheetName val="준검 내역서"/>
      <sheetName val="철거현황"/>
      <sheetName val="수목데이타"/>
      <sheetName val="돌담교 상부수량"/>
      <sheetName val="전 기"/>
      <sheetName val="99노임기준"/>
      <sheetName val="단가대비표"/>
      <sheetName val="청주(철골발주의뢰서)"/>
      <sheetName val="효성CB 1P기초"/>
      <sheetName val="일반토공견적"/>
      <sheetName val="산출내역서집계표"/>
      <sheetName val="DATA"/>
      <sheetName val="데이타"/>
      <sheetName val="대전월평내역"/>
      <sheetName val="조명율표"/>
      <sheetName val="2000.11월설계내역"/>
      <sheetName val="1.수,변전설비 (1차작업)"/>
      <sheetName val="2.옥외전력(침매함-수정-1차작업)"/>
      <sheetName val="3.옥외전력(사장교-수정-1차작업)"/>
      <sheetName val="4.인입선교체공사"/>
      <sheetName val="기둥(원형)"/>
      <sheetName val="예정(3)"/>
      <sheetName val="동원(3)"/>
      <sheetName val="°©Áö"/>
      <sheetName val="°ø»ç¿ø°¡°è»ê¼­"/>
      <sheetName val="ÃÑ³»¿ª¼­"/>
      <sheetName val="³»¿ª¼­"/>
      <sheetName val="ÀÏÀ§´ë°¡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Sheet3"/>
      <sheetName val="중기일위대가"/>
      <sheetName val="안정검토(온1)"/>
      <sheetName val="중간부"/>
      <sheetName val="수량산출서"/>
      <sheetName val="설계내역서"/>
      <sheetName val="총 원가계산"/>
      <sheetName val="공구원가계산"/>
      <sheetName val="주형"/>
      <sheetName val="현황CODE"/>
      <sheetName val="손익현황"/>
      <sheetName val="공내역"/>
      <sheetName val="인건-측정"/>
      <sheetName val="견적단가"/>
      <sheetName val="배수내역"/>
      <sheetName val="2.대외공문"/>
      <sheetName val="9GNG운반"/>
      <sheetName val="일위대가(가설)"/>
      <sheetName val="터널조도"/>
      <sheetName val="표지 (2)"/>
      <sheetName val="실행간접비용"/>
      <sheetName val="산출7-본선2"/>
      <sheetName val="산출7-본선3"/>
      <sheetName val="원가계산서 "/>
      <sheetName val="DB"/>
      <sheetName val="단가산출"/>
      <sheetName val="평교-내역"/>
      <sheetName val="소야공정계획표"/>
      <sheetName val="집수정(600-700)"/>
      <sheetName val="원가계산"/>
      <sheetName val="갈현동"/>
      <sheetName val="단락전류-A"/>
      <sheetName val="비목군분류일위"/>
      <sheetName val="샘플표지"/>
      <sheetName val="동해title"/>
      <sheetName val="2000년1차"/>
      <sheetName val="2000.11¿ù¼³°è³»¿ª"/>
      <sheetName val="ÁØ°Ë ³»¿ª¼­"/>
      <sheetName val="2000_11월설계내역"/>
      <sheetName val="준검_내역서"/>
      <sheetName val="1_수,변전설비_(1차작업)"/>
      <sheetName val="2_옥외전력(침매함-수정-1차작업)"/>
      <sheetName val="3_옥외전력(사장교-수정-1차작업)"/>
      <sheetName val="4_인입선교체공사"/>
      <sheetName val="1__가로등_설치공사(2공구)"/>
      <sheetName val="내역서_(2)"/>
      <sheetName val="2000,9월_일위"/>
      <sheetName val="Sheet2"/>
      <sheetName val="링크해지용"/>
      <sheetName val="일위집계표"/>
      <sheetName val="약품설비"/>
      <sheetName val="실행예산"/>
      <sheetName val="인사자료총집계"/>
      <sheetName val="외주"/>
      <sheetName val="현장관리비 산출내역"/>
      <sheetName val="산업개발안내서"/>
      <sheetName val="타공종이기"/>
      <sheetName val="노임(1차)"/>
      <sheetName val="JUCK"/>
      <sheetName val="Y-WORK"/>
      <sheetName val="IT-BAT"/>
      <sheetName val="부안일위"/>
      <sheetName val="BQ"/>
      <sheetName val="단가비교표"/>
      <sheetName val="설명"/>
      <sheetName val="토사(PE)"/>
      <sheetName val="자동제어"/>
      <sheetName val="1안"/>
      <sheetName val="Sheet13"/>
      <sheetName val="Sheet14"/>
      <sheetName val="전기자료"/>
      <sheetName val="과세표준율-2"/>
      <sheetName val="면적분양가"/>
      <sheetName val="분양면적(1123)"/>
      <sheetName val="출력소스"/>
      <sheetName val="POL6차-PIPING"/>
      <sheetName val="신표지1"/>
      <sheetName val="설계조건"/>
      <sheetName val="토공집계표"/>
      <sheetName val="DT"/>
      <sheetName val="롤러"/>
      <sheetName val="BH"/>
      <sheetName val="펌프차타설"/>
      <sheetName val="ITEM"/>
      <sheetName val="접지수량"/>
      <sheetName val="단가일람"/>
      <sheetName val="조경일람"/>
      <sheetName val="D&amp;P특기사항"/>
      <sheetName val="예산명세서"/>
      <sheetName val="자료입력"/>
      <sheetName val="코드"/>
      <sheetName val="G.R300경비"/>
      <sheetName val="48수량"/>
      <sheetName val="49일위"/>
      <sheetName val="22일위"/>
      <sheetName val="49수량"/>
      <sheetName val="가로등"/>
      <sheetName val="금광1터널"/>
      <sheetName val="관로분포도"/>
      <sheetName val="계좌번호"/>
      <sheetName val="공사현황 "/>
      <sheetName val="투입현황"/>
      <sheetName val="중,재,유청구"/>
      <sheetName val="직영"/>
      <sheetName val="투입현황 (LG)"/>
      <sheetName val="중기가동"/>
      <sheetName val="외주기성(이재남)"/>
      <sheetName val="사토운반"/>
      <sheetName val="외주모작투입"/>
      <sheetName val="외주공제현황"/>
      <sheetName val="용역 (2)"/>
      <sheetName val="목공"/>
      <sheetName val="철근"/>
      <sheetName val="이상헌"/>
      <sheetName val="경유사용내역  "/>
      <sheetName val="휘발유사용내역   (2)"/>
      <sheetName val="본체"/>
      <sheetName val="날개벽"/>
      <sheetName val="암거단위"/>
      <sheetName val="매립"/>
      <sheetName val="MAT_N048"/>
      <sheetName val="에너지동"/>
      <sheetName val="설계서(7)"/>
      <sheetName val="CC16-내역서"/>
      <sheetName val="참조-(1)"/>
      <sheetName val="Customer Databas"/>
      <sheetName val="가감수량(2호)"/>
      <sheetName val="맨홀수량산출(2호)"/>
      <sheetName val="기흥하도용"/>
      <sheetName val="요율"/>
      <sheetName val="입력"/>
      <sheetName val="주소록"/>
      <sheetName val="전선 및 전선관"/>
      <sheetName val="간접비계산"/>
      <sheetName val="검수1"/>
      <sheetName val="공기1"/>
      <sheetName val="승무1"/>
      <sheetName val="쓰레기1"/>
      <sheetName val="운전1"/>
      <sheetName val="전삭고1"/>
      <sheetName val="정문1"/>
      <sheetName val="중앙1"/>
      <sheetName val="차륜1"/>
      <sheetName val="차체1"/>
      <sheetName val="폐수1"/>
      <sheetName val="환경1"/>
      <sheetName val="환경정비1"/>
      <sheetName val="보건노"/>
      <sheetName val="직원인원"/>
      <sheetName val="4)유동표"/>
      <sheetName val="재료비"/>
      <sheetName val="여과지동"/>
      <sheetName val="기초자료"/>
      <sheetName val="일위대가(건축)"/>
      <sheetName val="DATE"/>
      <sheetName val="관급자재대"/>
      <sheetName val="중기사용료"/>
      <sheetName val="역T형교대(말뚝기초)"/>
      <sheetName val="가감수량"/>
      <sheetName val="맨홀수량산출"/>
      <sheetName val="적용률"/>
      <sheetName val="기술자료 (연수)"/>
      <sheetName val="설비"/>
      <sheetName val="방지책개소별명세"/>
      <sheetName val="AS복구"/>
      <sheetName val="중기터파기"/>
      <sheetName val="변수값"/>
      <sheetName val="중기상차"/>
      <sheetName val="기준액"/>
      <sheetName val="1SPAN"/>
      <sheetName val="산근"/>
      <sheetName val="일위대가목차"/>
      <sheetName val="수량산출(수평맹암거)"/>
      <sheetName val="내역서01"/>
      <sheetName val="CM 1"/>
      <sheetName val="STBOX"/>
      <sheetName val="신규품셈목차"/>
      <sheetName val="시중노임단가"/>
      <sheetName val="구체"/>
      <sheetName val="좌측날개벽"/>
      <sheetName val="우측날개벽"/>
      <sheetName val="재료집계"/>
      <sheetName val="대치판정"/>
      <sheetName val="설계서(본관)"/>
      <sheetName val="2000전체분"/>
      <sheetName val="토공,철콘"/>
      <sheetName val="금액"/>
      <sheetName val="Proposal"/>
      <sheetName val="일위대가(1)"/>
      <sheetName val="대림경상68억"/>
      <sheetName val="단가표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COPING"/>
      <sheetName val="차액보증"/>
      <sheetName val="하부철근수량"/>
      <sheetName val="식재인부"/>
      <sheetName val="DAN"/>
      <sheetName val="백호우계수"/>
      <sheetName val="초기화면"/>
      <sheetName val="관급자재"/>
      <sheetName val="변경도급"/>
      <sheetName val="제출내역 (2)"/>
      <sheetName val="설계"/>
      <sheetName val="교량전기"/>
      <sheetName val="ABUT수량-A1"/>
      <sheetName val="단"/>
      <sheetName val="Macro(차단기)"/>
      <sheetName val="말고개터널조명전압강하"/>
      <sheetName val="경상비"/>
      <sheetName val="106C0300"/>
      <sheetName val="3.바닥판설계"/>
      <sheetName val="일용직"/>
      <sheetName val="학생내역"/>
      <sheetName val="21301동"/>
      <sheetName val="Ekog10"/>
      <sheetName val="골재집계"/>
      <sheetName val="공사비"/>
      <sheetName val="공사비집계"/>
      <sheetName val="Front"/>
      <sheetName val="wall"/>
      <sheetName val="단가산출서(기계)"/>
      <sheetName val="실행(표지,갑,을)"/>
      <sheetName val="내역서 제출"/>
      <sheetName val="한강운반비"/>
      <sheetName val="의왕내역"/>
      <sheetName val="7단가"/>
      <sheetName val="BEND LOSS"/>
      <sheetName val="ilch"/>
      <sheetName val="기계경비일람"/>
      <sheetName val="BEND_LOSS"/>
      <sheetName val="설직재-1"/>
      <sheetName val="단가(1)"/>
      <sheetName val="EJ"/>
      <sheetName val="변압기 및 발전기 용량"/>
      <sheetName val="기자재대비표"/>
      <sheetName val="연습"/>
      <sheetName val="BOQ-Summary_Form A1"/>
      <sheetName val="BOQ-Summary_Form A2"/>
      <sheetName val="BOQ-Summary_Form A3"/>
      <sheetName val="Attachment_A"/>
      <sheetName val="elect QC"/>
      <sheetName val="Quezon"/>
      <sheetName val="bulcan"/>
      <sheetName val="Bulacan"/>
      <sheetName val="Sheet1 (2)"/>
      <sheetName val="자단"/>
      <sheetName val="건              축"/>
      <sheetName val="실행내역 "/>
      <sheetName val="woo(mac)"/>
      <sheetName val="guard(mac)"/>
      <sheetName val="MYUN(MAC)"/>
      <sheetName val="tggwan(mac)"/>
      <sheetName val="suk(mac)"/>
      <sheetName val="1월"/>
      <sheetName val="I一般比"/>
      <sheetName val="직노"/>
      <sheetName val="시중노임(공사)"/>
      <sheetName val="MACRO(MCC)"/>
      <sheetName val="일반수량총괄"/>
      <sheetName val="단위가격"/>
      <sheetName val="계수시트"/>
      <sheetName val="예비품"/>
      <sheetName val="빌딩 안내"/>
      <sheetName val="P-산#1-1(WOWA1)"/>
      <sheetName val="조경"/>
      <sheetName val="총괄"/>
      <sheetName val="AHU집계"/>
      <sheetName val="공조기휀"/>
      <sheetName val="공조기"/>
      <sheetName val="지급자재"/>
      <sheetName val="날개벽수량표"/>
      <sheetName val="tong du toan"/>
      <sheetName val="신우"/>
      <sheetName val="견적율"/>
      <sheetName val="A"/>
      <sheetName val="원형1호맨홀토공수량"/>
      <sheetName val="b_balju_cho"/>
      <sheetName val="TDI ISBL"/>
      <sheetName val="M_F"/>
      <sheetName val="Graph (LGEN)"/>
      <sheetName val="out_prog"/>
      <sheetName val="선적schedule (2)"/>
      <sheetName val="산#3-1"/>
      <sheetName val="산#3-2"/>
      <sheetName val="산#3-2-2"/>
      <sheetName val="RFP002"/>
      <sheetName val="TIE-INS"/>
      <sheetName val="간접비"/>
      <sheetName val="문학간접"/>
      <sheetName val="조도계산서1"/>
      <sheetName val="설계내역"/>
      <sheetName val="투찰"/>
      <sheetName val="내역서(기계)"/>
      <sheetName val="김남권내역9"/>
      <sheetName val="을지"/>
      <sheetName val="품셈총괄표"/>
      <sheetName val="(14)전기품셈정산"/>
      <sheetName val="(12)전기경비"/>
      <sheetName val="산출2-기기동력"/>
      <sheetName val="토공(1)"/>
      <sheetName val="일반공사"/>
      <sheetName val="주안3차A-A"/>
      <sheetName val="단면가정"/>
      <sheetName val="Total"/>
      <sheetName val="일위대가(목록)"/>
      <sheetName val="자탐"/>
      <sheetName val="설비공사"/>
      <sheetName val="견적의뢰서"/>
      <sheetName val="3.골재원검토의견서 갑지"/>
      <sheetName val="공문"/>
      <sheetName val="기초자료입력"/>
      <sheetName val="Baby일위대가"/>
      <sheetName val="날개벽(TYPE1)"/>
      <sheetName val="경비"/>
      <sheetName val="상 부"/>
      <sheetName val="발전기"/>
      <sheetName val="GEN"/>
      <sheetName val="Sheet9"/>
      <sheetName val="원가계산서-총괄"/>
      <sheetName val="직재"/>
      <sheetName val="재집"/>
      <sheetName val="FAX표지 (2)"/>
      <sheetName val="공종별집계표"/>
      <sheetName val="내역서1"/>
      <sheetName val="Macro(전선)"/>
      <sheetName val="가드레일산근"/>
      <sheetName val="수량집계표"/>
      <sheetName val="수량"/>
      <sheetName val="단가비교"/>
      <sheetName val="적용2002"/>
      <sheetName val="중기"/>
      <sheetName val="ITB COST"/>
      <sheetName val="2003상반기노임기준"/>
      <sheetName val="S.중기사용료"/>
      <sheetName val="입력란"/>
      <sheetName val="97노임단가"/>
      <sheetName val="몰탈재료산출"/>
      <sheetName val="공사별 가중치 산출근거(토목)"/>
      <sheetName val="가중치근거(조경)"/>
      <sheetName val="공사별 가중치 산출근거(건축)"/>
      <sheetName val="접속도로"/>
      <sheetName val="일위(시설)"/>
      <sheetName val="코드표"/>
      <sheetName val="덕소내역"/>
      <sheetName val="전기혼잡제경비(45)"/>
      <sheetName val="통신단가조사"/>
      <sheetName val="금액내역서"/>
      <sheetName val="(A)내역서"/>
      <sheetName val="주식"/>
      <sheetName val="정보매체A동"/>
      <sheetName val="담장산출"/>
      <sheetName val="982월원안"/>
      <sheetName val="1.수인터널"/>
      <sheetName val="nys"/>
      <sheetName val="평가내역"/>
      <sheetName val="001"/>
      <sheetName val="단가표 "/>
      <sheetName val="2_대외공문"/>
      <sheetName val="총_원가계산"/>
      <sheetName val="갑지1"/>
      <sheetName val="WORK"/>
      <sheetName val="98수문일위"/>
      <sheetName val="약품공급2"/>
      <sheetName val="PL"/>
      <sheetName val="TEMP1"/>
      <sheetName val="TEMP2"/>
      <sheetName val="3차설계"/>
      <sheetName val="TEL"/>
      <sheetName val="단가 및 재료비"/>
      <sheetName val="현장지지물물량"/>
      <sheetName val="산출(전주P7)"/>
      <sheetName val="1차증가원가계산"/>
      <sheetName val="Sheet5"/>
      <sheetName val="영업.일1"/>
      <sheetName val="가공비"/>
      <sheetName val="품셈집계표"/>
      <sheetName val="자재조사표(참고용)"/>
      <sheetName val="일반부표집계표"/>
      <sheetName val="PW3"/>
      <sheetName val="PW4"/>
      <sheetName val="SC1"/>
      <sheetName val="PM"/>
      <sheetName val="TR"/>
      <sheetName val="부하계산서"/>
      <sheetName val="1"/>
      <sheetName val="단중표"/>
      <sheetName val="각형맨홀"/>
      <sheetName val="원가집계"/>
      <sheetName val="대리점주소록(0208)"/>
      <sheetName val="견적조건"/>
      <sheetName val="손익분석"/>
      <sheetName val="b_balju"/>
      <sheetName val="주경기-오배수"/>
      <sheetName val="ÀÏÀ§,ÇÑÀü"/>
      <sheetName val="¿ø°¡°è»ê¼­"/>
      <sheetName val="´Ü°¡Á¶»ç¼­"/>
      <sheetName val="1. °¡·Îµî ¼³Ä¡°ø»ç(2°ø±¸)"/>
      <sheetName val="³»¿ª¼­ (2)"/>
      <sheetName val="Ã¶°Å»êÃâ±Ù°Å"/>
      <sheetName val="Àü±â"/>
      <sheetName val="유림골조"/>
      <sheetName val="당초"/>
      <sheetName val="웅진교-S2"/>
      <sheetName val="200"/>
      <sheetName val="철콘견적"/>
      <sheetName val="과천MAIN"/>
      <sheetName val="MAT"/>
      <sheetName val="hvac(제어동)"/>
      <sheetName val="8.현장관리비"/>
      <sheetName val="7.안전관리비"/>
      <sheetName val="일위대가목록"/>
      <sheetName val="견"/>
      <sheetName val="6PILE  (돌출)"/>
      <sheetName val="TC표지"/>
      <sheetName val="주요량(96)"/>
      <sheetName val="잡철물"/>
      <sheetName val="C3"/>
      <sheetName val="Sheet4"/>
      <sheetName val="준공정산"/>
      <sheetName val="실행"/>
      <sheetName val="U-TYPE(1)"/>
      <sheetName val="갑지(추정)"/>
      <sheetName val="자료"/>
      <sheetName val="간선"/>
      <sheetName val="전압"/>
      <sheetName val="조도"/>
      <sheetName val="동력"/>
      <sheetName val="N賃率-職"/>
      <sheetName val="우각부보강"/>
      <sheetName val="Piping(Methanol)"/>
      <sheetName val="교각1"/>
      <sheetName val="기기리스트"/>
      <sheetName val="48일위"/>
      <sheetName val="22수량"/>
      <sheetName val="접속도로1"/>
      <sheetName val="FORM-0"/>
      <sheetName val="SHL"/>
      <sheetName val="CTEMCOST"/>
      <sheetName val="3BL공동구 수량"/>
      <sheetName val="정화조방수미장"/>
      <sheetName val="신내택지내역서"/>
      <sheetName val="TRE TABLE"/>
      <sheetName val="C1ㅇ"/>
      <sheetName val="기계경비(시간당)"/>
      <sheetName val="내역서을지"/>
      <sheetName val="인원계획"/>
      <sheetName val="STORAGE"/>
      <sheetName val="관기성공.내"/>
      <sheetName val="우수"/>
      <sheetName val="숫자"/>
      <sheetName val="착공계"/>
      <sheetName val="현장대리인계"/>
      <sheetName val="위임장"/>
      <sheetName val="안전관리지정계"/>
      <sheetName val="기술요원계"/>
      <sheetName val="예정공정표"/>
      <sheetName val="안전관리계획서"/>
      <sheetName val="안전관리계획안"/>
      <sheetName val="안전관리 각서"/>
      <sheetName val="안전교육계획"/>
      <sheetName val="재직증명서"/>
      <sheetName val="경력증명서"/>
      <sheetName val="설계예산서"/>
      <sheetName val="2006기계경비산출표"/>
      <sheetName val="건축집계"/>
      <sheetName val="가설건물"/>
      <sheetName val="기타(2)"/>
      <sheetName val="세부내역"/>
      <sheetName val="감액총괄표"/>
      <sheetName val="단가산출서"/>
      <sheetName val="상수도토공집계표"/>
      <sheetName val="버스운행안내"/>
      <sheetName val="예방접종계획"/>
      <sheetName val="근태계획서"/>
      <sheetName val="2000_11월설계내역1"/>
      <sheetName val="준검_내역서1"/>
      <sheetName val="1_수,변전설비_(1차작업)1"/>
      <sheetName val="2_옥외전력(침매함-수정-1차작업)1"/>
      <sheetName val="3_옥외전력(사장교-수정-1차작업)1"/>
      <sheetName val="4_인입선교체공사1"/>
      <sheetName val="1__가로등_설치공사(2공구)1"/>
      <sheetName val="내역서_(2)1"/>
      <sheetName val="2000,9월_일위1"/>
      <sheetName val="5호광장_(만점)"/>
      <sheetName val="인천국제_(만점)_(2)"/>
      <sheetName val="1__공사개요"/>
      <sheetName val="2__현장기구조직표"/>
      <sheetName val="3__공사진행[터,토,구]"/>
      <sheetName val="4__투자대비"/>
      <sheetName val="5__실행대비"/>
      <sheetName val="6__금월분_투자대비"/>
      <sheetName val="2002년도_사업계획서"/>
      <sheetName val="총_원가계산1"/>
      <sheetName val="표지_(2)"/>
      <sheetName val="2_대외공문1"/>
      <sheetName val="원가계산서_"/>
      <sheetName val="2000_11¿ù¼³°è³»¿ª"/>
      <sheetName val="ÁØ°Ë_³»¿ª¼­"/>
      <sheetName val="현장관리비_산출내역"/>
      <sheetName val="3_골재원검토의견서_갑지"/>
      <sheetName val="공사현황_"/>
      <sheetName val="투입현황_(LG)"/>
      <sheetName val="용역_(2)"/>
      <sheetName val="경유사용내역__"/>
      <sheetName val="휘발유사용내역___(2)"/>
      <sheetName val="TDI_ISBL"/>
      <sheetName val="Graph_(LGEN)"/>
      <sheetName val="선적schedule_(2)"/>
      <sheetName val="Customer_Databas"/>
      <sheetName val="빌딩_안내"/>
      <sheetName val="외주대비_-석축"/>
      <sheetName val="외주대비-구조물_(2)"/>
      <sheetName val="견적표지_(3)"/>
      <sheetName val="제출내역_(2)"/>
      <sheetName val="돌담교_상부수량"/>
      <sheetName val="tong_du_toan"/>
      <sheetName val="3_바닥판설계"/>
      <sheetName val="G_R300경비"/>
      <sheetName val="내역서_제출"/>
      <sheetName val="BEND_LOSS1"/>
      <sheetName val="변압기_및_발전기_용량"/>
      <sheetName val="BOQ-Summary_Form_A1"/>
      <sheetName val="BOQ-Summary_Form_A2"/>
      <sheetName val="BOQ-Summary_Form_A3"/>
      <sheetName val="elect_QC"/>
      <sheetName val="Sheet1_(2)"/>
      <sheetName val="건______________축"/>
      <sheetName val="별표_"/>
      <sheetName val="실행내역_"/>
      <sheetName val="3BL공동구_수량"/>
      <sheetName val="CM_1"/>
      <sheetName val="S_중기사용료"/>
      <sheetName val="관기성공_내"/>
      <sheetName val="안전관리_각서"/>
      <sheetName val="TRE_TABLE"/>
      <sheetName val="기술자료_(연수)"/>
      <sheetName val="급여(현지화)"/>
      <sheetName val="시운전연료비"/>
      <sheetName val="관계주식"/>
      <sheetName val="1.적격점수"/>
      <sheetName val="일반부표"/>
      <sheetName val="sort"/>
      <sheetName val="국내"/>
      <sheetName val="C1.공사개요"/>
      <sheetName val="투찰내역"/>
      <sheetName val="직공비"/>
      <sheetName val="GAEYO"/>
      <sheetName val="단양 00 아파트-세부내역"/>
      <sheetName val="SILICATE"/>
      <sheetName val="강관외경"/>
      <sheetName val="토공정보"/>
      <sheetName val="20-25"/>
      <sheetName val="예산M11A"/>
      <sheetName val="기성내역서"/>
      <sheetName val="보온자재단가표"/>
      <sheetName val="피벗테이블데이터분석"/>
      <sheetName val="기초일위"/>
      <sheetName val="시설일위"/>
      <sheetName val="조명일위"/>
      <sheetName val="포장집계"/>
      <sheetName val="포장연장"/>
      <sheetName val="발주설계서(당초)"/>
      <sheetName val="공통(20-91)"/>
      <sheetName val="LOPCALC"/>
      <sheetName val="신규 수주분(사용자 정의)"/>
      <sheetName val="연결임시"/>
      <sheetName val="XXXXXX"/>
      <sheetName val="감가상각"/>
      <sheetName val="현장별"/>
      <sheetName val="추가예산"/>
      <sheetName val="시화점실행"/>
      <sheetName val="적격심사표"/>
      <sheetName val="원형맨홀수량"/>
      <sheetName val="INPUT(덕도방향-시점)"/>
      <sheetName val="원도급"/>
      <sheetName val="하도급"/>
      <sheetName val="조건표"/>
      <sheetName val="유입량"/>
      <sheetName val="을 2"/>
      <sheetName val="을 1"/>
      <sheetName val="1.취수장"/>
      <sheetName val="수량산출(계측)"/>
      <sheetName val="근로자자료입력"/>
      <sheetName val="3CHBDC"/>
      <sheetName val="4.2유효폭의 계산"/>
      <sheetName val="시점교대"/>
      <sheetName val="산수배수"/>
      <sheetName val="폐공처리 산출근거"/>
      <sheetName val="STEEL BOX 단면설계(SEC.8)"/>
      <sheetName val="사업계획1안"/>
      <sheetName val="포장공"/>
      <sheetName val="토공유동표(전체.당초)"/>
      <sheetName val="I.설계조건"/>
      <sheetName val="합계"/>
      <sheetName val="2"/>
      <sheetName val="중기조종사 단위단가"/>
      <sheetName val="수량명세서"/>
      <sheetName val="첨부1"/>
      <sheetName val="운반공"/>
      <sheetName val="DATE2001"/>
      <sheetName val="평가데이터"/>
      <sheetName val="무담보1"/>
      <sheetName val="주관사업"/>
      <sheetName val="DATA 입력란"/>
      <sheetName val="계약내역서"/>
      <sheetName val="중기명"/>
      <sheetName val="주민번호"/>
      <sheetName val="1유리"/>
      <sheetName val="음료실행"/>
      <sheetName val="송라터널총괄"/>
      <sheetName val="일위"/>
      <sheetName val="분석투자 내역(광명)"/>
      <sheetName val="모래기초 (2)"/>
      <sheetName val="3.공통공사대비"/>
      <sheetName val="7월11일"/>
      <sheetName val="TEST1"/>
      <sheetName val="토목품셈"/>
      <sheetName val="기본DATA"/>
      <sheetName val="ETC"/>
      <sheetName val="총괄내역서"/>
      <sheetName val="물가자료"/>
      <sheetName val="전차선로 물량표"/>
      <sheetName val="PROJECT BRIEF(EX.NEW)"/>
      <sheetName val="K-16 (실행)"/>
      <sheetName val="BSD (2)"/>
      <sheetName val="경산"/>
      <sheetName val="일위_파일"/>
      <sheetName val="날개벽(시점좌측)"/>
      <sheetName val="aa"/>
      <sheetName val="_REF"/>
      <sheetName val="공사내역서(을)실행"/>
      <sheetName val="COST"/>
      <sheetName val="적용토목"/>
      <sheetName val="JA8-4"/>
      <sheetName val="횡배수관집현황(2공구)"/>
      <sheetName val="광혁기성"/>
      <sheetName val="냉천부속동"/>
      <sheetName val="설 계"/>
      <sheetName val="CIVIL"/>
      <sheetName val="지불내역2"/>
      <sheetName val="가시설(TYPE-A)"/>
      <sheetName val="1호맨홀가감수량"/>
      <sheetName val="1-1평균터파기고(1)"/>
      <sheetName val="1호맨홀수량산출"/>
      <sheetName val="년도별노임표"/>
      <sheetName val="중기목록표"/>
      <sheetName val="재료집계표"/>
      <sheetName val="남양주부대"/>
      <sheetName val="간지"/>
      <sheetName val="조명시설"/>
      <sheetName val="J형측구단위수량"/>
      <sheetName val="노임단가(9월)"/>
      <sheetName val="도급,하도급 예정금액"/>
      <sheetName val="5사남"/>
      <sheetName val="계양가시설"/>
      <sheetName val="금융비용"/>
      <sheetName val="투찰추정"/>
      <sheetName val="회사정보"/>
      <sheetName val="공사비산출내역"/>
      <sheetName val="실행 (실행소장)"/>
      <sheetName val="기계상세"/>
      <sheetName val="건축공사"/>
      <sheetName val="기계경비산출기준"/>
      <sheetName val="기계경비목록"/>
      <sheetName val="건설기계가격1"/>
      <sheetName val="회사기초자료"/>
      <sheetName val=""/>
      <sheetName val="임시정보시트"/>
      <sheetName val="직접비"/>
      <sheetName val="1~9 하중계산"/>
      <sheetName val="토목주소"/>
      <sheetName val="프랜트면허"/>
      <sheetName val="품셈TABLE"/>
      <sheetName val="재료값"/>
      <sheetName val="1. 설계조건 2.단면가정 3. 하중계산"/>
      <sheetName val="건설기계가격표"/>
      <sheetName val="중기경비산출(AT)"/>
      <sheetName val="공정계획"/>
      <sheetName val="지수"/>
      <sheetName val="본댐설계"/>
      <sheetName val="지주토목내역서"/>
      <sheetName val="6공구(당초)"/>
      <sheetName val="경비_원본"/>
      <sheetName val="토적표"/>
      <sheetName val="순공사비"/>
      <sheetName val="기초단가"/>
      <sheetName val="총공비"/>
      <sheetName val="2008년하반기노임"/>
      <sheetName val="보할최종(준공)on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안"/>
      <sheetName val="평"/>
      <sheetName val="공사개요"/>
      <sheetName val="실행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개요"/>
      <sheetName val="개산공사비"/>
      <sheetName val="증가분"/>
      <sheetName val="증가수정"/>
      <sheetName val="문의사항"/>
      <sheetName val="산근"/>
      <sheetName val="Sheet1"/>
      <sheetName val="개"/>
      <sheetName val="대비표"/>
      <sheetName val="평3"/>
      <sheetName val="평"/>
      <sheetName val="예총"/>
      <sheetName val="기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자재집계"/>
      <sheetName val="자재산출"/>
      <sheetName val="수량 집계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잡비계산"/>
      <sheetName val="소방"/>
      <sheetName val="Sensitivity"/>
      <sheetName val="Data&amp;Result"/>
      <sheetName val="Data &amp; Result"/>
      <sheetName val="A"/>
      <sheetName val="입력정보"/>
      <sheetName val="간지"/>
      <sheetName val="대림경상68억"/>
      <sheetName val="데이타"/>
      <sheetName val="식재인부"/>
      <sheetName val="도급"/>
      <sheetName val="부대내역"/>
      <sheetName val="터파기및재료"/>
      <sheetName val="토공개요"/>
      <sheetName val="토공(1)"/>
      <sheetName val="입찰안"/>
      <sheetName val="setup"/>
      <sheetName val="토공수량"/>
      <sheetName val="계수시트"/>
      <sheetName val="원가계산서"/>
      <sheetName val="#REF"/>
      <sheetName val="단가산출서"/>
      <sheetName val="구조물철거타공정이월"/>
      <sheetName val="SLAB&quot;1&quot;"/>
      <sheetName val="각종양식"/>
      <sheetName val="총괄표"/>
      <sheetName val="식재"/>
      <sheetName val="시설물"/>
      <sheetName val="식재출력용"/>
      <sheetName val="유지관리"/>
      <sheetName val="단가"/>
      <sheetName val="건축내역"/>
      <sheetName val="중기사용료"/>
      <sheetName val="AS포장복구 "/>
      <sheetName val="물가시세"/>
      <sheetName val="노임단가"/>
      <sheetName val="가시설수량"/>
      <sheetName val="1호맨홀가감수량"/>
      <sheetName val="가시설(TYPE-A)"/>
      <sheetName val="1-1평균터파기고(1)"/>
      <sheetName val="1호맨홀수량산출"/>
      <sheetName val="단가조사"/>
      <sheetName val="3.하중산정4.지지력"/>
      <sheetName val="base"/>
      <sheetName val="계획금액"/>
      <sheetName val="분석대장"/>
      <sheetName val="산출내역서집계표"/>
      <sheetName val="연동내역"/>
      <sheetName val="데리네이타현황"/>
      <sheetName val="DATE"/>
      <sheetName val="조명시설"/>
      <sheetName val="COPING"/>
      <sheetName val="내역갑지"/>
      <sheetName val="일위대가"/>
      <sheetName val="인제내역"/>
    </sheetNames>
    <sheetDataSet>
      <sheetData sheetId="0" refreshError="1">
        <row r="9">
          <cell r="R9">
            <v>0.26</v>
          </cell>
        </row>
        <row r="20">
          <cell r="R20">
            <v>1.8</v>
          </cell>
        </row>
        <row r="37">
          <cell r="R37">
            <v>1</v>
          </cell>
        </row>
        <row r="39">
          <cell r="R39">
            <v>2</v>
          </cell>
        </row>
        <row r="47">
          <cell r="R47">
            <v>8.64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"/>
      <sheetName val="레미콘"/>
      <sheetName val="레미콘 (2)"/>
      <sheetName val="철근"/>
      <sheetName val="벌크시멘트"/>
      <sheetName val="시멘트"/>
      <sheetName val="파일"/>
      <sheetName val="지수판"/>
      <sheetName val="자재투입현황(5월)"/>
    </sheetNames>
    <definedNames>
      <definedName name="견적사항요약"/>
      <definedName name="공사개요"/>
      <definedName name="공사비집계표"/>
      <definedName name="머릿말"/>
      <definedName name="목표실행"/>
      <definedName name="목표원가율품의서"/>
      <definedName name="보할공정표"/>
      <definedName name="부대입찰품의서"/>
      <definedName name="실행공사비추정대비표"/>
      <definedName name="외주견적대비"/>
      <definedName name="외주견적의뢰"/>
      <definedName name="외주견적의뢰2"/>
      <definedName name="입찰견적초청현황"/>
      <definedName name="토공사현장설명서"/>
      <definedName name="현장명"/>
      <definedName name="현장설명청취보고서"/>
      <definedName name="흙막이및토공사견적대비표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실행대비"/>
      <sheetName val="토적표"/>
      <sheetName val="돌담교 상부수량"/>
      <sheetName val="SLAB&quot;1&quot;"/>
      <sheetName val="H-PILE수량집계"/>
      <sheetName val="수량-가로등"/>
      <sheetName val="단가"/>
      <sheetName val="말뚝지지력산정"/>
      <sheetName val="1단계"/>
      <sheetName val="우수받이"/>
      <sheetName val="기초단가"/>
      <sheetName val="중기손료"/>
      <sheetName val="단위수량"/>
      <sheetName val="가시설수량"/>
      <sheetName val="원가계산"/>
      <sheetName val="기안"/>
      <sheetName val="테이블"/>
      <sheetName val="해평견적"/>
      <sheetName val="역T형교대(말뚝기초)"/>
      <sheetName val="건축"/>
      <sheetName val="토목주소"/>
      <sheetName val="개산공사비"/>
      <sheetName val="총괄"/>
      <sheetName val="일위대가9803"/>
      <sheetName val="설계명세서"/>
      <sheetName val="입력자료"/>
      <sheetName val="내역서1999.8최종"/>
      <sheetName val="내역서 제출"/>
      <sheetName val="산출근거"/>
      <sheetName val="노임이"/>
      <sheetName val="실행철강하도"/>
      <sheetName val="수량산출"/>
      <sheetName val="공사개요"/>
      <sheetName val="산근"/>
      <sheetName val="설계예시"/>
      <sheetName val="소비자가"/>
      <sheetName val="건축내역"/>
      <sheetName val="입찰안"/>
      <sheetName val="노임단가"/>
      <sheetName val="수목단가"/>
      <sheetName val="8.석축단위(H=1.5M)"/>
      <sheetName val="대전가오_견출_집계표"/>
      <sheetName val="공사"/>
      <sheetName val="SAP_INPUT"/>
      <sheetName val="시설수량표"/>
      <sheetName val="식재수량표"/>
      <sheetName val="내역표지"/>
      <sheetName val="#REF"/>
      <sheetName val="견적단가"/>
      <sheetName val="안전장치"/>
      <sheetName val="신규보류입력"/>
      <sheetName val="이름정의"/>
      <sheetName val="99노임기준"/>
      <sheetName val="CON'C"/>
      <sheetName val="철거산출근거"/>
      <sheetName val="전기"/>
      <sheetName val="자재단가"/>
      <sheetName val="6PILE  (돌출)"/>
      <sheetName val="I一般比"/>
      <sheetName val="Sheet5"/>
      <sheetName val="3BL공동구 수량"/>
      <sheetName val="Sheet3"/>
      <sheetName val="INPUT"/>
      <sheetName val="POL6차-PIPING"/>
      <sheetName val="b_balju_cho"/>
      <sheetName val="6호기"/>
      <sheetName val="용수량(생활용수)"/>
      <sheetName val="DATE"/>
      <sheetName val="FILE1"/>
      <sheetName val="ABUT수량-A1"/>
      <sheetName val="제원및배치"/>
      <sheetName val="돌담교_상부수량"/>
      <sheetName val="CON기초"/>
      <sheetName val="Sheet1"/>
      <sheetName val="Sheet2"/>
      <sheetName val="설계기준"/>
      <sheetName val="내역1"/>
      <sheetName val="2.토목공사"/>
      <sheetName val="데이타"/>
      <sheetName val="식재인부"/>
      <sheetName val="정부노임단가"/>
      <sheetName val="일위목록"/>
      <sheetName val="노임,재료비"/>
      <sheetName val="단중표"/>
      <sheetName val="1.설계조건"/>
      <sheetName val="BID"/>
      <sheetName val="구체"/>
      <sheetName val="좌측날개벽"/>
      <sheetName val="우측날개벽"/>
      <sheetName val="예산명세서"/>
      <sheetName val="자료입력"/>
      <sheetName val="Macro2"/>
      <sheetName val="설명서 "/>
      <sheetName val="토목"/>
      <sheetName val="년도별노임표"/>
      <sheetName val="중기목록표"/>
      <sheetName val="대림경상68억"/>
      <sheetName val="구조물철거타공정이월"/>
      <sheetName val="2.가정단면"/>
      <sheetName val="사급자재"/>
      <sheetName val="방음벽기초"/>
      <sheetName val="골조시행"/>
      <sheetName val="내역"/>
      <sheetName val="연결관암거"/>
      <sheetName val="도로"/>
      <sheetName val="건축계약내역"/>
      <sheetName val="수량산출서"/>
      <sheetName val="원가계산서"/>
      <sheetName val="갑지(추정)"/>
      <sheetName val="내역서"/>
      <sheetName val="데리네이타현황"/>
      <sheetName val="맨홀수량"/>
      <sheetName val="수로BOX"/>
      <sheetName val="건축명"/>
      <sheetName val="기계명"/>
      <sheetName val="전기명"/>
      <sheetName val="토목명"/>
      <sheetName val="2호맨홀공제수량"/>
      <sheetName val="초"/>
      <sheetName val="가도공"/>
      <sheetName val="토공개요C"/>
      <sheetName val="정공공사"/>
      <sheetName val="공사비 증감 내역서"/>
      <sheetName val="관경별내역서"/>
      <sheetName val="노임단가 (2)"/>
      <sheetName val="수량"/>
      <sheetName val="개별직종노임단가(2003.9)"/>
      <sheetName val="노임"/>
      <sheetName val="청주(철골발주의뢰서)"/>
      <sheetName val="일위대가표"/>
      <sheetName val="실행"/>
      <sheetName val="갑지"/>
      <sheetName val="위생"/>
      <sheetName val="견적서"/>
      <sheetName val="원가&amp;하도급원가"/>
      <sheetName val="설계설명서"/>
      <sheetName val="실행(ALT1)"/>
      <sheetName val="양식3"/>
      <sheetName val="2000전체분"/>
      <sheetName val="2000년1차"/>
      <sheetName val="노무비단가"/>
      <sheetName val="관급자재대"/>
      <sheetName val="대비"/>
      <sheetName val="집계표"/>
      <sheetName val="FAB별"/>
      <sheetName val="터파기및재료"/>
      <sheetName val="단면치수"/>
      <sheetName val="T13(P68~72,78)"/>
      <sheetName val="단가조사서"/>
      <sheetName val="날개벽수량표"/>
      <sheetName val="투찰"/>
      <sheetName val="setup"/>
      <sheetName val="총괄표"/>
      <sheetName val="내역을"/>
      <sheetName val="2-1. 경관조명 내역총괄표"/>
      <sheetName val="물가시세"/>
      <sheetName val="단가 및 재료비"/>
      <sheetName val="중기사용료산출근거"/>
      <sheetName val="문산방향-교대(A2)"/>
      <sheetName val="건축내역서"/>
      <sheetName val="설비내역서"/>
      <sheetName val="전기내역서"/>
      <sheetName val="건축일위"/>
      <sheetName val="그라우팅일위"/>
      <sheetName val="집수정(600-700)"/>
      <sheetName val="덕전리"/>
      <sheetName val="가감수량"/>
      <sheetName val="맨홀수량산출"/>
      <sheetName val="BOX-1510"/>
      <sheetName val="8.PILE  (돌출)"/>
      <sheetName val="작업입력"/>
      <sheetName val="Macro1"/>
      <sheetName val="2003상반기노임기준"/>
      <sheetName val="단가대비표"/>
      <sheetName val="차액보증"/>
      <sheetName val="적용기준"/>
      <sheetName val="산출내역서집계표"/>
      <sheetName val="기계경비(시간당)"/>
      <sheetName val="램머"/>
      <sheetName val="공사원가계산서"/>
      <sheetName val="도급예산내역서총괄표"/>
      <sheetName val="Total"/>
      <sheetName val="3련 BOX"/>
      <sheetName val="건물철거"/>
      <sheetName val="기타배수구조물깨기-단위수량"/>
      <sheetName val="조작대(1연)"/>
      <sheetName val="설계변경총괄표(계산식)"/>
      <sheetName val="2공구산출내역"/>
      <sheetName val="식재가격"/>
      <sheetName val="식재총괄"/>
      <sheetName val="교각1"/>
      <sheetName val="단가산출서1"/>
      <sheetName val="바닥판"/>
      <sheetName val="입력DATA"/>
      <sheetName val="총괄내역서"/>
      <sheetName val="신천3호용수로"/>
      <sheetName val="CC16-내역서"/>
      <sheetName val="4.2유효폭의 계산"/>
      <sheetName val="이토변실"/>
      <sheetName val="단위단가"/>
      <sheetName val="교대(A1)"/>
      <sheetName val="건축공사실행"/>
      <sheetName val="증감내역서"/>
      <sheetName val="표지"/>
      <sheetName val="교각계산"/>
      <sheetName val="중동공구"/>
      <sheetName val="COPING"/>
      <sheetName val="입력"/>
      <sheetName val="초기화면"/>
      <sheetName val="7.PILE  (돌출)"/>
      <sheetName val="L_RPTB02_01"/>
      <sheetName val="A2"/>
      <sheetName val="계단"/>
      <sheetName val=" 상부공통집계(총괄)"/>
      <sheetName val="대창(함평)"/>
      <sheetName val="대창(장성)"/>
      <sheetName val="대창(함평)-창열"/>
      <sheetName val="N賃率-職"/>
      <sheetName val="AS포장복구 "/>
      <sheetName val="부대내역"/>
      <sheetName val="BOX(1.5X1.5)"/>
      <sheetName val="일반수량"/>
      <sheetName val="토공개요"/>
      <sheetName val="토공(1)"/>
      <sheetName val="준공조서"/>
      <sheetName val="공사준공계"/>
      <sheetName val="준공검사보고서"/>
      <sheetName val="실행내역(10.13)"/>
      <sheetName val="날개벽(TYPE2)"/>
      <sheetName val="일위대가목차"/>
      <sheetName val="철거현황"/>
      <sheetName val="터파기단면도(보도)"/>
      <sheetName val="pier-1"/>
      <sheetName val="집계"/>
      <sheetName val="기본일위"/>
      <sheetName val="Sheet1 (2)"/>
      <sheetName val="우수공"/>
      <sheetName val="tggwan(mac)"/>
      <sheetName val="중기단가LIST"/>
      <sheetName val="산출기준"/>
      <sheetName val="개별직종노임"/>
      <sheetName val="엔지니어링노임"/>
      <sheetName val="종형증설공"/>
      <sheetName val="일위"/>
      <sheetName val="경비_원본"/>
      <sheetName val="총 원가계산"/>
      <sheetName val="격점수량"/>
      <sheetName val="역T형"/>
      <sheetName val="재료비"/>
      <sheetName val="기존건물 깨기원단위"/>
      <sheetName val="공구"/>
      <sheetName val="관로토공"/>
      <sheetName val="산출3-동력"/>
      <sheetName val="산출4-전등"/>
      <sheetName val="종배수단위_CON기초"/>
      <sheetName val="보도교산출근거"/>
      <sheetName val="공종별자재"/>
      <sheetName val="환경기계공정표 (3)"/>
      <sheetName val="각형맨홀"/>
      <sheetName val="방수"/>
      <sheetName val="포장자재집계표"/>
      <sheetName val="EQUIP LIST"/>
      <sheetName val="2"/>
      <sheetName val="II손익관리"/>
      <sheetName val="시장성초안camera"/>
      <sheetName val="장비종합부표"/>
      <sheetName val="집계표_식재"/>
      <sheetName val="부표"/>
      <sheetName val="부속동"/>
      <sheetName val="기본데이타입력"/>
      <sheetName val="단가산출2"/>
      <sheetName val="시설일위"/>
      <sheetName val="식재일위"/>
      <sheetName val="HVAC"/>
      <sheetName val="대공종"/>
      <sheetName val="도급"/>
      <sheetName val="DATA"/>
      <sheetName val="1구간FRP수량산출"/>
      <sheetName val="Macro(차단기)"/>
      <sheetName val="프랜트면허"/>
      <sheetName val="JUCKEYK"/>
      <sheetName val="노.표-조"/>
      <sheetName val="단관데이터"/>
      <sheetName val="이형관데이터"/>
      <sheetName val="대로근거"/>
      <sheetName val="중로근거"/>
      <sheetName val="입력란"/>
      <sheetName val="97노임단가"/>
      <sheetName val="가설공사비"/>
      <sheetName val="도로구조공사비"/>
      <sheetName val="도로토공공사비"/>
      <sheetName val="여수토공사비"/>
      <sheetName val="기초자료입력"/>
      <sheetName val="준공정산"/>
      <sheetName val="기본단가표"/>
      <sheetName val="2000노임기준"/>
      <sheetName val="노무자도장2"/>
      <sheetName val="sw1"/>
      <sheetName val="목포방향"/>
      <sheetName val="식재"/>
      <sheetName val="시설물"/>
      <sheetName val="식재출력용"/>
      <sheetName val="유지관리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토목공사일반"/>
      <sheetName val="unitpric"/>
      <sheetName val="noyim"/>
      <sheetName val="99노임단가"/>
      <sheetName val="설계내역서"/>
      <sheetName val="준비공"/>
      <sheetName val="목교수량산출"/>
      <sheetName val="물가단가"/>
      <sheetName val="제표일위대가"/>
      <sheetName val="208-238"/>
      <sheetName val="노무비"/>
      <sheetName val="기계경비"/>
      <sheetName val="COVER"/>
      <sheetName val="철근량 산정"/>
      <sheetName val="구분표"/>
      <sheetName val="원형맨홀수량"/>
      <sheetName val="개거산출내역"/>
      <sheetName val="공사비산출내역"/>
      <sheetName val="터널굴착단산"/>
      <sheetName val="터널구조물산근"/>
      <sheetName val="woo(mac)"/>
      <sheetName val="설치조서"/>
      <sheetName val="배수공집계표"/>
      <sheetName val="예정공정표"/>
      <sheetName val="밸브설치"/>
      <sheetName val="아파트"/>
      <sheetName val="부대시설"/>
      <sheetName val="포장집계"/>
      <sheetName val="포장연장"/>
      <sheetName val="내역- CCTV"/>
      <sheetName val="DATE2001"/>
      <sheetName val="평가데이터"/>
      <sheetName val="설계개요"/>
      <sheetName val="운임료"/>
      <sheetName val="내역서적용수량"/>
      <sheetName val="지급자재"/>
      <sheetName val="원가"/>
      <sheetName val="Front"/>
      <sheetName val="wall"/>
      <sheetName val="사  업  비  수  지  예  산  서"/>
      <sheetName val="각사별공사비분개 "/>
      <sheetName val="슬래브 -연속(3경간)"/>
      <sheetName val="배수공수집"/>
      <sheetName val="참여현황 (직원)"/>
      <sheetName val="배수관산출"/>
      <sheetName val="D"/>
      <sheetName val="설비공사(4)"/>
      <sheetName val="DHEQSUPT"/>
      <sheetName val="(X)품셈집계"/>
      <sheetName val="단가산출1"/>
      <sheetName val="견적갑지"/>
      <sheetName val="물량내역"/>
      <sheetName val="CONCRETE"/>
      <sheetName val="type-F"/>
      <sheetName val="시노501"/>
      <sheetName val="캔개발배경"/>
      <sheetName val="캔판매목표"/>
      <sheetName val="시장"/>
      <sheetName val="손익"/>
      <sheetName val="일정표"/>
      <sheetName val="개요"/>
      <sheetName val="마케팅"/>
      <sheetName val="목차"/>
      <sheetName val="추정손익"/>
      <sheetName val="할당"/>
      <sheetName val="실적"/>
      <sheetName val="제목"/>
      <sheetName val="원가,목표"/>
      <sheetName val="판매"/>
      <sheetName val="판촉"/>
      <sheetName val="협조"/>
      <sheetName val="고창방향"/>
      <sheetName val="정의"/>
      <sheetName val="간지"/>
      <sheetName val="빗물받이(910-510-410)"/>
      <sheetName val="견적1"/>
      <sheetName val="연동내역"/>
      <sheetName val="건설성적"/>
      <sheetName val="장비집계"/>
      <sheetName val="토공분배표"/>
      <sheetName val="원형1호맨홀토공수량"/>
      <sheetName val="대구은행"/>
      <sheetName val="간이(갑)"/>
      <sheetName val="산출2-전력"/>
      <sheetName val="산출9-TRAY"/>
      <sheetName val="인부신상자료"/>
      <sheetName val="0226"/>
      <sheetName val="터널조도"/>
      <sheetName val="001"/>
      <sheetName val="ITEM"/>
      <sheetName val="ilch"/>
      <sheetName val="Sheet4"/>
      <sheetName val="2F 회의실견적(5_14 일대)"/>
      <sheetName val="을"/>
      <sheetName val="토공(우물통,기타) "/>
      <sheetName val="Y-WORK"/>
      <sheetName val="공통가설"/>
      <sheetName val="1-1"/>
      <sheetName val="총_구조물공"/>
      <sheetName val="대3류 "/>
      <sheetName val="수지예산"/>
      <sheetName val="교대철근집계"/>
      <sheetName val="학습율"/>
      <sheetName val="분전반계산서(석관)"/>
      <sheetName val="산출서-1"/>
      <sheetName val="산출서-수식"/>
      <sheetName val="을지"/>
      <sheetName val="단가비교표"/>
      <sheetName val="토공"/>
      <sheetName val="전등수량산출"/>
      <sheetName val="산정표"/>
      <sheetName val="우수"/>
      <sheetName val="지수"/>
      <sheetName val="건축공사"/>
      <sheetName val="인제내역"/>
      <sheetName val="1~9 하중계산"/>
      <sheetName val="본문"/>
      <sheetName val="참조"/>
      <sheetName val="3-구교-오리지날"/>
      <sheetName val="경율산정.XLS"/>
      <sheetName val="단가(자재)"/>
      <sheetName val="단가(노임)"/>
      <sheetName val="기초목록"/>
      <sheetName val="단위중량"/>
      <sheetName val="제경비"/>
      <sheetName val="입력(K0)"/>
      <sheetName val="장비"/>
      <sheetName val="건설사업관리 공제요율"/>
      <sheetName val="건설공사 감리원 배치기준"/>
      <sheetName val="책임감리 공제요율"/>
      <sheetName val="식생블럭단위수량"/>
      <sheetName val="설계"/>
      <sheetName val="내역서(도급)"/>
      <sheetName val="계수시트"/>
      <sheetName val="제잡비"/>
      <sheetName val="단가조사"/>
      <sheetName val="BS2"/>
      <sheetName val="1.견적보고서"/>
      <sheetName val="돌담교_상부수량1"/>
      <sheetName val="3BL공동구_수량"/>
      <sheetName val="내역서1999_8최종"/>
      <sheetName val="8_석축단위(H=1_5M)"/>
      <sheetName val="2_가정단면"/>
      <sheetName val="6PILE__(돌출)"/>
      <sheetName val="2_토목공사"/>
      <sheetName val="_상부공통집계(총괄)"/>
      <sheetName val="날개벽"/>
      <sheetName val="지점별강우량"/>
      <sheetName val="노임자재단가"/>
      <sheetName val="현장경비"/>
      <sheetName val="세목전체"/>
      <sheetName val="예총"/>
      <sheetName val="Bldg Brkdown"/>
      <sheetName val="2.대외공문"/>
      <sheetName val="노임DB"/>
      <sheetName val="간접"/>
      <sheetName val="PL단가산정"/>
      <sheetName val="그림"/>
      <sheetName val="그림2"/>
      <sheetName val="1.토공"/>
      <sheetName val="공사일위대가"/>
      <sheetName val="49일위"/>
      <sheetName val="48일위"/>
      <sheetName val="22일위"/>
      <sheetName val="자재단가_사급"/>
      <sheetName val="중기적산목록"/>
      <sheetName val="건축집계"/>
      <sheetName val="대창토공"/>
      <sheetName val="산출3-유도등"/>
      <sheetName val="산출2-동력"/>
      <sheetName val="산출2-피뢰침"/>
      <sheetName val="준검 내역서"/>
      <sheetName val="기초자료"/>
      <sheetName val="변화치수"/>
      <sheetName val="코드표"/>
      <sheetName val="주공 갑지"/>
      <sheetName val="잡비계산"/>
      <sheetName val="기초수량자료"/>
      <sheetName val="우각부보강"/>
      <sheetName val="거래처등록"/>
      <sheetName val="참고자료"/>
      <sheetName val="검사원"/>
      <sheetName val="준공조서갑지"/>
      <sheetName val="진주방향"/>
      <sheetName val="일위대가(가설)"/>
      <sheetName val="01노임적용기준"/>
      <sheetName val="소방"/>
      <sheetName val="GT 1050x650"/>
      <sheetName val="총정리"/>
      <sheetName val="INPUTDATA"/>
      <sheetName val="노임단가표"/>
      <sheetName val="공량산출서"/>
      <sheetName val="소요자재명세서"/>
      <sheetName val="BOQ"/>
      <sheetName val="직재"/>
      <sheetName val="재집"/>
      <sheetName val="3.하중산정4.지지력"/>
      <sheetName val="BSD (2)"/>
      <sheetName val="5사남"/>
      <sheetName val="금액"/>
      <sheetName val="기초수량산출서"/>
      <sheetName val="단위량당중기"/>
      <sheetName val="설계서(동안동)"/>
      <sheetName val="단가산출서 (2)"/>
      <sheetName val="단가산출서"/>
      <sheetName val="검측감리공제요율"/>
      <sheetName val="시공감리공제요율"/>
      <sheetName val="책임감리공제요율"/>
      <sheetName val="가로등"/>
      <sheetName val="4.2.1 마루높이 검토"/>
      <sheetName val="과거자료"/>
      <sheetName val="공사비예산서(토목분)"/>
      <sheetName val="설계예산서"/>
      <sheetName val="TOTAL_BOQ"/>
      <sheetName val="설계내역"/>
      <sheetName val="상부수량"/>
      <sheetName val="내역서_제출"/>
      <sheetName val="8_PILE__(돌출)"/>
      <sheetName val="EQUIP_LIST"/>
      <sheetName val="BOX(1_5X1_5)"/>
      <sheetName val="7_PILE__(돌출)"/>
      <sheetName val="공사비_증감_내역서"/>
      <sheetName val="실행내역(10_13)"/>
      <sheetName val="산출집계표"/>
      <sheetName val="가시설(TYPE-A)"/>
      <sheetName val="토목검측서"/>
      <sheetName val="Sheet17"/>
      <sheetName val="토사(PE)"/>
      <sheetName val="포장수량"/>
      <sheetName val="15)VE제안서(유형1)"/>
      <sheetName val="12)아이디어 목록 및 개략평가"/>
      <sheetName val="11)VE 예비검토서"/>
      <sheetName val="15-3)VE제안서(가치향상 등)"/>
      <sheetName val="15-2)VE제안서(유형3)"/>
      <sheetName val="단위집계표"/>
      <sheetName val="1호맨홀토공"/>
      <sheetName val="설계내역2"/>
      <sheetName val="노임단가(직종번호 순)"/>
      <sheetName val="재료집계표"/>
      <sheetName val="수목표준대가"/>
      <sheetName val="플랜트 설치"/>
      <sheetName val="단가목록"/>
      <sheetName val="시설국장자료"/>
      <sheetName val="1_설계조건"/>
      <sheetName val="설명서_"/>
      <sheetName val="노임단가_(2)"/>
      <sheetName val="개별직종노임단가(2003_9)"/>
      <sheetName val="2-1__경관조명_내역총괄표"/>
      <sheetName val="단가_및_재료비"/>
      <sheetName val="Sheet1_(2)"/>
      <sheetName val="3련_BOX"/>
      <sheetName val="AS포장복구_"/>
      <sheetName val="기존건물_깨기원단위"/>
      <sheetName val="환경기계공정표_(3)"/>
      <sheetName val="총_원가계산"/>
      <sheetName val="4_2유효폭의_계산"/>
      <sheetName val="2F_회의실견적(5_14_일대)"/>
      <sheetName val="토공(우물통,기타)_"/>
      <sheetName val="슬래브_-연속(3경간)"/>
      <sheetName val="사__업__비__수__지__예__산__서"/>
      <sheetName val="노_표-조"/>
      <sheetName val="철근량_산정"/>
      <sheetName val="각사별공사비분개_"/>
      <sheetName val="참여현황_(직원)"/>
      <sheetName val="대3류_"/>
      <sheetName val="준검_내역서"/>
      <sheetName val="12)아이디어_목록_및_개략평가"/>
      <sheetName val="11)VE_예비검토서"/>
      <sheetName val="15-3)VE제안서(가치향상_등)"/>
      <sheetName val="내역-_CCTV"/>
      <sheetName val="자재목록"/>
      <sheetName val="노임목록"/>
      <sheetName val="약품공급2"/>
      <sheetName val="노무비계"/>
      <sheetName val="참조자료"/>
      <sheetName val="공사비"/>
      <sheetName val="98수문일위"/>
      <sheetName val="2.재료비"/>
      <sheetName val="12.보오링"/>
      <sheetName val="18.공내수압탄성자연"/>
      <sheetName val=""/>
      <sheetName val="CTEMCOST"/>
      <sheetName val="7월천안현장 집계표"/>
      <sheetName val="장비.자재"/>
      <sheetName val="장비명세서"/>
      <sheetName val=" 노무집계"/>
      <sheetName val="일용노무비"/>
      <sheetName val="출력"/>
      <sheetName val="근로자명단"/>
      <sheetName val="결재갑지"/>
      <sheetName val="매원개착터널총괄"/>
      <sheetName val="가시설단위수량"/>
      <sheetName val="직접비"/>
      <sheetName val="자단"/>
      <sheetName val="48수량"/>
      <sheetName val="22수량"/>
      <sheetName val="49수량"/>
      <sheetName val="교대"/>
      <sheetName val="기계경비산출기준"/>
      <sheetName val="기계경비목록"/>
      <sheetName val="건설기계가격1"/>
      <sheetName val="회사기초자료"/>
      <sheetName val="내역(포장)"/>
      <sheetName val="횡배수관수량집계"/>
      <sheetName val="횡배수관기초"/>
      <sheetName val="결재란"/>
      <sheetName val="2.견적조건 정보"/>
      <sheetName val="공간분류체계"/>
      <sheetName val="부위별항목"/>
      <sheetName val="영향요인"/>
      <sheetName val="시행후면적"/>
      <sheetName val="포장공집계"/>
      <sheetName val="주요자재집계"/>
      <sheetName val="01 Summary"/>
      <sheetName val="CW,HW,NW"/>
      <sheetName val="SAN"/>
      <sheetName val="03 Rev.Log"/>
      <sheetName val="설비(제출)"/>
      <sheetName val="식재(예송)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설직재-1"/>
      <sheetName val="4)유동표"/>
      <sheetName val="음료실행"/>
      <sheetName val="수량산출서-2"/>
      <sheetName val="매인"/>
      <sheetName val="천방교접속"/>
      <sheetName val="산업"/>
      <sheetName val="1호맨홀수량산출"/>
      <sheetName val="NN"/>
      <sheetName val="건설사업관리_공제요율"/>
      <sheetName val="건설공사_감리원_배치기준"/>
      <sheetName val="책임감리_공제요율"/>
      <sheetName val="1~9_하중계산"/>
      <sheetName val="단가산출서_(2)"/>
      <sheetName val="부대공수량산출"/>
      <sheetName val="c_balju"/>
      <sheetName val="친환경주택"/>
      <sheetName val="6.7현장운영"/>
      <sheetName val="단가표"/>
      <sheetName val="도급예산내역서봉투"/>
      <sheetName val="설계산출표지"/>
      <sheetName val="을부담운반비"/>
      <sheetName val="설계산출기초"/>
      <sheetName val="운반비산출"/>
      <sheetName val="순공사비"/>
      <sheetName val="신고분기설정참고"/>
      <sheetName val="거래처자료등록"/>
      <sheetName val="공사요율"/>
      <sheetName val="슬래브일반(포항방향 B=12.3m)"/>
      <sheetName val="궤도연장(종합)"/>
      <sheetName val="궤도연장(2단계)"/>
      <sheetName val="궤도연장(1단계)"/>
      <sheetName val="궤도부설연장1단계"/>
      <sheetName val="동일대내"/>
      <sheetName val="수량산출(음암)"/>
      <sheetName val="일반수량산출"/>
      <sheetName val="b_balju"/>
      <sheetName val="용산1(해보)"/>
      <sheetName val="산근cad용"/>
      <sheetName val="산근(계단)"/>
      <sheetName val="공문"/>
      <sheetName val="Lr"/>
      <sheetName val="주차구획선수량"/>
      <sheetName val="PIER토수량"/>
      <sheetName val="설명"/>
      <sheetName val="97(US,EP,PCT,KR)"/>
      <sheetName val="설계조건"/>
      <sheetName val="블록(들고리8개)"/>
      <sheetName val="자재 집계표"/>
      <sheetName val="부가세별도"/>
      <sheetName val="업체자료"/>
      <sheetName val="FAB计算式"/>
      <sheetName val="CUB结算式"/>
      <sheetName val="FAB B01计算式"/>
      <sheetName val="室外计算式"/>
      <sheetName val="PROCURE"/>
      <sheetName val="5.물량산출서"/>
      <sheetName val="판매시설"/>
      <sheetName val="기둥(원형)"/>
      <sheetName val="수량집계"/>
      <sheetName val="구역화물"/>
      <sheetName val="건설기계가격"/>
      <sheetName val="보고서"/>
      <sheetName val="5정거장"/>
      <sheetName val="1-3길내기"/>
      <sheetName val="산림조사비"/>
      <sheetName val="요율표"/>
      <sheetName val="건설기계"/>
      <sheetName val="단가산출"/>
      <sheetName val="EQT-ESTN"/>
      <sheetName val="cal"/>
      <sheetName val="중기비"/>
      <sheetName val="입력용"/>
      <sheetName val="입력용집계"/>
      <sheetName val="중기목록"/>
      <sheetName val="중기가격"/>
      <sheetName val="00000"/>
      <sheetName val="결재"/>
      <sheetName val="공사비집계"/>
      <sheetName val="현장관리비 산출내역"/>
      <sheetName val="산출금액내역"/>
      <sheetName val="C1.공사개요"/>
      <sheetName val="A1.스케쥴"/>
      <sheetName val="산출근거(9)"/>
      <sheetName val="식재일위대가"/>
      <sheetName val="물량표"/>
      <sheetName val="코스모공장 (어음)"/>
      <sheetName val="폐기물발생(처리)내역-1"/>
      <sheetName val="빙축열"/>
      <sheetName val="절단표"/>
      <sheetName val="GT_1050x650"/>
      <sheetName val="1_토공"/>
      <sheetName val="UNIT"/>
      <sheetName val="돌담교_상부수량2"/>
      <sheetName val="내역서1999_8최종1"/>
      <sheetName val="2_토목공사1"/>
      <sheetName val="3BL공동구_수량1"/>
      <sheetName val="8_석축단위(H=1_5M)1"/>
      <sheetName val="2_가정단면1"/>
      <sheetName val="6PILE__(돌출)1"/>
      <sheetName val="_상부공통집계(총괄)1"/>
      <sheetName val="주공_갑지"/>
      <sheetName val="경율산정_XLS"/>
      <sheetName val="2_대외공문"/>
      <sheetName val="Bldg_Brkdown"/>
      <sheetName val="신당동집계표"/>
      <sheetName val="1.일위대가"/>
      <sheetName val="부안일위"/>
      <sheetName val="RDP2"/>
      <sheetName val="C3"/>
      <sheetName val="인건비"/>
      <sheetName val="단가조사표(노무비)"/>
      <sheetName val="기초코드"/>
      <sheetName val="신공항A-9(원가수정)"/>
      <sheetName val="대치판정"/>
      <sheetName val="노임단가(직종번호_순)"/>
      <sheetName val="SP-B1"/>
      <sheetName val="자재단가비교표"/>
      <sheetName val="견적(02.07)"/>
      <sheetName val="VALUATESheet13"/>
      <sheetName val="J直材4"/>
      <sheetName val="4.고용보험"/>
      <sheetName val="기준비용"/>
      <sheetName val="junggi"/>
      <sheetName val="코드"/>
      <sheetName val="지장물조서"/>
      <sheetName val="수목조서 "/>
      <sheetName val="제수,우수,통신,소화전물건조서"/>
      <sheetName val="한전주물건조서"/>
      <sheetName val="지장물적용유무"/>
      <sheetName val="개인토지"/>
      <sheetName val="중기조종사 단위단가"/>
      <sheetName val="스케즐"/>
      <sheetName val="부재별산출서"/>
      <sheetName val="base"/>
      <sheetName val="계획금액"/>
      <sheetName val="분석대장"/>
      <sheetName val="수안보-MBR1"/>
      <sheetName val="1차 내역서"/>
      <sheetName val="주관사업"/>
      <sheetName val="nys"/>
      <sheetName val="12CGOU"/>
      <sheetName val="시중노임"/>
      <sheetName val="현장관리비"/>
      <sheetName val="판매.DAT"/>
      <sheetName val="단위목록"/>
      <sheetName val="일위대가목록"/>
      <sheetName val="00임금"/>
      <sheetName val="구체단위"/>
      <sheetName val="침하계"/>
      <sheetName val="IMF Code"/>
      <sheetName val="Gia VLNCMTC"/>
      <sheetName val="Cst Pkg-Eden"/>
      <sheetName val="WT-LIST"/>
      <sheetName val="총괄내역서(도급)"/>
      <sheetName val="STEEL BOX 단면설계(SEC.8)"/>
      <sheetName val="L형집계"/>
      <sheetName val="전도금정산집계"/>
      <sheetName val="은행코드"/>
      <sheetName val="__HAIWOOK_____hb___1__________2"/>
      <sheetName val="암센터"/>
      <sheetName val="특수선일위대가"/>
      <sheetName val="TYPE-A"/>
      <sheetName val="단면 (2)"/>
      <sheetName val="토지조서"/>
      <sheetName val="부대tu"/>
      <sheetName val="연결임시"/>
      <sheetName val="수목일위"/>
      <sheetName val="수목데이타"/>
      <sheetName val="수리결과"/>
      <sheetName val="추가예산"/>
      <sheetName val="1호맨홀자연토공"/>
      <sheetName val="마산방향철근집계"/>
      <sheetName val="마산방향"/>
      <sheetName val="G2설비도급"/>
      <sheetName val="월별수입"/>
      <sheetName val="k2 foundation"/>
      <sheetName val="노면표시1"/>
      <sheetName val="산출3-전등"/>
      <sheetName val="산출4-조명제어"/>
      <sheetName val="산출5-전열"/>
      <sheetName val="산출7-유도등"/>
      <sheetName val="제원입력"/>
      <sheetName val="인부노임"/>
      <sheetName val="15-3)VE제안서(가치향_x0000_庘ɝ_x0000_"/>
      <sheetName val="15-3)VE제안서(가치향_x0000_隒_x0000__x0000_"/>
      <sheetName val="수정계획3"/>
      <sheetName val="예가표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  <sheetName val="방음벽 기초 일반수량"/>
      <sheetName val="I.설계조건"/>
      <sheetName val="BQ"/>
      <sheetName val="WORK"/>
      <sheetName val="기계내역"/>
      <sheetName val="단면(RW1)"/>
      <sheetName val="전기일위대가"/>
      <sheetName val="시설물일위"/>
      <sheetName val="날개벽(TYPE3)"/>
      <sheetName val="비교표"/>
      <sheetName val="YES"/>
      <sheetName val="A-4"/>
      <sheetName val="맨홀수량집계"/>
      <sheetName val="경비2내역"/>
      <sheetName val="토공계산서(부체도로)"/>
      <sheetName val="DATA1"/>
      <sheetName val="IMP(MAIN)"/>
      <sheetName val="IMP (REACTOR)"/>
      <sheetName val="현장관리비내역서"/>
      <sheetName val="오산갈곳"/>
      <sheetName val="안정계산"/>
      <sheetName val="단면검토"/>
      <sheetName val="보차도경계석"/>
      <sheetName val="단가산출집계"/>
      <sheetName val="BLOCK(1)"/>
      <sheetName val="포장복구집계"/>
      <sheetName val="SORCE1"/>
      <sheetName val="XXXXXX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점수계산1-2"/>
      <sheetName val="STORAGE"/>
      <sheetName val="가로등내역서"/>
      <sheetName val="2000.11월설계내역"/>
      <sheetName val="조명율표"/>
      <sheetName val="전선 및 전선관"/>
      <sheetName val="내역서2안"/>
      <sheetName val="소야공정계획표"/>
      <sheetName val="특별교실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복구량산정 및 전용회선 사용"/>
      <sheetName val="호계"/>
      <sheetName val="제암"/>
      <sheetName val="월마트"/>
      <sheetName val="월드컵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봉양~조차장간고하개명(신설)"/>
      <sheetName val="주상도"/>
      <sheetName val="하조서"/>
      <sheetName val="보증수수료산출"/>
      <sheetName val="1.수인터널"/>
      <sheetName val="수목데이타 "/>
      <sheetName val="변압기 및 발전기 용량"/>
      <sheetName val="JUCK"/>
      <sheetName val="본선차로수량집계표"/>
      <sheetName val="일반공사"/>
      <sheetName val="일위대가(목록)"/>
      <sheetName val="참고"/>
      <sheetName val="- INFORMATION -"/>
      <sheetName val="예산변경사항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조건표"/>
      <sheetName val="JJ"/>
      <sheetName val="설 계"/>
      <sheetName val="ASP포장"/>
      <sheetName val="내역서(전기)"/>
      <sheetName val="단가산출서(기계)"/>
      <sheetName val="표지 (2)"/>
      <sheetName val="에너지동"/>
      <sheetName val="연습"/>
      <sheetName val="MOTOR"/>
      <sheetName val="부하계산서"/>
      <sheetName val="견적조건"/>
      <sheetName val="견적조건(을지)"/>
      <sheetName val="예정(3)"/>
      <sheetName val="동원(3)"/>
      <sheetName val="1.설계기준"/>
      <sheetName val="현황CODE"/>
      <sheetName val="손익현황"/>
      <sheetName val="3차설계"/>
      <sheetName val="주형"/>
      <sheetName val="옹벽"/>
      <sheetName val="3.바닥판설계"/>
      <sheetName val="REACTION(USD지진시)"/>
      <sheetName val="안정검토"/>
      <sheetName val="REACTION(USE평시)"/>
      <sheetName val="일위대가표 (2)"/>
      <sheetName val="Testing"/>
      <sheetName val="IP좌표"/>
      <sheetName val="단면가정"/>
      <sheetName val="토목내역"/>
      <sheetName val="D-3503"/>
      <sheetName val="계화배수"/>
      <sheetName val="물량산출근거"/>
      <sheetName val="부재력정리"/>
      <sheetName val="노원열병합  건축공사기성내역서"/>
      <sheetName val="NEYOK"/>
      <sheetName val="Macro(전선)"/>
      <sheetName val="NOMUBI"/>
      <sheetName val="계산근거"/>
      <sheetName val="품의서"/>
      <sheetName val="물가자료"/>
      <sheetName val="SG"/>
      <sheetName val="전신환매도율"/>
      <sheetName val="EACT10"/>
      <sheetName val="원가계산서 (총괄)"/>
      <sheetName val="원가계산서 (건축)"/>
      <sheetName val="(총괄집계)"/>
      <sheetName val="방음벽기초(H=4m)"/>
      <sheetName val="단위세대"/>
      <sheetName val="일용노임단가"/>
      <sheetName val="가설공사내역"/>
      <sheetName val="401"/>
      <sheetName val="지장물C"/>
      <sheetName val="General Data"/>
      <sheetName val="전압강하계산"/>
      <sheetName val="차도조도계산"/>
      <sheetName val="월선수금"/>
      <sheetName val="TABLE"/>
      <sheetName val="전체"/>
      <sheetName val="설산1.나"/>
      <sheetName val="본사S"/>
      <sheetName val="연령현황"/>
      <sheetName val="Site Expenses"/>
      <sheetName val="자재단가표"/>
      <sheetName val="간선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대구실행"/>
      <sheetName val="Baby일위대가"/>
      <sheetName val="0.집계"/>
      <sheetName val="가로등부표"/>
      <sheetName val="총계"/>
      <sheetName val="매립"/>
      <sheetName val="조도계산서 (도서)"/>
      <sheetName val="LOPCALC"/>
      <sheetName val="재료"/>
      <sheetName val="제경비율"/>
      <sheetName val="MAIN_TABLE"/>
      <sheetName val="입찰보고"/>
      <sheetName val="1차설계변경내역"/>
      <sheetName val="수주현황2월"/>
      <sheetName val="토공유동표"/>
      <sheetName val="XL4Poppy"/>
      <sheetName val="요율"/>
      <sheetName val="아산추가1220"/>
      <sheetName val="당초"/>
      <sheetName val="3-1.CB"/>
      <sheetName val="98지급계획"/>
      <sheetName val="본공사"/>
      <sheetName val="DANGA"/>
      <sheetName val="실행내역서"/>
      <sheetName val="BID-도로"/>
      <sheetName val="내력서"/>
      <sheetName val="90.03실행 "/>
      <sheetName val="3.공통공사대비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소요자재"/>
      <sheetName val="노무산출서"/>
      <sheetName val="ETC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기계경비시간당손료목록"/>
      <sheetName val="동력부하(도산)"/>
      <sheetName val="신우"/>
      <sheetName val="돌망태단위수량"/>
      <sheetName val="말뚝물량"/>
      <sheetName val="우수맨홀공제단위수량"/>
      <sheetName val="스톱로그내역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외주대비-구조물"/>
      <sheetName val="외주대비 -석축"/>
      <sheetName val="외주대비-구조물 (2)"/>
      <sheetName val="견적표지 (3)"/>
      <sheetName val="정태현"/>
      <sheetName val="공구원가계산"/>
      <sheetName val="입찰결과(DATA)"/>
      <sheetName val="일위대가표(유단가)"/>
      <sheetName val="CABLE SIZE-3"/>
      <sheetName val="EQUIP-H"/>
      <sheetName val="하수급견적대비"/>
      <sheetName val="발주설계서(당초)"/>
      <sheetName val="일위대가 집계표"/>
      <sheetName val="9GNG운반"/>
      <sheetName val="횡배수관토공수량"/>
      <sheetName val="수문일1"/>
      <sheetName val="품셈TABLE"/>
      <sheetName val="제원.설계조건"/>
      <sheetName val="SLAB"/>
      <sheetName val="관람석제출"/>
      <sheetName val="소업1교"/>
      <sheetName val="가공비"/>
      <sheetName val="가설공사"/>
      <sheetName val="기초공"/>
      <sheetName val="96수출"/>
      <sheetName val="기자재비"/>
      <sheetName val="투자효율분석"/>
      <sheetName val="sum1 (2)"/>
      <sheetName val="DATA(BAC)"/>
      <sheetName val="단락전류-A"/>
      <sheetName val="DPRKMHDT"/>
      <sheetName val="공통부대비"/>
      <sheetName val="출력-내역서"/>
      <sheetName val="공통(20-91)"/>
      <sheetName val="SE-611"/>
      <sheetName val="단가표 "/>
      <sheetName val="분전함신설"/>
      <sheetName val="날개벽(TYPE1)"/>
      <sheetName val="견적서세부내용"/>
      <sheetName val="견적내용입력"/>
      <sheetName val="발신정보"/>
      <sheetName val="집1"/>
      <sheetName val="설계내역(2001)"/>
      <sheetName val="일반맨홀수량집계"/>
      <sheetName val="EUPDAT2"/>
      <sheetName val="주경기-오배수"/>
      <sheetName val="건축원가계산서"/>
      <sheetName val="공사비내역서"/>
      <sheetName val="공사비 내역 (가)"/>
      <sheetName val="내역서(총)"/>
      <sheetName val="토공(완충)"/>
      <sheetName val="횡배수관"/>
      <sheetName val="IMPEADENCE MAP 취수장"/>
      <sheetName val="TEL"/>
      <sheetName val="Top PO"/>
      <sheetName val="공종"/>
      <sheetName val="맨홀토공수량"/>
      <sheetName val="방송노임"/>
      <sheetName val="날개벽(좌,우=45도,75도)"/>
      <sheetName val="입찰견적보고서"/>
      <sheetName val="hvac내역서(제어동)"/>
      <sheetName val="모델링"/>
      <sheetName val="하중계산"/>
      <sheetName val="견적접수"/>
      <sheetName val="견적내역서"/>
      <sheetName val="mcc일위대가"/>
      <sheetName val="ITB COST"/>
      <sheetName val="원본"/>
      <sheetName val="2006기계경비산출표"/>
      <sheetName val="48전력선로일위"/>
      <sheetName val="총괄집계표"/>
      <sheetName val="고창터널(고창방향)"/>
      <sheetName val="제-노임"/>
      <sheetName val="제직재"/>
      <sheetName val="아파트기별"/>
      <sheetName val="공리일"/>
      <sheetName val="AILC004"/>
      <sheetName val="점검총괄"/>
      <sheetName val="20관리비율"/>
      <sheetName val="예산갑지"/>
      <sheetName val="토목원가계산서"/>
      <sheetName val="토목원가"/>
      <sheetName val="집계장"/>
      <sheetName val="제외공종"/>
      <sheetName val="기계원가계산서"/>
      <sheetName val="기계원가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내역구성"/>
      <sheetName val="4원가"/>
      <sheetName val="임시급식"/>
      <sheetName val="옥외가스"/>
      <sheetName val="임시급식 (2)"/>
      <sheetName val="단가일람"/>
      <sheetName val="unit 4"/>
      <sheetName val="Summary Sheets"/>
      <sheetName val="일위목록-기"/>
      <sheetName val="6동"/>
      <sheetName val="부대공Ⅱ"/>
      <sheetName val="Chart1"/>
      <sheetName val="단위내역목록"/>
      <sheetName val="단위내역서"/>
      <sheetName val="원가(1)"/>
      <sheetName val="원가(2)"/>
      <sheetName val="간접1"/>
      <sheetName val="5.정산서"/>
      <sheetName val="1차증가원가계산"/>
      <sheetName val="통장출금액"/>
      <sheetName val="VA_code"/>
      <sheetName val="공종별원가계산"/>
      <sheetName val="말고개터널조명전압강하"/>
      <sheetName val="연결관산출조서"/>
      <sheetName val="외주"/>
      <sheetName val="BOX전기내역"/>
      <sheetName val="BASIC (2)"/>
      <sheetName val="간접비"/>
      <sheetName val="토량1-1"/>
      <sheetName val="참조-(1)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노무비 근거"/>
      <sheetName val="일집"/>
      <sheetName val="노무"/>
      <sheetName val="Proposal"/>
      <sheetName val="Tot-sum"/>
      <sheetName val="ATS단가"/>
      <sheetName val="내역(전체)"/>
      <sheetName val="design criteria"/>
      <sheetName val="plan&amp;section of foundation"/>
      <sheetName val="협조전"/>
      <sheetName val="노원열병합  건축렀こ렀䡟ԯ_x0000_缀"/>
      <sheetName val="노원열병합  건축렀䡟ԯ_x0000_缀_x0000__x0000_"/>
      <sheetName val="노원열병합  건축︀ᇕ԰_x0000_缀_x0000__x0000_"/>
      <sheetName val="노원열병합  건축ﻕᇕ԰_x0000_缀_x0000__x0000_"/>
      <sheetName val="차수"/>
      <sheetName val="2.노무비명세서(난간대)"/>
      <sheetName val="2.사진대지"/>
      <sheetName val=" 견적서"/>
      <sheetName val="(2)"/>
      <sheetName val="예산서"/>
      <sheetName val="3.사진대지"/>
      <sheetName val="설계기준 및 하중계산"/>
      <sheetName val="입력값"/>
      <sheetName val="22단가(철거)"/>
      <sheetName val="49단가"/>
      <sheetName val="49단가(철거)"/>
      <sheetName val="부표총괄"/>
      <sheetName val="8. 내진해석"/>
      <sheetName val="22단가"/>
      <sheetName val="9-1차이내역"/>
      <sheetName val="금액내역서"/>
      <sheetName val="AIR SHOWER(3인용)"/>
      <sheetName val="손익분석"/>
      <sheetName val="포장공"/>
      <sheetName val="가설건물"/>
      <sheetName val="품셈"/>
      <sheetName val="인건-측정"/>
      <sheetName val="적용공정"/>
      <sheetName val="금리계산"/>
      <sheetName val="우배수"/>
      <sheetName val="맨홀"/>
      <sheetName val="금호"/>
      <sheetName val="부하(성남)"/>
      <sheetName val="96보완계획7.12"/>
      <sheetName val="연부97-1"/>
      <sheetName val="갑지1"/>
      <sheetName val="49-119"/>
      <sheetName val="적용(기계)"/>
      <sheetName val="옹벽수량집계"/>
      <sheetName val="관로"/>
      <sheetName val="제수변수량"/>
      <sheetName val="공기변수량"/>
      <sheetName val="상수도토공집계표"/>
      <sheetName val="PO-BOQ"/>
      <sheetName val="일반수량총괄"/>
      <sheetName val="의왕내역"/>
      <sheetName val="입출재고현황 (2)"/>
      <sheetName val="변경비교-을"/>
      <sheetName val="인건비 "/>
      <sheetName val="공종별내역서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검사조서"/>
      <sheetName val="집계(총괄)"/>
      <sheetName val="구성비"/>
      <sheetName val="실적보고"/>
      <sheetName val="표준안전집계"/>
      <sheetName val="표준안전내역"/>
      <sheetName val="A갑지"/>
      <sheetName val="공정"/>
      <sheetName val="견"/>
      <sheetName val="보도경계블럭"/>
      <sheetName val="L형옹벽"/>
      <sheetName val="내부부하"/>
      <sheetName val="Mc1"/>
      <sheetName val="2000,9월 일위"/>
      <sheetName val="guard(mac)"/>
      <sheetName val="과천MAIN"/>
      <sheetName val="조건"/>
      <sheetName val="여흥"/>
      <sheetName val="설계가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율촌법률사무소2내역"/>
      <sheetName val="지주목시비량산출서"/>
      <sheetName val="99총공사내역서"/>
      <sheetName val="고등학교"/>
      <sheetName val="제1장"/>
      <sheetName val="제2장"/>
      <sheetName val="제3장"/>
      <sheetName val="경산"/>
      <sheetName val="견적내역"/>
      <sheetName val="직공비"/>
      <sheetName val="진우+대광"/>
      <sheetName val="견적대비"/>
      <sheetName val="옥외"/>
      <sheetName val="가드레일산근"/>
      <sheetName val="수량집계표"/>
      <sheetName val="단가비교"/>
      <sheetName val="적용2002"/>
      <sheetName val="중기"/>
      <sheetName val="45,46"/>
      <sheetName val="교대(A1-A2)"/>
      <sheetName val="구조물공"/>
      <sheetName val="부대공"/>
      <sheetName val="배수공"/>
      <sheetName val="본선토량운반계산서(1)0"/>
      <sheetName val="1SPAN"/>
      <sheetName val="조경일람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정화조동내역"/>
      <sheetName val="P.M 별"/>
      <sheetName val="설계변경내역서"/>
      <sheetName val="배"/>
      <sheetName val="단위별 일위대가표"/>
      <sheetName val="IMP_(REACTOR)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LEGEND"/>
      <sheetName val="일위집계표"/>
      <sheetName val="금액결정"/>
      <sheetName val="견적의뢰서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8. 안정검토"/>
      <sheetName val="지진시"/>
      <sheetName val="98NS-N"/>
      <sheetName val="일위_파일"/>
      <sheetName val="다이꾸"/>
      <sheetName val="SKETCH"/>
      <sheetName val="배수문수량산출(3)"/>
      <sheetName val="MFAB"/>
      <sheetName val="MFRT"/>
      <sheetName val="MPKG"/>
      <sheetName val="MPRD"/>
      <sheetName val="할증 "/>
      <sheetName val="제수"/>
      <sheetName val="공기"/>
      <sheetName val="기본단가"/>
      <sheetName val="약품설비"/>
      <sheetName val="LP-S"/>
      <sheetName val="전기혼잡제경비(45)"/>
      <sheetName val="MEXICO-C"/>
      <sheetName val="보합"/>
      <sheetName val="내역서 (2)"/>
      <sheetName val="토량산출서"/>
      <sheetName val="L_RPTA05_목록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ºÎÇÏ°è»ê¼­"/>
      <sheetName val="À»Áö"/>
      <sheetName val="Á¶µµ°è»ê¼­ (µµ¼­)"/>
      <sheetName val="°ßÀûÁ¶°Ç"/>
      <sheetName val="°ßÀûÁ¶°Ç(À»Áö)"/>
      <sheetName val="Á÷³ë"/>
      <sheetName val="½ÇÇà³»¿ª"/>
      <sheetName val="철거집계"/>
      <sheetName val="전차선로 물량표"/>
      <sheetName val="한강운반비"/>
      <sheetName val="자재"/>
      <sheetName val="12월31일"/>
      <sheetName val="Apt내역"/>
      <sheetName val="EQUIPMENT -2"/>
      <sheetName val="고분전시관"/>
      <sheetName val="설비"/>
      <sheetName val="빌딩 안내"/>
      <sheetName val="MBR9"/>
      <sheetName val="공비대비"/>
      <sheetName val="전기2005"/>
      <sheetName val="통신2005"/>
      <sheetName val="계산식"/>
      <sheetName val="1._x0018_변전설비"/>
      <sheetName val="현장예산"/>
      <sheetName val="Macro3"/>
      <sheetName val="대구-교대(A1-A2)"/>
      <sheetName val="3.자재비(총괄)"/>
      <sheetName val="실행예산"/>
      <sheetName val="실행갑지"/>
      <sheetName val="견적990322"/>
      <sheetName val="LD일"/>
      <sheetName val="FA설치명세"/>
      <sheetName val="FD"/>
      <sheetName val="증감대비"/>
      <sheetName val="공종단가"/>
      <sheetName val="중기일위대가"/>
      <sheetName val="관접합및부설"/>
      <sheetName val="U-TYPE(1)"/>
      <sheetName val="SULKEA"/>
      <sheetName val="아파트건축"/>
      <sheetName val="잔수량(작성)"/>
      <sheetName val="BOQ(전체)"/>
      <sheetName val="48평단가"/>
      <sheetName val="57단가"/>
      <sheetName val="54평단가"/>
      <sheetName val="66평단가"/>
      <sheetName val="61단가"/>
      <sheetName val="89평단가"/>
      <sheetName val="84평단가"/>
      <sheetName val="1공구(을)"/>
      <sheetName val="적상기초자료"/>
      <sheetName val="화재 탐지 설비"/>
      <sheetName val="주사무실종합"/>
      <sheetName val="효동"/>
      <sheetName val="여과지동"/>
      <sheetName val="전체철근집계"/>
      <sheetName val="토목공사"/>
      <sheetName val="토공산출(주차장)"/>
      <sheetName val="CIVIL"/>
      <sheetName val="자  재"/>
      <sheetName val="관리사무소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재정비직인"/>
      <sheetName val="재정비내역"/>
      <sheetName val="지적고시내역"/>
      <sheetName val="BJJIN"/>
      <sheetName val="시공계획"/>
      <sheetName val="현장설명서"/>
      <sheetName val="견적조건서"/>
      <sheetName val="시공일반사항"/>
      <sheetName val="현장설명서갑지"/>
      <sheetName val="하도급선정의뢰서(습식공사)"/>
      <sheetName val="36신설수량"/>
      <sheetName val="cost"/>
      <sheetName val="제품별"/>
      <sheetName val="사전공사"/>
      <sheetName val="소포내역 (2)"/>
      <sheetName val="암거단위"/>
      <sheetName val="DATA 입력란"/>
      <sheetName val="적용단위길이"/>
      <sheetName val="피벗테이블데이터분석"/>
      <sheetName val="특수기호강도거푸집"/>
      <sheetName val="종배수관면벽신"/>
      <sheetName val="종배수관(신)"/>
      <sheetName val="유림골조"/>
      <sheetName val="성서방향-교대(A2)"/>
      <sheetName val="상행-교대(A1)"/>
      <sheetName val="매매"/>
      <sheetName val="전신"/>
      <sheetName val="기간등록"/>
      <sheetName val="신공"/>
      <sheetName val="저리조양"/>
      <sheetName val="기자재대비표"/>
      <sheetName val="몰탈재료산출"/>
      <sheetName val="관급"/>
      <sheetName val="백호우계수"/>
      <sheetName val="경산(을)"/>
      <sheetName val="선정요령"/>
      <sheetName val="정화조방수미장"/>
      <sheetName val="15"/>
      <sheetName val="부하LOAD"/>
      <sheetName val="접속슬라브"/>
      <sheetName val="수로교총재료집계"/>
      <sheetName val="공사별 가중치 산출근거(토목)"/>
      <sheetName val="가중치근거(조경)"/>
      <sheetName val="내역서비교"/>
      <sheetName val="세부내역"/>
      <sheetName val="LAB"/>
      <sheetName val="Inquiry"/>
      <sheetName val="1. 설계조건 2.단면가정 3. 하중계산"/>
      <sheetName val="제진기"/>
      <sheetName val="1"/>
      <sheetName val="목록"/>
      <sheetName val="1.범위"/>
      <sheetName val="2.편성"/>
      <sheetName val="3개요"/>
      <sheetName val="5내역"/>
      <sheetName val="6.GAS"/>
      <sheetName val="7임급실"/>
      <sheetName val="미제출"/>
      <sheetName val="소방1"/>
      <sheetName val="소방2"/>
      <sheetName val="왜UP"/>
      <sheetName val="샤워실위생"/>
      <sheetName val="적현로"/>
      <sheetName val="산출(전주P7)"/>
      <sheetName val="H PILE수량"/>
      <sheetName val="철근량 검토"/>
      <sheetName val="통합"/>
      <sheetName val="BOX"/>
      <sheetName val="TC표지"/>
      <sheetName val="현금"/>
      <sheetName val="현장"/>
      <sheetName val="유기공정"/>
      <sheetName val="변경서식"/>
      <sheetName val="영업소실적"/>
      <sheetName val="STBOX"/>
      <sheetName val="공사진행"/>
      <sheetName val="70%"/>
      <sheetName val="본체"/>
      <sheetName val="Piping Design Data"/>
      <sheetName val="종배수관"/>
      <sheetName val="工완성공사율"/>
      <sheetName val="현장지지물물량"/>
      <sheetName val="품셈표"/>
      <sheetName val="부대대비"/>
      <sheetName val="냉연집계"/>
      <sheetName val="산출내역서"/>
      <sheetName val="저"/>
      <sheetName val="경상비"/>
      <sheetName val="연습장소"/>
      <sheetName val="MACRO(전선관)"/>
      <sheetName val="기준액"/>
      <sheetName val="상세내역,전력산출서"/>
      <sheetName val="7.1유효폭"/>
      <sheetName val="Ampecity Data"/>
      <sheetName val="MCC제원"/>
      <sheetName val="공사기본자료"/>
      <sheetName val="날개벽(시점좌측)"/>
      <sheetName val="3_바닥판설계"/>
      <sheetName val="TYPE-B 평균H"/>
      <sheetName val="교통량조사"/>
      <sheetName val="효성CB 1P기초"/>
      <sheetName val="EQ-R1"/>
      <sheetName val="품목"/>
      <sheetName val="기성"/>
      <sheetName val="기성내역 진짜"/>
      <sheetName val="기성갑지"/>
      <sheetName val="2회기성사정"/>
      <sheetName val="3회기성갑지"/>
      <sheetName val="3회총괄"/>
      <sheetName val="3회기성"/>
      <sheetName val="일위대가(계측기설치)"/>
      <sheetName val="MACRO(MCC)"/>
      <sheetName val="Á¡°ËÃÑ°ý"/>
      <sheetName val="»ó¼öµµÅä°øÁý°èÇ¥"/>
      <sheetName val="°ßÀû´ëºñ"/>
      <sheetName val="ÀÏÀ§´ë°¡Ç¥(À¯´Ü°¡)"/>
      <sheetName val="ÀÚÀç¸ñ·Ï"/>
      <sheetName val="20°ü¸®ºñÀ²"/>
      <sheetName val="담장산출"/>
      <sheetName val="Data&amp;Result"/>
      <sheetName val="일위대가(출입)"/>
      <sheetName val="현장관리비 "/>
      <sheetName val="구리토평1전기"/>
      <sheetName val="aa"/>
      <sheetName val="현금흐름"/>
      <sheetName val="시멘트"/>
      <sheetName val="Customer Databas"/>
      <sheetName val="사각맨홀"/>
      <sheetName val="출력X"/>
      <sheetName val="★도급내역"/>
      <sheetName val="가격조사서"/>
      <sheetName val="과세표준율-2"/>
      <sheetName val="면적분양가"/>
      <sheetName val="분양면적(1123)"/>
      <sheetName val="출력소스"/>
      <sheetName val="평교-내역"/>
      <sheetName val="단면설계"/>
      <sheetName val="신표지1"/>
      <sheetName val="노임(1차)"/>
      <sheetName val="준공평가"/>
      <sheetName val="실행간접비용"/>
      <sheetName val="관리,부대비"/>
      <sheetName val="공내역"/>
      <sheetName val="접속도로1"/>
      <sheetName val="실행(표지,갑,을)"/>
      <sheetName val="basic"/>
      <sheetName val="메서,변+증"/>
      <sheetName val="공사별 가중치 산출근거(건축)"/>
      <sheetName val="집수A"/>
      <sheetName val="기계경비일람"/>
      <sheetName val="FAX"/>
      <sheetName val="건축개요"/>
      <sheetName val="버스운행안내"/>
      <sheetName val="예방접종계획"/>
      <sheetName val="근태계획서"/>
      <sheetName val="MIJIBI"/>
      <sheetName val="건축직"/>
      <sheetName val="과세내역(세부)"/>
      <sheetName val="기타시설"/>
      <sheetName val="주민복지관"/>
      <sheetName val="지하주차장"/>
      <sheetName val="SCHEDULE"/>
      <sheetName val="2000_11월설계내역"/>
      <sheetName val="AS복구"/>
      <sheetName val="중기터파기"/>
      <sheetName val="변수값"/>
      <sheetName val="중기상차"/>
      <sheetName val="중간부"/>
      <sheetName val="대,유,램"/>
      <sheetName val="목동1절주.bh01"/>
      <sheetName val="송우내역서"/>
      <sheetName val="증감분석"/>
      <sheetName val="인사자료총집계"/>
      <sheetName val="견적서(대외) (2)"/>
      <sheetName val="__MAIN"/>
      <sheetName val="°úÃµMAIN"/>
      <sheetName val="ÅÍ³ÎÁ¶µµ"/>
      <sheetName val="1.¼³°è±âÁØ"/>
      <sheetName val="3Â÷¼³°è"/>
      <sheetName val="³ëÀÓ"/>
      <sheetName val="ÇöÈ²CODE"/>
      <sheetName val="¼ÕÀÍÇöÈ²"/>
      <sheetName val="±âµÕ(¿øÇü)"/>
      <sheetName val="¿Ëº®"/>
      <sheetName val="´Ü°¡ºñ±³Ç¥"/>
      <sheetName val="ABUT¼ö·®-A1"/>
      <sheetName val="¹ëºê¼³Ä¡"/>
      <sheetName val="3.¹Ù´ÚÆÇ¼³°è"/>
      <sheetName val="Á¶°Ç"/>
      <sheetName val="¿©Èï"/>
      <sheetName val="tÇü"/>
      <sheetName val="1.¼öº¯Àü¼³ºñ°ø»ç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산재 안전"/>
      <sheetName val="노무비 경비"/>
      <sheetName val="공사비총괄표"/>
      <sheetName val="BQ(실행)"/>
      <sheetName val="교량하부공"/>
      <sheetName val="와동25-3(변경)"/>
      <sheetName val="기계"/>
      <sheetName val="T6-6(2)"/>
      <sheetName val="Upgrades pricing"/>
      <sheetName val="내역(가지)"/>
      <sheetName val="GI-LIST"/>
      <sheetName val="주방환기"/>
      <sheetName val="내역서(토목)"/>
      <sheetName val="경상직원"/>
      <sheetName val="전력구구조물산근"/>
      <sheetName val="전선_및_전선관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복구량산정_및_전용회선_사용"/>
      <sheetName val="4월_실적추정(건축+토목)"/>
      <sheetName val="4월_실적추정(건축)"/>
      <sheetName val="1_수인터널"/>
      <sheetName val="수목데이타_"/>
      <sheetName val="변압기_및_발전기_용량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표지_(2)"/>
      <sheetName val="사원등록"/>
      <sheetName val="호봉 (2)"/>
      <sheetName val="하도급변경대비표"/>
      <sheetName val="2000용수잠관-수량집계"/>
      <sheetName val="공사내역"/>
      <sheetName val="WEON"/>
      <sheetName val="경상"/>
      <sheetName val="가설"/>
      <sheetName val="3.내역서"/>
      <sheetName val="총수량집계표"/>
      <sheetName val="통신물량"/>
      <sheetName val="전체내역서"/>
      <sheetName val="별표 "/>
      <sheetName val="기본DATA"/>
      <sheetName val="청천내"/>
      <sheetName val="문학간접"/>
      <sheetName val="매입세"/>
      <sheetName val="표층포설및다짐"/>
      <sheetName val="CODE"/>
      <sheetName val="별표"/>
      <sheetName val="균열"/>
      <sheetName val="암거날개벽재료집계"/>
      <sheetName val="단가및재료비"/>
      <sheetName val="노᠀⁷"/>
      <sheetName val="1공구(입찰내역)"/>
      <sheetName val="유첨#2"/>
      <sheetName val="교각별수량"/>
      <sheetName val="원가산출서"/>
      <sheetName val="Dae_Jiju"/>
      <sheetName val="Sikje_ingun"/>
      <sheetName val="TREE_D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96정변2"/>
      <sheetName val="CB"/>
      <sheetName val="CS2"/>
      <sheetName val="1,2공구원가계산서"/>
      <sheetName val="1공구산출내역서"/>
      <sheetName val="오동"/>
      <sheetName val="대조"/>
      <sheetName val="나한"/>
      <sheetName val="INPUT(덕도방향-시점)"/>
      <sheetName val="실행예산서"/>
      <sheetName val="유동표(변경)"/>
      <sheetName val="급명"/>
      <sheetName val="단  가  대  비  표"/>
      <sheetName val="일  위  대  가  목  록"/>
      <sheetName val="2000년 공정표"/>
      <sheetName val="교각별철근수량집계표"/>
      <sheetName val="L형옹벽측구"/>
      <sheetName val="const."/>
      <sheetName val="동해title"/>
      <sheetName val="변경내역을"/>
      <sheetName val="펌프장수량산출(토)"/>
      <sheetName val="남양구조시험동"/>
      <sheetName val="본부소개"/>
      <sheetName val="현관"/>
      <sheetName val="기기리스트"/>
      <sheetName val="통합내역"/>
      <sheetName val="HRSG SMALL07220"/>
      <sheetName val="CHITIET VL-NC-TT -1p"/>
      <sheetName val="TDTKP1"/>
      <sheetName val="bearing"/>
      <sheetName val="CA지입"/>
      <sheetName val="대외공문"/>
      <sheetName val="DWPM"/>
      <sheetName val="백암비스타내역"/>
      <sheetName val="DB"/>
      <sheetName val="1공구 건정토건 토공"/>
      <sheetName val=" 총괄표"/>
      <sheetName val="자재집계"/>
      <sheetName val="LIST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계약내역서(을지)"/>
      <sheetName val="TOT"/>
      <sheetName val="가시설흙막이"/>
      <sheetName val="전선"/>
      <sheetName val="CABLE"/>
      <sheetName val="강북라우터"/>
      <sheetName val="노무비산출"/>
      <sheetName val="합천내역"/>
      <sheetName val="단"/>
      <sheetName val="교통대책내역"/>
      <sheetName val="보할공정"/>
      <sheetName val="220 (2)"/>
      <sheetName val="총인원"/>
      <sheetName val="직급인원"/>
      <sheetName val="차종별"/>
      <sheetName val="OPGW기별"/>
      <sheetName val="관기성공.내"/>
      <sheetName val="중동상가"/>
      <sheetName val="FOOTING단면력"/>
      <sheetName val="01AC"/>
      <sheetName val="조명율데이타"/>
      <sheetName val="평균높이산출근거"/>
      <sheetName val="횡배수관위치조서"/>
      <sheetName val="1.우편집중내역서"/>
      <sheetName val="기본설계도급항목"/>
      <sheetName val="8.현장관리비"/>
      <sheetName val="7.안전관리비"/>
      <sheetName val="01"/>
      <sheetName val="연돌일위집계"/>
      <sheetName val="BEND LOSS"/>
      <sheetName val="견적율"/>
      <sheetName val="물가"/>
      <sheetName val="소방사항"/>
      <sheetName val="TRE TABLE"/>
      <sheetName val="총집계표"/>
      <sheetName val="명세서"/>
      <sheetName val="공사내역서(을)실행"/>
      <sheetName val="견적"/>
      <sheetName val="화설내"/>
      <sheetName val="기초일위"/>
      <sheetName val="조명일위"/>
      <sheetName val="DATA 입력부"/>
      <sheetName val="승용"/>
      <sheetName val="Recovered_Sheet1"/>
      <sheetName val="원가상세내역"/>
      <sheetName val="2004경영(비목별)"/>
      <sheetName val="2004경영"/>
      <sheetName val="s"/>
      <sheetName val="입적표"/>
      <sheetName val="ELECTRIC"/>
      <sheetName val="직원동원SCH"/>
      <sheetName val="단가조사-1"/>
      <sheetName val="단가조사-2"/>
      <sheetName val="Man Power &amp; Comp"/>
      <sheetName val="변경후-SHEET"/>
      <sheetName val="도급양식"/>
      <sheetName val="손익집계(공장별)"/>
      <sheetName val="설계명세서(선로)"/>
      <sheetName val="접지수량"/>
      <sheetName val="현장별계약현황('98.10.31)"/>
      <sheetName val="현장관리비데이타"/>
      <sheetName val="1)fs"/>
      <sheetName val="구조     ."/>
      <sheetName val="2002하반기노임기준"/>
      <sheetName val="본부장"/>
      <sheetName val="구동"/>
      <sheetName val="공조기"/>
      <sheetName val="대림산업"/>
      <sheetName val="EKOG10건축"/>
      <sheetName val="경비"/>
      <sheetName val="TYPE-1"/>
      <sheetName val="내역서(전체)"/>
      <sheetName val="내역(토목)"/>
      <sheetName val="위치조서"/>
      <sheetName val="5.공종별예산내역서"/>
      <sheetName val="PROJECT BRIEF"/>
      <sheetName val="토공정보"/>
      <sheetName val="두앙"/>
      <sheetName val="깨기수량"/>
      <sheetName val="하중산정"/>
      <sheetName val="세부견적서(DAS Call Back)"/>
      <sheetName val="단중표-ST"/>
      <sheetName val="COMPRESSOR"/>
      <sheetName val="PIPE"/>
      <sheetName val="VALVE"/>
      <sheetName val="9811"/>
      <sheetName val="투찰내역"/>
      <sheetName val="COVER-P"/>
      <sheetName val="Piping(Methanol)"/>
      <sheetName val="도로경계블럭단위수량"/>
      <sheetName val="도로경계블럭단위토공"/>
      <sheetName val="L형측구단위수량"/>
      <sheetName val="L형측구연장조서"/>
      <sheetName val="충주"/>
      <sheetName val="재료집계"/>
      <sheetName val="인수공총괄"/>
      <sheetName val="내역서01"/>
      <sheetName val="덕소내역"/>
      <sheetName val="종합기별"/>
      <sheetName val="노무비명세서"/>
      <sheetName val="개보수공사BM"/>
      <sheetName val="장문교(대전)"/>
      <sheetName val="내역(중앙)"/>
      <sheetName val="내역(창신)"/>
      <sheetName val="CLAUSE"/>
      <sheetName val="약품설︀"/>
      <sheetName val="결과조달"/>
      <sheetName val="1공구 건정토건 철콘"/>
      <sheetName val="2공구하도급내역서"/>
      <sheetName val="도급내역"/>
      <sheetName val="투찰추정"/>
      <sheetName val="건축내역(진해석동)"/>
      <sheetName val="KMT물량"/>
      <sheetName val="Working(wo WTs)"/>
      <sheetName val="주조정실"/>
      <sheetName val="Requirements"/>
      <sheetName val="loading"/>
      <sheetName val="단가보완"/>
      <sheetName val="단위가격"/>
      <sheetName val="Rates"/>
      <sheetName val="P-산#1-1(WOWA1)"/>
      <sheetName val="웅진교-S2"/>
      <sheetName val="배수관토공"/>
      <sheetName val="차수공개요"/>
      <sheetName val="인공(100P,배선반)"/>
      <sheetName val="설내역서 "/>
      <sheetName val="전기공사"/>
      <sheetName val="납부서"/>
      <sheetName val="기흥하도용"/>
      <sheetName val="일위대가(여기까지)"/>
      <sheetName val="J"/>
      <sheetName val="단위_xdc00_ὗ␀"/>
      <sheetName val="인상효1"/>
      <sheetName val="수성페인트도장 내역서"/>
      <sheetName val="도급내역5+800"/>
      <sheetName val="도급금액"/>
      <sheetName val="재노경"/>
      <sheetName val="변경내역서"/>
      <sheetName val="일위대가(1)"/>
      <sheetName val="관급자재"/>
      <sheetName val="총공사내역서"/>
      <sheetName val="토공사"/>
      <sheetName val="정렬"/>
      <sheetName val="계약내역서"/>
      <sheetName val="전체도급"/>
      <sheetName val="본선 토공 분배표"/>
      <sheetName val="제출내역 (2)"/>
      <sheetName val="6공구(당초)"/>
      <sheetName val="산근1"/>
      <sheetName val="관리,공감"/>
      <sheetName val="입찰"/>
      <sheetName val="현경"/>
      <sheetName val="전화번호DATA (2001)"/>
      <sheetName val="자압"/>
      <sheetName val="106C0300"/>
      <sheetName val="건축내역서 (경제상무실)"/>
      <sheetName val="통로box전기"/>
      <sheetName val="밧데리"/>
      <sheetName val="진접"/>
      <sheetName val="사급자재(1단계)"/>
      <sheetName val="조명투자및환수계획"/>
      <sheetName val="제조중간결과"/>
      <sheetName val="시중노임단가"/>
      <sheetName val="구조물터파기수량집계"/>
      <sheetName val="배수공 시멘트 및 골재량 산출"/>
      <sheetName val="J01"/>
      <sheetName val="집수정"/>
      <sheetName val="공내ᰖ"/>
      <sheetName val="수량이동"/>
      <sheetName val="단면"/>
      <sheetName val="탑(을지)"/>
      <sheetName val="열린교실"/>
      <sheetName val="경산锼_x0013_閄"/>
      <sheetName val="합의경상"/>
      <sheetName val="단면瑌)"/>
      <sheetName val="22단"/>
      <sheetName val="22단锼"/>
      <sheetName val="기초자료입력및 K치 확인"/>
      <sheetName val="AS_x0005__x0000_"/>
      <sheetName val="진주䈀ᅪ"/>
      <sheetName val="2공구수량"/>
      <sheetName val="화해(함평)"/>
      <sheetName val="화해(장성)"/>
      <sheetName val="2BOX본체"/>
      <sheetName val="도장수량(하1)"/>
      <sheetName val="사업수지"/>
      <sheetName val="기계경비단가"/>
      <sheetName val="지주설치제원"/>
      <sheetName val="경영상태"/>
      <sheetName val="토공A"/>
      <sheetName val="전체공내역서"/>
      <sheetName val="퍼스트"/>
      <sheetName val="역집계1"/>
      <sheetName val="명단원자료(이전)"/>
      <sheetName val="영동(D)"/>
      <sheetName val="원가서"/>
      <sheetName val="용소리교"/>
      <sheetName val="단가(반정1교-원주)"/>
      <sheetName val="삼보지질"/>
      <sheetName val="7.전산해석결과"/>
      <sheetName val="4.하중"/>
      <sheetName val="우각부검토"/>
      <sheetName val="기초입력"/>
      <sheetName val="기성내역서표지"/>
      <sheetName val="공주-교대(A1)"/>
      <sheetName val="중기사용료"/>
      <sheetName val="단가 "/>
      <sheetName val="design load"/>
      <sheetName val="working load at the btm ft."/>
      <sheetName val="stability check"/>
      <sheetName val="보호"/>
      <sheetName val="개소별수량산출"/>
      <sheetName val="성남여성복지내역"/>
      <sheetName val="(A)내역서"/>
      <sheetName val="안양1공구_건축"/>
      <sheetName val="북방3터널"/>
      <sheetName val="기술자료 (연수)"/>
      <sheetName val="등록업체"/>
      <sheetName val="esc"/>
      <sheetName val="영흥TL(UP,DOWN) "/>
      <sheetName val="96작생능"/>
      <sheetName val="sheets"/>
      <sheetName val="단가결정"/>
      <sheetName val="내역아"/>
      <sheetName val="울타리"/>
      <sheetName val="3CHBDC"/>
      <sheetName val="2002계약현황"/>
      <sheetName val="내역기준"/>
      <sheetName val="설-원가"/>
      <sheetName val="전체_1설계"/>
      <sheetName val="자재일람"/>
      <sheetName val="Factor"/>
      <sheetName val="w't table"/>
      <sheetName val="UR2-Calculation"/>
      <sheetName val="Main"/>
      <sheetName val="노임변동률"/>
      <sheetName val="4차원가계산서"/>
      <sheetName val="예산M12A"/>
      <sheetName val="환율-LIBOR"/>
      <sheetName val="품종별-이름"/>
      <sheetName val=" 갑  지 "/>
      <sheetName val="Y_WORK"/>
      <sheetName val="부서현황"/>
      <sheetName val="1안"/>
      <sheetName val="총괄서"/>
      <sheetName val="Option"/>
      <sheetName val="판"/>
      <sheetName val="실행내역서 "/>
      <sheetName val="사업계획1안"/>
      <sheetName val="VENDOR LIST"/>
      <sheetName val="공통비"/>
      <sheetName val="도장 및 용접 수량"/>
      <sheetName val="경율산정"/>
      <sheetName val="위성"/>
      <sheetName val="GAEYO"/>
      <sheetName val="Vari by Vendor"/>
      <sheetName val="공용시설내역"/>
      <sheetName val="97 사업추정(WEKI)"/>
      <sheetName val="기계경비및산출근거서"/>
      <sheetName val="Languages"/>
      <sheetName val="원내역서3"/>
      <sheetName val="101동"/>
      <sheetName val="3도로"/>
      <sheetName val="세동별비상"/>
      <sheetName val="세부내역서(전기)"/>
      <sheetName val="대비내역"/>
      <sheetName val="기존단가 (2)"/>
      <sheetName val="9."/>
      <sheetName val="견적서1"/>
      <sheetName val="자재테이블"/>
      <sheetName val="EP0618"/>
      <sheetName val="기본사항"/>
      <sheetName val="토목내역서 (도급단가)"/>
      <sheetName val="현황산출서"/>
      <sheetName val="내역서단가산출용"/>
      <sheetName val="가CP"/>
      <sheetName val="청구내역(9807)"/>
      <sheetName val="기초및구체공"/>
      <sheetName val="금긋기 및 절단"/>
      <sheetName val="감액총괄표"/>
      <sheetName val="변경품셈총괄"/>
      <sheetName val="내역."/>
      <sheetName val="부대"/>
      <sheetName val="실행(1)"/>
      <sheetName val="기계설비"/>
      <sheetName val="2.1  노무비 평균단가산출"/>
      <sheetName val="콘_재료분리(1)"/>
      <sheetName val="음성방향"/>
      <sheetName val="설계변경내역 98"/>
      <sheetName val="공제구간조서"/>
      <sheetName val="견적대비표"/>
      <sheetName val="설계일반"/>
      <sheetName val="수압집계"/>
      <sheetName val="결합부검토"/>
      <sheetName val="유림총괄"/>
      <sheetName val="신규 품"/>
      <sheetName val="단산"/>
      <sheetName val="변수데이타"/>
      <sheetName val="INDEX"/>
      <sheetName val="15100"/>
      <sheetName val="MAT"/>
      <sheetName val="예산M6-B"/>
      <sheetName val="동원인원산출"/>
      <sheetName val="품셈기준"/>
      <sheetName val="총(신설)"/>
      <sheetName val="대,怀፵"/>
      <sheetName val="산근(목록)"/>
      <sheetName val="이형관중량"/>
      <sheetName val="기자재׃"/>
      <sheetName val="갑지(0_x0000_"/>
      <sheetName val="단0_x0000_退"/>
      <sheetName val="갑지(렀뚣瘉"/>
      <sheetName val="갑지(_x0000_뎰瘇"/>
      <sheetName val="단면별연장"/>
      <sheetName val="분수공별 면적"/>
      <sheetName val="관로조직표"/>
      <sheetName val="기자재_x0000_"/>
      <sheetName val="전기 원가계산서"/>
      <sheetName val="단0_x0000__x0000_"/>
      <sheetName val="단ူ_x0000_䠀"/>
      <sheetName val="기자재_x0010_"/>
      <sheetName val="기자재壸"/>
      <sheetName val="기자재嬨"/>
      <sheetName val="기자재蔈"/>
      <sheetName val="견적대ﱀ"/>
      <sheetName val="견적대₨"/>
      <sheetName val="기자재游"/>
      <sheetName val="기자재೨"/>
      <sheetName val="기자재箘"/>
      <sheetName val="기자재"/>
      <sheetName val="기자재à"/>
      <sheetName val="기자재灰"/>
      <sheetName val="집계표(공종별)"/>
      <sheetName val="PAINT"/>
      <sheetName val="NAMES"/>
      <sheetName val="시운전연료"/>
      <sheetName val="22단헾"/>
      <sheetName val="상 부"/>
      <sheetName val="차선도색현황"/>
      <sheetName val="단가적용(터널)"/>
      <sheetName val="단위가격_할증"/>
      <sheetName val="전선_및_전선ࠝ"/>
      <sheetName val="연동내역서"/>
      <sheetName val="일위대가 "/>
      <sheetName val="제"/>
      <sheetName val="총괄집䠄ᡏ"/>
      <sheetName val="산출2-기기동력"/>
      <sheetName val="통신단가조사"/>
      <sheetName val="105,106,107동"/>
      <sheetName val="수로교총재료齘_x0013_"/>
      <sheetName val="산출및내역"/>
      <sheetName val="내역전기"/>
      <sheetName val="적용(기尜_x0013_"/>
      <sheetName val="1-11조직표"/>
      <sheetName val="96.12"/>
      <sheetName val="22단丵"/>
      <sheetName val="SLIDES"/>
      <sheetName val="광혁기성"/>
      <sheetName val="정산입력"/>
      <sheetName val="전력"/>
      <sheetName val="eq_data"/>
      <sheetName val="품셈집계표"/>
      <sheetName val="자재조사표"/>
      <sheetName val="일반부표집계표"/>
      <sheetName val="매출단가"/>
      <sheetName val="M-EQPT-Z"/>
      <sheetName val="현장대리인계"/>
      <sheetName val="2000,_x0010__x0000_退˘踇"/>
      <sheetName val="조경"/>
      <sheetName val="2000,_x0010__x0000_蒘Ȭ踇"/>
      <sheetName val="2000,_x0000__x0000_ᓐ_x0000__x0000_"/>
      <sheetName val="2000,_x0000__x0000_︸_x0000__x0000_"/>
      <sheetName val="2000,_x0000__x0000_Ẩ_x0000__x0000_"/>
      <sheetName val="2000,到_x0016_剼_x0016_徸"/>
      <sheetName val="2000,徸⽝_x0005__x0000_"/>
      <sheetName val="1호인버트수량"/>
      <sheetName val="석축설면"/>
      <sheetName val="법면단"/>
      <sheetName val="copy"/>
      <sheetName val="서식"/>
      <sheetName val="2000,咘೿踇⽟_x0000_"/>
      <sheetName val="2000,ﳨǬ踇⾣_x0000_"/>
      <sheetName val="실행변경(1차)"/>
      <sheetName val="2000,缈,罌,헾"/>
      <sheetName val="2000,薸!藼!헾"/>
      <sheetName val="2000,螨_x0013_蟬_x0013_헾"/>
      <sheetName val="E.P.T수량산출서"/>
      <sheetName val="2000,午_x0013_꾈ૂ䡲"/>
      <sheetName val="2000,午_x0013_ॢ䡲"/>
      <sheetName val="동원인원"/>
      <sheetName val="SANBAISU"/>
      <sheetName val="전체내저፺"/>
      <sheetName val="인건비堀"/>
      <sheetName val="전체내堀᎟"/>
      <sheetName val="전체내︀ᇕ"/>
      <sheetName val="전체내怀፵"/>
      <sheetName val="변경비鰀፰"/>
      <sheetName val="㰀"/>
      <sheetName val="전체내ᓈባ"/>
      <sheetName val="전체내죃፺"/>
      <sheetName val="주관锼_x0013_"/>
      <sheetName val="전체내쀀ፐ"/>
      <sheetName val="堀"/>
      <sheetName val="주관사堀"/>
      <sheetName val="전체내壈᎟"/>
      <sheetName val="전체내惇፵"/>
      <sheetName val="주관사저"/>
      <sheetName val="견적ꀀፐ"/>
      <sheetName val="전체내惈፵"/>
      <sheetName val="일위대가(계측ꀀፐቇ"/>
      <sheetName val="경ꀀፐ"/>
      <sheetName val="전체내죈፺"/>
      <sheetName val="교육종류"/>
      <sheetName val="견적堀᎟"/>
      <sheetName val="4렀቟԰"/>
      <sheetName val="4︀ᇕ԰"/>
      <sheetName val="자재조사표(참고용)"/>
      <sheetName val="접지1종"/>
      <sheetName val="제품"/>
      <sheetName val="참조M"/>
      <sheetName val="BOX 본체"/>
      <sheetName val="포장공자재집계표"/>
      <sheetName val="3련 B姨#"/>
      <sheetName val="경로,구간현황"/>
      <sheetName val="시가지우회도로공내역서"/>
      <sheetName val="1_설계기준"/>
      <sheetName val="Pier 3"/>
      <sheetName val="NAI"/>
      <sheetName val="자탐수량산출서"/>
      <sheetName val="예산"/>
      <sheetName val="회사99"/>
      <sheetName val="CAPVC"/>
      <sheetName val="방배동내역(리라)"/>
      <sheetName val="건축공사집계표"/>
      <sheetName val="방배동내역 (총괄)"/>
      <sheetName val="부대공사총괄"/>
      <sheetName val="변수2"/>
      <sheetName val="저항"/>
      <sheetName val="일반수량집계"/>
      <sheetName val="OCM"/>
      <sheetName val="사용자정의"/>
      <sheetName val="제품표준규격"/>
      <sheetName val="전기설계변경"/>
      <sheetName val="AH-1 "/>
      <sheetName val="OHU"/>
      <sheetName val="형식별 개략공사비"/>
      <sheetName val="01_ 원가계산서"/>
      <sheetName val="작성"/>
      <sheetName val="CAT_5"/>
      <sheetName val="등록׃】"/>
      <sheetName val="등록_x0010__x0000_"/>
      <sheetName val="PART_DISCOUNT"/>
      <sheetName val="등록_x0000__x0000_"/>
      <sheetName val="민감도"/>
      <sheetName val="RAHMEN"/>
      <sheetName val="소상 &quot;1&quot;"/>
      <sheetName val="적점"/>
      <sheetName val="Cost bd-&quot;A&quot;"/>
      <sheetName val="Macro(AT)"/>
      <sheetName val="CALCULATION"/>
      <sheetName val="원가총괄"/>
      <sheetName val="매입세율"/>
      <sheetName val="회로내역(승인)"/>
      <sheetName val="IBASE"/>
      <sheetName val="»êÃ렀䡟ԯ_x0000_缀"/>
      <sheetName val="»êÃ︀ᇕ԰_x0000_缀"/>
      <sheetName val="갈현동"/>
      <sheetName val="예산대비"/>
      <sheetName val="4/_x0000_䠀"/>
      <sheetName val="4쌇栅/"/>
      <sheetName val="4က_x0000_က"/>
      <sheetName val="증栀ᙿ가"/>
      <sheetName val="수안보-헾】_x0005__x0000_"/>
      <sheetName val="국공유지및사유지"/>
      <sheetName val="총괄-1"/>
      <sheetName val="이토변실(A3-LINE)"/>
      <sheetName val="9509"/>
      <sheetName val="일위목차"/>
      <sheetName val="견적사양비교표"/>
      <sheetName val="시설물기초"/>
      <sheetName val="송전재료비"/>
      <sheetName val="FIN TUBE"/>
      <sheetName val="HED. &amp; PIPE"/>
      <sheetName val="PUMP SHT"/>
      <sheetName val="FEXS"/>
      <sheetName val="한전고리-을"/>
      <sheetName val=" ｹ-ﾌﾞﾙ"/>
      <sheetName val="MW-BM"/>
      <sheetName val="암거공"/>
      <sheetName val="평가내역"/>
      <sheetName val="직접인건비"/>
      <sheetName val="2.2.2입적표"/>
      <sheetName val="접속도로"/>
      <sheetName val="-15.0"/>
      <sheetName val="사리부설"/>
      <sheetName val="1월"/>
      <sheetName val="임대견적서"/>
      <sheetName val="36신丵〒_x0005_"/>
      <sheetName val="물량집계"/>
      <sheetName val="단가조사표"/>
      <sheetName val="설계내역서(기계)"/>
      <sheetName val="현장설က_x0000_蠀ᛟ"/>
      <sheetName val="학생내역"/>
      <sheetName val="기성내역"/>
      <sheetName val="환"/>
      <sheetName val="적용기준표(98년상반기)"/>
      <sheetName val="예산내역서"/>
      <sheetName val="설계명세_x0005_"/>
      <sheetName val="DATA 입᠒ᎍ"/>
      <sheetName val="가계부"/>
      <sheetName val="제품목록"/>
      <sheetName val="매입매출관리"/>
      <sheetName val="설계명세_x0000_"/>
      <sheetName val="설계명세揄"/>
      <sheetName val="설계명세䡲"/>
      <sheetName val="적용토목"/>
      <sheetName val="명세"/>
      <sheetName val="견적서(1)"/>
      <sheetName val="2234"/>
      <sheetName val="조립1부실적"/>
      <sheetName val="5월"/>
      <sheetName val="능률"/>
      <sheetName val="Despacho (c.civil)"/>
      <sheetName val="1을"/>
      <sheetName val="감가상각"/>
      <sheetName val="인원"/>
      <sheetName val="견적의ᰀ፜"/>
      <sheetName val="사각맨᠜"/>
      <sheetName val="공기԰_x0000_缀"/>
      <sheetName val="설계睮め_x0005_"/>
      <sheetName val="사각맨0"/>
      <sheetName val="오억미만"/>
      <sheetName val="사각맨퀀"/>
      <sheetName val="사각맨堀"/>
      <sheetName val="사각맨䈀"/>
      <sheetName val="CF"/>
      <sheetName val="A 견적"/>
      <sheetName val="전기일위목록"/>
      <sheetName val="RE9604"/>
      <sheetName val="거푸집물량"/>
      <sheetName val="자재비"/>
      <sheetName val="UPDATA"/>
      <sheetName val="원가계산서(남측)"/>
      <sheetName val="제조 경영"/>
      <sheetName val="금광1터널"/>
      <sheetName val="G.R300경비"/>
      <sheetName val="세부狇譈"/>
      <sheetName val="사각맨ﻇ"/>
      <sheetName val="몰탈재븧܊"/>
      <sheetName val="견적의"/>
      <sheetName val="견적의烇彰"/>
      <sheetName val="토공집계표"/>
      <sheetName val="하도급선정의뢰서(습식공_x0000__x0000_"/>
      <sheetName val="앉음벽 (2)"/>
      <sheetName val="L-type"/>
      <sheetName val="2터널시점"/>
      <sheetName val="기본"/>
      <sheetName val="짉譥"/>
      <sheetName val="ᣉᎍ"/>
      <sheetName val="일위산출"/>
      <sheetName val="Oper Amount"/>
      <sheetName val="금액내렀቟"/>
      <sheetName val="금액내԰_x0000_"/>
      <sheetName val="E총"/>
      <sheetName val="성내동"/>
      <sheetName val="공종목록표"/>
      <sheetName val="인부임"/>
      <sheetName val="인원계획"/>
      <sheetName val="시행예산"/>
      <sheetName val="자압1"/>
      <sheetName val="조경내역"/>
      <sheetName val="물墸᎟鰀"/>
      <sheetName val="화재 탐지_x0005__x0000_"/>
      <sheetName val="단가비교표_공통1"/>
      <sheetName val="전신환매도徸"/>
      <sheetName val="업체별기성내역"/>
      <sheetName val="BabyÀÏÀ§´ë°¡"/>
      <sheetName val="NìüëÒ-òÅ"/>
      <sheetName val="°£¼±°è»ê"/>
      <sheetName val="´ë±¸½ÇÇà"/>
      <sheetName val="0.Áý°è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5.°í¹è¼±Ã¶°Å"/>
      <sheetName val="6.°í¾ÐÄÉÀÌºí½Å¼³"/>
      <sheetName val="7.ºñÀý¿¬¼±Á¶Á¤"/>
      <sheetName val="8.°¡µ¿ºê·¡Å°Æ®ÀÌ¼³"/>
      <sheetName val="9.HÇü°­ÁÖ½Å¼³(9m)"/>
      <sheetName val="10.°­°üÁÖ½Å¼³(9m)"/>
      <sheetName val="11.H°­ÁÖÃ¶°Å(11m)"/>
      <sheetName val="11.HÇü°­±âÃÊ"/>
      <sheetName val="13.°­°üÁÖ±âÃÊ"/>
      <sheetName val="14.Àå·ÂÁ¶Á¤ÀåÄ¡½Å¼³"/>
      <sheetName val="15.Àå·ÂÁ¶Á¤ÀåÄ¡Ã¶°Å   "/>
      <sheetName val="16.ÄÜÁÖÃ¶°Å(9m)"/>
      <sheetName val="17.Áö¼±½Å¼³(º¸Åë)"/>
      <sheetName val="18.Áö¼±½Å¼³(vÇü)"/>
      <sheetName val="19.Áö¼±Ã¶°Å"/>
      <sheetName val="20.±âÁß°³Æó±â½Å¼³"/>
      <sheetName val="의정부문예회관변경내역"/>
      <sheetName val="±âÃÊ´Ü°¡"/>
      <sheetName val="¾Æ»êÃß°¡1220"/>
      <sheetName val="98Áö±Þ°èÈ¹"/>
      <sheetName val="´çÃÊ"/>
      <sheetName val="1.¼³°èÁ¶°Ç"/>
      <sheetName val="Àç·á"/>
      <sheetName val="°¡·ÎµîºÎÇ¥"/>
      <sheetName val="Á¦°æºñÀ²"/>
      <sheetName val="³»¿ª(¼³°è)"/>
      <sheetName val="½Ä»ýºí·°´ÜÀ§¼ö·®"/>
      <sheetName val="Á¤ºÎ³ëÀÓ´Ü°¡"/>
      <sheetName val="Pricelist TAC AB"/>
      <sheetName val="물가정보자료"/>
      <sheetName val="萀⅜"/>
      <sheetName val="貭♘"/>
      <sheetName val="기계실"/>
      <sheetName val="산#2-1 (2)"/>
      <sheetName val="일위대가(건축)"/>
      <sheetName val="골재산출"/>
      <sheetName val="자재목록표"/>
      <sheetName val="2002상반기노임기준"/>
      <sheetName val="단중聀"/>
      <sheetName val="예산조서(무선)"/>
      <sheetName val="사급자재총괄"/>
      <sheetName val="당정동경상이수"/>
      <sheetName val="당정동공통이수"/>
      <sheetName val="예산M11A"/>
      <sheetName val="APT"/>
      <sheetName val="WING3"/>
      <sheetName val=" 냉각수펌프"/>
      <sheetName val="구분자"/>
      <sheetName val="구성1"/>
      <sheetName val="구성2"/>
      <sheetName val="구성3"/>
      <sheetName val="구성4"/>
      <sheetName val="69.03%"/>
      <sheetName val="변경내역100%"/>
      <sheetName val="변경내역98%"/>
      <sheetName val="변경내역96%"/>
      <sheetName val="변경내역92%"/>
      <sheetName val="변경내역88%"/>
      <sheetName val="변경내역84.52%"/>
      <sheetName val="소운반"/>
      <sheetName val="공종구간"/>
      <sheetName val="산출0"/>
      <sheetName val="5.공종별尜_x0013_層_x0013_闰"/>
      <sheetName val="평3"/>
      <sheetName val="2.펌프장(사급자재)"/>
      <sheetName val="A1_본체_수량산출서"/>
      <sheetName val="내역총괄"/>
      <sheetName val="역T형옹벽(3.0)"/>
      <sheetName val="내역서(삼호)"/>
      <sheetName val="지하1층"/>
      <sheetName val="공비대䠚"/>
      <sheetName val="금액내㔀቎"/>
      <sheetName val="옹벽기초자료"/>
      <sheetName val="본사인상전"/>
      <sheetName val="단가산출-기,교"/>
      <sheetName val="당사"/>
      <sheetName val="내역총괄2"/>
      <sheetName val="내역총괄3"/>
      <sheetName val="가중치"/>
      <sheetName val="주식"/>
      <sheetName val="0001(arch)"/>
      <sheetName val="FO"/>
      <sheetName val="Summary Sheet"/>
      <sheetName val="일위대가내역"/>
      <sheetName val="대전-교대(A1-A2)"/>
      <sheetName val="만수배관단가"/>
      <sheetName val="FRP배관단가(만수)"/>
      <sheetName val="건축토목내역"/>
      <sheetName val="금액집계"/>
      <sheetName val="단양 00 아파트-세부내역"/>
      <sheetName val="C1ㅇ"/>
      <sheetName val="STD"/>
      <sheetName val="물가대비표"/>
      <sheetName val="10월"/>
      <sheetName val="연면적"/>
      <sheetName val="991029UTP용 M.D.F"/>
      <sheetName val="현장점검 1"/>
      <sheetName val="상가을 "/>
      <sheetName val="3.사용전검사(1000KW이상)(본동-수정)"/>
      <sheetName val="계획예산입력자료"/>
      <sheetName val="3본사"/>
      <sheetName val="세부내역서"/>
      <sheetName val="간선"/>
      <sheetName val="전압"/>
      <sheetName val="조도"/>
      <sheetName val="동력"/>
      <sheetName val="가공2원도"/>
      <sheetName val="COL"/>
      <sheetName val="일(4)"/>
      <sheetName val="투입비"/>
      <sheetName val="1F"/>
      <sheetName val="11.자재단가"/>
      <sheetName val="손익계산서"/>
      <sheetName val="대차대조표"/>
      <sheetName val="폐토수익화 "/>
      <sheetName val="수량산출1"/>
      <sheetName val="수전기기DATA"/>
      <sheetName val="(전체발주,금회3차공사)내역서"/>
      <sheetName val="49"/>
      <sheetName val="정산내역서"/>
      <sheetName val="설계서"/>
      <sheetName val="98수금사업"/>
      <sheetName val="FRT_O"/>
      <sheetName val="FAB_I"/>
      <sheetName val="RING WALL"/>
      <sheetName val="공사비PK5월"/>
      <sheetName val="간접비(1)"/>
      <sheetName val="터널(토공)"/>
      <sheetName val="리터팬내장형"/>
      <sheetName val="내역총괄표"/>
      <sheetName val="5차설계"/>
      <sheetName val="경비산출"/>
      <sheetName val="FUSE_MCB"/>
      <sheetName val="full (2)"/>
      <sheetName val="BREAKDOWN"/>
      <sheetName val="REINF."/>
      <sheetName val="IPS0823"/>
      <sheetName val="공조기(삭제)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산출목록표"/>
      <sheetName val="수원공"/>
      <sheetName val="입고장부 (4)"/>
      <sheetName val="DATA-UPS"/>
      <sheetName val="건설장비기초단가"/>
      <sheetName val="샘플표지"/>
      <sheetName val="토공 total"/>
      <sheetName val="일반맨홀수량집계(A-7 LINE)"/>
      <sheetName val="옹벽1"/>
      <sheetName val="찍기"/>
      <sheetName val="공종별 집계"/>
      <sheetName val="일위(PN)"/>
      <sheetName val="Macro"/>
      <sheetName val="산출"/>
      <sheetName val="9-1차이내역."/>
      <sheetName val="Sheet22"/>
      <sheetName val="총괄표(1)"/>
      <sheetName val="공종별집계표"/>
      <sheetName val="부산4"/>
      <sheetName val="계약표지"/>
      <sheetName val="내역서-전체낙찰율"/>
      <sheetName val="개봉3동하수관"/>
      <sheetName val="일위대가-1"/>
      <sheetName val="장비부하"/>
      <sheetName val="조도계산(가로등NEW)"/>
      <sheetName val="내역5"/>
      <sheetName val="역간(덕_동)"/>
      <sheetName val="역간(의-덕)"/>
      <sheetName val="골조"/>
      <sheetName val="단가대비표(SYS)"/>
      <sheetName val="제조노임"/>
      <sheetName val="변품8-37"/>
      <sheetName val="참조(2)"/>
      <sheetName val="현장일보"/>
      <sheetName val="보집계표"/>
      <sheetName val="월말"/>
      <sheetName val="원본(갑지)"/>
      <sheetName val="ISBL-CIV"/>
      <sheetName val="단가대비"/>
      <sheetName val="99 조정금액"/>
      <sheetName val="전류"/>
      <sheetName val="포장절단"/>
      <sheetName val="일위단가"/>
      <sheetName val="일위(설)"/>
      <sheetName val="전기공사일위대가"/>
      <sheetName val="일위대가표_(2)"/>
      <sheetName val="General_Data"/>
      <sheetName val="5호광장_(만점)"/>
      <sheetName val="인천국제_(만점)_(2)"/>
      <sheetName val="설_계"/>
      <sheetName val="방음벽_기초_일반수량"/>
      <sheetName val="I_설계조건"/>
      <sheetName val="설산1_나"/>
      <sheetName val="sum1_(2)"/>
      <sheetName val="원가계산서_(총괄)"/>
      <sheetName val="원가계산서_(건축)"/>
      <sheetName val="Site_Expenses"/>
      <sheetName val="제원_설계조건"/>
      <sheetName val="노원열병합__건축공사기성내역서"/>
      <sheetName val="플랜트_설치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0_집계"/>
      <sheetName val="조도계산서_(도서)"/>
      <sheetName val="단면_(2)"/>
      <sheetName val="3-1_CB"/>
      <sheetName val="90_03실행_"/>
      <sheetName val="3_공통공사대비"/>
      <sheetName val="º¹±¸·®»êÁ¤_¹×_Àü¿ëÈ¸¼±_»ç¿ë"/>
      <sheetName val="4¿ù_½ÇÀûÃßÁ¤(°ÇÃà+Åä¸ñ)"/>
      <sheetName val="4¿ù_½ÇÀûÃßÁ¤(°ÇÃà)"/>
      <sheetName val="2000_11¿ù¼³°è³»¿ª"/>
      <sheetName val="Àü¼±_¹×_Àü¼±°ü"/>
      <sheetName val="ÁØ°Ë_³»¿ª¼­"/>
      <sheetName val="¼ö¸ñµ¥ÀÌÅ¸_"/>
      <sheetName val="º¯¾Ð±â_¹×_¹ßÀü±â_¿ë·®"/>
      <sheetName val="1_¼öÀÎÅÍ³Î"/>
      <sheetName val="외주대비_-석축"/>
      <sheetName val="외주대비-구조물_(2)"/>
      <sheetName val="견적표지_(3)"/>
      <sheetName val="CABLE_SIZE-3"/>
      <sheetName val="일위대가_집계표"/>
      <sheetName val="ITB_COST"/>
      <sheetName val="노무비_근거"/>
      <sheetName val="design_criteria"/>
      <sheetName val="plan&amp;section_of_foundation"/>
      <sheetName val="단가표_"/>
      <sheetName val="공사비_내역_(가)"/>
      <sheetName val="임시급식_(2)"/>
      <sheetName val="unit_4"/>
      <sheetName val="Summary_Sheets"/>
      <sheetName val="5_정산서"/>
      <sheetName val="맨홀물량"/>
      <sheetName val="열차제어동"/>
      <sheetName val="전기성능동"/>
      <sheetName val="차량시스템인자"/>
      <sheetName val="차량부품동"/>
      <sheetName val="신.분"/>
      <sheetName val="96노임기준"/>
      <sheetName val="시중노임(공사)"/>
      <sheetName val="기성공제요청서"/>
      <sheetName val="하도기성내역 수정"/>
      <sheetName val="기성공제 동의서"/>
      <sheetName val="기성공제 합의서(쓰레기처리비)"/>
      <sheetName val="암거"/>
      <sheetName val="정보"/>
      <sheetName val="간접경상비"/>
      <sheetName val="현대물량"/>
      <sheetName val="한화 둔산 내역서"/>
      <sheetName val="적격점수&lt;300억미만&gt;"/>
      <sheetName val="간이영수증"/>
      <sheetName val="Ⅴ-2.공종별내역"/>
      <sheetName val="가로등제어반 설치공사(수량)"/>
      <sheetName val="변압기"/>
      <sheetName val="발전기용량-1"/>
      <sheetName val="발전기용량-2"/>
      <sheetName val="출력전에보세요"/>
      <sheetName val="전력간선(일반)"/>
      <sheetName val="전력간선(동력)"/>
      <sheetName val="MCC-B-A"/>
      <sheetName val="MCC-B-B"/>
      <sheetName val="MCC-B-C"/>
      <sheetName val="ACCOUNT(RECEP)"/>
      <sheetName val="부하(동력)"/>
      <sheetName val="ILLUMINANCE"/>
      <sheetName val="계산DATA"/>
      <sheetName val="데이터북"/>
      <sheetName val="조명참고자료"/>
      <sheetName val="Cable schedule"/>
      <sheetName val="V-data"/>
      <sheetName val="L-data"/>
      <sheetName val="P-data"/>
      <sheetName val="미드수량"/>
      <sheetName val="pbs_lambda"/>
      <sheetName val="Matériel embarqué PVC"/>
      <sheetName val="내역(정지)"/>
      <sheetName val="기지국"/>
      <sheetName val="약전닥트"/>
      <sheetName val="건축부하"/>
      <sheetName val="4월"/>
      <sheetName val="8월"/>
      <sheetName val="12월"/>
      <sheetName val="2월"/>
      <sheetName val="7월"/>
      <sheetName val="6월"/>
      <sheetName val="3월"/>
      <sheetName val="11월"/>
      <sheetName val="9월"/>
      <sheetName val="교실"/>
      <sheetName val="꣈፺"/>
      <sheetName val="¼ö·®»êÃÈ"/>
      <sheetName val="저፺"/>
      <sheetName val="¼ö·®»êÃX"/>
      <sheetName val="壈᎟"/>
      <sheetName val="쀀ፐ"/>
      <sheetName val="죈፺"/>
      <sheetName val="惈፵"/>
      <sheetName val="내역서 "/>
      <sheetName val="48신설수량"/>
      <sheetName val="품셈(기초)"/>
      <sheetName val="대가단최종"/>
      <sheetName val="부丵〒"/>
      <sheetName val="부司2"/>
      <sheetName val="성원계약"/>
      <sheetName val="2000.11¿ù¼³餀㢘ԯ_x0000_缀_x0000_"/>
      <sheetName val="총괄집렇♑"/>
      <sheetName val="아산경희980422"/>
      <sheetName val="대비표"/>
      <sheetName val="총괄집桶青"/>
      <sheetName val="01상노임"/>
      <sheetName val="Instruction"/>
      <sheetName val="22단가(철完9"/>
      <sheetName val="지질조사"/>
      <sheetName val="T1"/>
      <sheetName val="총체보활공정표"/>
      <sheetName val="1차배부(JB포함)"/>
      <sheetName val="원내역서 그대로"/>
      <sheetName val="설계내역일위"/>
      <sheetName val="969910( R)"/>
      <sheetName val="전장품(관리용)"/>
      <sheetName val="박스토공"/>
      <sheetName val="남대문빌딩"/>
      <sheetName val="PUMP"/>
      <sheetName val="각종장비전압강하계산"/>
      <sheetName val="거래명세서"/>
      <sheetName val="3.설계예산내역서(예산서)"/>
      <sheetName val="2.예정공정표"/>
      <sheetName val="4.설계예산내역서"/>
      <sheetName val="6.관급자재조서"/>
      <sheetName val="사업성분석"/>
      <sheetName val="22신설수량"/>
      <sheetName val="계약원가"/>
      <sheetName val="인공산출"/>
      <sheetName val="1.설계설명서"/>
      <sheetName val="3.예정공정표"/>
      <sheetName val="4.설계예산서"/>
      <sheetName val="공사원가"/>
      <sheetName val="재경"/>
      <sheetName val="5.일위대가"/>
      <sheetName val="6.철거발생품예정조서"/>
      <sheetName val="7.지급자재조서"/>
      <sheetName val="8.가격조사서"/>
      <sheetName val="준설량산정표"/>
      <sheetName val="22-1소단"/>
      <sheetName val="22-2M단"/>
      <sheetName val="01하반기노임"/>
      <sheetName val="울진항공등화 내역서"/>
      <sheetName val="단가견적조사표"/>
      <sheetName val="안정검토(온1)"/>
      <sheetName val="공무공A"/>
      <sheetName val="36신설수翇"/>
      <sheetName val="36신설수︀"/>
      <sheetName val="견적꓀᥻"/>
      <sheetName val="수안보-_x0005__x0000__x0000_"/>
      <sheetName val="36신설수Ç"/>
      <sheetName val="36신설수資"/>
      <sheetName val="공사비증감"/>
      <sheetName val="수안보-徸〒_x0005__x0000_"/>
      <sheetName val="비목군분류일위"/>
      <sheetName val="입출재고현⩿〚_x0005__x0000_"/>
      <sheetName val="º¯°æ»çÀ_x0000_"/>
      <sheetName val="백호헾】_x0005_"/>
      <sheetName val="수안보-娐&gt;闰⿑"/>
      <sheetName val="수안보-ꮸ⿥_x0005__x0000_"/>
      <sheetName val="백호丵〒_x0005_"/>
      <sheetName val="내역서(기성청구)"/>
      <sheetName val="위치"/>
      <sheetName val="공작물조직표(용배수)"/>
      <sheetName val="날개수량1.5"/>
      <sheetName val="투찰가"/>
      <sheetName val="구조대가"/>
      <sheetName val="포설대가1"/>
      <sheetName val="부대대가"/>
      <sheetName val="철근총괄집계표"/>
      <sheetName val="홈통받이수량"/>
      <sheetName val="공통가설공사"/>
      <sheetName val="공사수행방안"/>
      <sheetName val=" 토목 처리장도급내역서 "/>
      <sheetName val="Data2"/>
      <sheetName val="공사착공계"/>
      <sheetName val="참조 DATA"/>
      <sheetName val="spec"/>
      <sheetName val="program"/>
      <sheetName val="studbolt no."/>
      <sheetName val="studbolt size"/>
      <sheetName val="item sort no"/>
      <sheetName val="정보매체A동"/>
      <sheetName val="기준"/>
      <sheetName val="파이프"/>
      <sheetName val="8__안정검토"/>
      <sheetName val="철근량_검토"/>
      <sheetName val="기술자료_(연수)"/>
      <sheetName val="실행비교"/>
      <sheetName val="지입재료비"/>
      <sheetName val="산출명세서"/>
      <sheetName val="적요"/>
      <sheetName val="조정내역"/>
      <sheetName val="조정_x0014__x0008_"/>
      <sheetName val="_x0000__x0008__x0000__x0008__x0000__x0006__x0000__x0004_"/>
      <sheetName val="상가지급현황"/>
      <sheetName val="D-3109"/>
      <sheetName val="부하"/>
      <sheetName val="도체종-상수표"/>
      <sheetName val="SRC-B3U2"/>
      <sheetName val="초기화면1"/>
      <sheetName val="13LPMCC"/>
      <sheetName val="sub"/>
      <sheetName val="마장"/>
      <sheetName val="3_바닥판설계1"/>
      <sheetName val="Piping_Design_Data"/>
      <sheetName val="H_PILE수량"/>
      <sheetName val="BSD_(2)"/>
      <sheetName val="7_1유효폭"/>
      <sheetName val="Ampecity_Data"/>
      <sheetName val="BASIC_(2)"/>
      <sheetName val="중기조종사_단위단가"/>
      <sheetName val="견적서(대외)_(2)"/>
      <sheetName val="1_¼³°è±âÁØ"/>
      <sheetName val="3_¹Ù´ÚÆÇ¼³°è"/>
      <sheetName val="1_¼öº¯Àü¼³ºñ°ø»ç"/>
      <sheetName val="2__µ¿·Â¼³ºñ_°ø»ç"/>
      <sheetName val="3__Á¶¸í¼³ºñ°ø»ç"/>
      <sheetName val="4__Á¢Áö¼³ºñ°ø»ç"/>
      <sheetName val="5__Åë½Å¼³ºñ_°ø»ç"/>
      <sheetName val="6__Àü±â¹æ½Ä¼³ºñ°ø»ç"/>
      <sheetName val="6_Àü±â¹æ½Ä_¼³ºñ°ø»ç(2)"/>
      <sheetName val="7_¹æÈ£¼³ºñ°ø»ç"/>
      <sheetName val="8_°¡¼³Àü±â°ø»ç"/>
      <sheetName val="8__¾ÈÁ¤°ËÅä"/>
      <sheetName val="°ßÀû¼­(´ë¿Ü)_(2)"/>
      <sheetName val="6PILE__(µ¹Ãâ)"/>
      <sheetName val="Upgrades_pricing"/>
      <sheetName val="2000,9월_일위"/>
      <sheetName val="산재_안전"/>
      <sheetName val="노무비_경비"/>
      <sheetName val="소상_&quot;1&quot;"/>
      <sheetName val="개요입력"/>
      <sheetName val="수량기준"/>
      <sheetName val="단가기준"/>
      <sheetName val="40총괄"/>
      <sheetName val="40집계"/>
      <sheetName val="결재판"/>
      <sheetName val="사다리"/>
      <sheetName val="변경총괄지(1)"/>
      <sheetName val="기계경비(旉る_x0000__x0000_"/>
      <sheetName val="기계경비(贘_x0013_짘ࣅ"/>
      <sheetName val="파형강관집계"/>
      <sheetName val="성곽내역서"/>
      <sheetName val="MANUFACTORY"/>
      <sheetName val="16-1"/>
      <sheetName val="장비당단가 (1)"/>
      <sheetName val="일위대가서식"/>
      <sheetName val="일위대가양식"/>
      <sheetName val="O＆P"/>
      <sheetName val="결재판(삭제하지말아주세요)"/>
      <sheetName val="케이블"/>
      <sheetName val="유첨䈀ᅪ"/>
      <sheetName val="토공,기초"/>
      <sheetName val="자재 단가표"/>
      <sheetName val="주간계획"/>
      <sheetName val="PIPING"/>
      <sheetName val="선택"/>
      <sheetName val="총괄원가 "/>
      <sheetName val="TG9504"/>
      <sheetName val="1995년 섹터별 매출"/>
      <sheetName val="ROOF(ALKALI)"/>
      <sheetName val="master(total)"/>
      <sheetName val="99년신청"/>
      <sheetName val="대가목록"/>
      <sheetName val="아수배전(1회)"/>
      <sheetName val="인건비_조사"/>
      <sheetName val="일위1"/>
      <sheetName val="공사설계서"/>
      <sheetName val="OZ049E"/>
      <sheetName val="층"/>
      <sheetName val="배수내역(총수량)"/>
      <sheetName val="3련 B_x0005__x0000_"/>
      <sheetName val="기성수금(단단위)"/>
      <sheetName val="원가매출(단단위)"/>
      <sheetName val="적용건축"/>
      <sheetName val="설치 일위대가(4԰_x0000_缀_x0000__x0000__x0000_"/>
      <sheetName val="프로젝트"/>
      <sheetName val="0217상가미분양자산"/>
      <sheetName val="BOQ-Summary_Form A1"/>
      <sheetName val="BOQ-Summary_Form A2"/>
      <sheetName val="BOQ-Summary_Form A3"/>
      <sheetName val="Attachment_A"/>
      <sheetName val="elect QC"/>
      <sheetName val="Quezon"/>
      <sheetName val="bulcan"/>
      <sheetName val="Bulacan"/>
      <sheetName val="10현장조직"/>
      <sheetName val="3-1-12"/>
      <sheetName val="3-1-3"/>
      <sheetName val="21301동"/>
      <sheetName val="TB-내역서"/>
      <sheetName val="costing_CV"/>
      <sheetName val="costing_ESDV"/>
      <sheetName val="costing_FE"/>
      <sheetName val="Condition"/>
      <sheetName val="costing_Misc"/>
      <sheetName val="costing_MOV"/>
      <sheetName val="costing_Press"/>
      <sheetName val="choose"/>
      <sheetName val="별표(48~75)"/>
      <sheetName val="공사내역(2003년)"/>
      <sheetName val="본댐설계"/>
      <sheetName val="주beam"/>
      <sheetName val="음봉방향"/>
      <sheetName val="자료(통합)"/>
      <sheetName val="발주내역"/>
      <sheetName val="제3장 기술업무"/>
      <sheetName val="대포2교접속"/>
      <sheetName val="일반전기C"/>
      <sheetName val="POOM_MOTO"/>
      <sheetName val="기초코徸"/>
      <sheetName val="예산조서(︀ᇕ԰"/>
      <sheetName val="205동"/>
      <sheetName val="과세면세표"/>
      <sheetName val="PARAMETER"/>
      <sheetName val="세부내역(직접인건비)"/>
      <sheetName val="사통"/>
      <sheetName val="현장지䀀ኀ㠀ኃ"/>
      <sheetName val="건축원가"/>
      <sheetName val="집계(세부총괄)"/>
      <sheetName val="2000년하반기"/>
      <sheetName val="물가변동잔여물량세부내역서"/>
      <sheetName val="신규(방류시설)"/>
      <sheetName val="덤프트럭계수"/>
      <sheetName val="카메라"/>
      <sheetName val="미지급내역"/>
      <sheetName val="집계표(육상)"/>
      <sheetName val="102역사"/>
      <sheetName val="1.취수장"/>
      <sheetName val="상-교대(A1-A2)"/>
      <sheetName val="첨부1"/>
      <sheetName val="재료표"/>
      <sheetName val="금액결揄"/>
      <sheetName val="공사비 내역"/>
      <sheetName val="매입내역 "/>
      <sheetName val="거래처별지출내역"/>
      <sheetName val="2000_x0005__x0000__x0000_"/>
      <sheetName val="㩷"/>
      <sheetName val="렀ⵘ"/>
      <sheetName val="֭_x0000_"/>
      <sheetName val="Param"/>
      <sheetName val="입찰보Ⳡ"/>
      <sheetName val="자재표"/>
      <sheetName val="총(철거)"/>
      <sheetName val="RangeObject"/>
      <sheetName val="분뇨"/>
      <sheetName val="등록자료"/>
      <sheetName val="입력정보"/>
      <sheetName val="H-pile(250x250)"/>
      <sheetName val="H-pile(298x299)"/>
      <sheetName val="쌍송교"/>
      <sheetName val="방음벽기초(H_xd8d4_ㆂᰀㆃ"/>
      <sheetName val="일위대가(원본)"/>
      <sheetName val="입찰준비계획안(부대)"/>
      <sheetName val="입찰준비계획안(외주)"/>
      <sheetName val="입찰준비계획안(기타견적)"/>
      <sheetName val="장항선4공구직접비집계"/>
      <sheetName val="공사기본내용입력"/>
      <sheetName val="원하도급내역서(당초)"/>
      <sheetName val="용수간선"/>
      <sheetName val="노무비(첨부4-4)"/>
      <sheetName val="일반부표"/>
      <sheetName val="왕십리방향"/>
      <sheetName val="TYPE1"/>
      <sheetName val="철근량"/>
      <sheetName val="자금청구"/>
      <sheetName val="︀ᇕ"/>
      <sheetName val="怀፵"/>
      <sheetName val="주사무실︀ᇕ"/>
      <sheetName val="주사무실ꠀ፺"/>
      <sheetName val="BOX ꠀ፺"/>
      <sheetName val="㗈቎"/>
      <sheetName val="¼ö·®»êÃ¨"/>
      <sheetName val="주관사_x0000_"/>
      <sheetName val="주관사提"/>
      <sheetName val="주관사㌈"/>
      <sheetName val="주관사㧨"/>
      <sheetName val="gvl"/>
      <sheetName val="전부인쇄"/>
      <sheetName val="1.외주공사"/>
      <sheetName val="2.직영공사"/>
      <sheetName val="첨부"/>
      <sheetName val="계산DATA입력"/>
      <sheetName val="계좌번호"/>
      <sheetName val="품종별월계"/>
      <sheetName val="청하배수"/>
      <sheetName val="다곡2교"/>
      <sheetName val="정화조"/>
      <sheetName val="원가집계"/>
      <sheetName val="견적시담(송포2공구)"/>
      <sheetName val="교량전기"/>
      <sheetName val="금융비용"/>
      <sheetName val="파이프류"/>
      <sheetName val="점검내역서(data) (2)"/>
      <sheetName val="2.주요계수총괄"/>
      <sheetName val="하부철근수량"/>
      <sheetName val="입찰사유서 제4공종 (흙깎기)"/>
      <sheetName val="D16"/>
      <sheetName val="D25"/>
      <sheetName val="D22"/>
      <sheetName val="자판실행"/>
      <sheetName val="단위세대물량"/>
      <sheetName val="낙찰표"/>
      <sheetName val="변경품셈"/>
      <sheetName val="WIND-EQ"/>
      <sheetName val="OCT.FDN"/>
      <sheetName val="기성내역서"/>
      <sheetName val="PAD TR보호대기초"/>
      <sheetName val="가로등기초"/>
      <sheetName val="HANDHOLE(2)"/>
      <sheetName val="N頀ᚃ"/>
      <sheetName val="N"/>
      <sheetName val="AHU집계"/>
      <sheetName val="공조기휀"/>
      <sheetName val="계양가시설"/>
      <sheetName val="삼성전기"/>
      <sheetName val="B부대공"/>
      <sheetName val="분양가격표"/>
      <sheetName val="일목"/>
      <sheetName val="기준표"/>
      <sheetName val="보호공"/>
      <sheetName val="º¯°æ»çÀþ"/>
      <sheetName val="제수변︀ᇕ"/>
      <sheetName val="결과조Ⴚ"/>
      <sheetName val="결과조º"/>
      <sheetName val="º¯°æ»çÀ¸"/>
      <sheetName val="º¯°æ»çÀ5"/>
      <sheetName val="º¯°æ»çÀ "/>
      <sheetName val="제수변﹔ᇕ"/>
      <sheetName val="º¯°æ»çÀB"/>
      <sheetName val="단가일䊱"/>
      <sheetName val="K1자재(3차등)"/>
      <sheetName val="전체내ﰀ⁗"/>
      <sheetName val="제수변䊱ᅪ"/>
      <sheetName val="A(Rev.3)"/>
      <sheetName val="부총"/>
      <sheetName val="재료단가"/>
      <sheetName val="원가계墬ᥓ"/>
      <sheetName val="원가계Ⴌ_x0000_"/>
      <sheetName val="관로토공집계표"/>
      <sheetName val="토 적 표"/>
      <sheetName val="3회기성헾】"/>
      <sheetName val="변경비교헾】"/>
      <sheetName val="횡배위치"/>
      <sheetName val="계산중"/>
      <sheetName val="몰탈㔀቎԰_x0000_"/>
      <sheetName val="몰탈䠊ፓ倀놡"/>
      <sheetName val="몰탈䠋ፓ頀뫻"/>
      <sheetName val="몰탈䠠ፓ瀀멗"/>
      <sheetName val="몰탈䠊ፓ "/>
      <sheetName val="몰탈䠉ፓ退"/>
      <sheetName val="몰탈䠉ፓ退ꠍ"/>
      <sheetName val="몰탈䠑ፓ뀀짅"/>
      <sheetName val="TOEC"/>
      <sheetName val="몰탈䠊ፓ㠀擞"/>
      <sheetName val="bdata-출력안함"/>
      <sheetName val="공리공제"/>
      <sheetName val="자재ᰀ፜搀"/>
      <sheetName val="발전기"/>
      <sheetName val="GEN"/>
      <sheetName val="부대공집계표"/>
      <sheetName val="관일"/>
      <sheetName val="노무비(DB)_이후 출력XXXXXX"/>
      <sheetName val="3회기성䃸〒"/>
      <sheetName val="3회기성_x0005__x0000_"/>
      <sheetName val="3회기성吸("/>
      <sheetName val="3회기성ⱂ⿌"/>
      <sheetName val="3회기성埀0"/>
      <sheetName val="철거산출헾】"/>
      <sheetName val="철거산출午_x0013_"/>
      <sheetName val="공정코드"/>
      <sheetName val="평균터파기고(1-2,ASP)"/>
      <sheetName val="남양주부대"/>
      <sheetName val="단위목헾"/>
      <sheetName val="산출내역(K2)"/>
      <sheetName val="전체제잡비"/>
      <sheetName val="지입집계"/>
      <sheetName val="용역비내역-진짜"/>
      <sheetName val="계림(함평)"/>
      <sheetName val="계림(장성)"/>
      <sheetName val="11+040(통로)"/>
      <sheetName val="일별1"/>
      <sheetName val="집행(2-1)"/>
      <sheetName val="기성부분검사원"/>
      <sheetName val="업체별기성금액"/>
      <sheetName val="2회기성각사별배분표"/>
      <sheetName val="기성공문 (2)"/>
      <sheetName val="기성공문"/>
      <sheetName val="계좌입금의뢰서"/>
      <sheetName val="도급각서"/>
      <sheetName val="철콘기성청구서 (2)"/>
      <sheetName val="공종별집계표(건축) (2)"/>
      <sheetName val="형틀공사기성 (2)"/>
      <sheetName val="철콘기성청구서"/>
      <sheetName val="공종별집계표(건축)"/>
      <sheetName val="형틀공사기성"/>
      <sheetName val="조적기성청구서  "/>
      <sheetName val="공종별집계표(조적) "/>
      <sheetName val="조적공사"/>
      <sheetName val="미장기성청구서 "/>
      <sheetName val="공종별집계표(미장.방수)"/>
      <sheetName val="미장공사"/>
      <sheetName val="하도급각서 (2)"/>
      <sheetName val="하도급계좌입금의뢰서 "/>
      <sheetName val="용산3(영광)"/>
      <sheetName val="지불내역1"/>
      <sheetName val="집수정(1)"/>
      <sheetName val="환률"/>
      <sheetName val="공사비명세서"/>
      <sheetName val="사용성검토"/>
      <sheetName val="PAC"/>
      <sheetName val="행거,슈,볼트,펌프,잡재"/>
      <sheetName val="을-ATYPE"/>
      <sheetName val="동력부하계산"/>
      <sheetName val="단가표 (2)"/>
      <sheetName val="안양동교 1안"/>
      <sheetName val="소각장스케줄"/>
      <sheetName val="단__가__대__비__표"/>
      <sheetName val="일__위__대__가__목__록"/>
      <sheetName val="페인트"/>
      <sheetName val="30신설일위대가"/>
      <sheetName val="30집계표"/>
      <sheetName val="지구단위계획"/>
      <sheetName val="00노임기준"/>
      <sheetName val="소일위대가코드표"/>
      <sheetName val="일위대가(가설԰"/>
      <sheetName val="TYPE집계표"/>
      <sheetName val="포쐀䑣"/>
      <sheetName val="포䠟⥏"/>
      <sheetName val="포䠠⥏"/>
      <sheetName val="포䈀㙪"/>
      <sheetName val="栍ᾆ"/>
      <sheetName val="Sheet16 (2)"/>
      <sheetName val="시초1교"/>
      <sheetName val="대구-교대(A1)"/>
      <sheetName val="C.배수관공"/>
      <sheetName val="ꀀ"/>
      <sheetName val="목표세부명세"/>
      <sheetName val="본사공가현황"/>
      <sheetName val="공정량산출내역서 "/>
      <sheetName val="제철"/>
      <sheetName val="조정금액결과표 (차수별)"/>
      <sheetName val="토공실행"/>
      <sheetName val="구간산출"/>
      <sheetName val="Ext. Stone-P"/>
      <sheetName val="원가계산하도"/>
      <sheetName val="단위_x0000__x0000_尀"/>
      <sheetName val="단위ࠀᎄ䰀"/>
      <sheetName val="단위倀❹缀"/>
      <sheetName val="단위耀ὡ"/>
      <sheetName val="변경실행(2차) "/>
      <sheetName val="호표"/>
      <sheetName val="B767"/>
      <sheetName val="0.갑지"/>
      <sheetName val="구의33고"/>
      <sheetName val="건축공사 집계표"/>
      <sheetName val="토공대가"/>
      <sheetName val="B.O.M"/>
      <sheetName val="화전내"/>
      <sheetName val="설변물량"/>
      <sheetName val="예비품"/>
      <sheetName val="제丵"/>
      <sheetName val="PW3"/>
      <sheetName val="PW4"/>
      <sheetName val="SC1"/>
      <sheetName val="PE"/>
      <sheetName val="PM"/>
      <sheetName val="TR"/>
      <sheetName val="금호산업"/>
      <sheetName val="총괄갑 "/>
      <sheetName val="견적정보"/>
      <sheetName val="5.동별횡주관경"/>
      <sheetName val="154TW"/>
      <sheetName val="수주실적0709"/>
      <sheetName val="제4절-1"/>
      <sheetName val="PANEL"/>
      <sheetName val="표 지"/>
      <sheetName val="일위(시설)"/>
      <sheetName val="조건입력"/>
      <sheetName val="조건입력(2)"/>
      <sheetName val="장비선정"/>
      <sheetName val="공통대가"/>
      <sheetName val="특기사항"/>
      <sheetName val="하도내역 (철콘)"/>
      <sheetName val="대가 (보완)"/>
      <sheetName val="토목원가계窨_x0013_"/>
      <sheetName val="신공항A-9헾】_x0005__x0000__x0000_"/>
      <sheetName val="기존구조물철거집계계표"/>
      <sheetName val="내역서(교량)전체"/>
      <sheetName val="장비경비"/>
      <sheetName val="건공실"/>
      <sheetName val="총괄집㸁䧾"/>
      <sheetName val="치수표"/>
      <sheetName val="허용전류-IEC DATA"/>
      <sheetName val="TYPE-U800"/>
      <sheetName val="배관내역"/>
      <sheetName val="POWER"/>
      <sheetName val="교대일반수량"/>
      <sheetName val="WO"/>
      <sheetName val="비용"/>
      <sheetName val="기둥"/>
      <sheetName val="저판(버림100)"/>
      <sheetName val="2.내역서"/>
      <sheetName val="적용환율"/>
      <sheetName val="대상공사(조달청)"/>
      <sheetName val="CRUDE RE-bar"/>
      <sheetName val="BID9697"/>
      <sheetName val="DS-최종"/>
      <sheetName val="PREFACE"/>
      <sheetName val="DATA-1"/>
      <sheetName val="간접총괄"/>
      <sheetName val="960318-1"/>
      <sheetName val="2006기계䈌ᅪ԰_x0000_缀"/>
      <sheetName val="배수관공"/>
      <sheetName val="기타공"/>
      <sheetName val="재원표"/>
      <sheetName val="FCU (2)"/>
      <sheetName val="장비분석"/>
      <sheetName val="석재장조사"/>
      <sheetName val="파일의이용"/>
      <sheetName val="유동표"/>
      <sheetName val="기성청구현황"/>
      <sheetName val="집"/>
      <sheetName val="JUCK֕_x0000_缀"/>
      <sheetName val="내역_FILE"/>
      <sheetName val="0"/>
      <sheetName val="전체실적"/>
      <sheetName val="도급FORM"/>
      <sheetName val="귀래방향"/>
      <sheetName val="운반비산정"/>
      <sheetName val="을 2"/>
      <sheetName val="을 1"/>
      <sheetName val="재1"/>
      <sheetName val="장비가동"/>
      <sheetName val="IN"/>
      <sheetName val="CT "/>
      <sheetName val="정거장"/>
      <sheetName val="길내기"/>
      <sheetName val="강관산출"/>
      <sheetName val="master(2차)"/>
      <sheetName val="내역통합"/>
      <sheetName val="성토도수로현황"/>
      <sheetName val="인수공규격"/>
      <sheetName val="구조물"/>
      <sheetName val="당사실시1"/>
      <sheetName val="하도급선정의뢰_x0000__x0000_螨_x0000__x0000__x0000_ۈ"/>
      <sheetName val="48전력선로일挔"/>
      <sheetName val="콘센트신설"/>
      <sheetName val="FWBS7000,8000"/>
      <sheetName val="ANALYSER"/>
      <sheetName val="ring wall thickness"/>
      <sheetName val="Change rate"/>
      <sheetName val="B3.PERSONEL-Ucret"/>
      <sheetName val="nomi "/>
      <sheetName val="공정표(전체)"/>
      <sheetName val="무전표"/>
      <sheetName val="NOTE ALL"/>
      <sheetName val="VXXXXXXX"/>
      <sheetName val="내역서(당초변경)"/>
      <sheetName val="2.조명기구철거(일괄철거분)"/>
      <sheetName val="대운반(철재)"/>
      <sheetName val="시점교대"/>
      <sheetName val="설계수량"/>
      <sheetName val="3.2.1 마루높이결정"/>
      <sheetName val="hvac(제어동)"/>
      <sheetName val="제품橂"/>
      <sheetName val="피스표"/>
      <sheetName val="산업개발안내서"/>
      <sheetName val="ATM기초철가"/>
      <sheetName val="작성양식"/>
      <sheetName val="품-(주)코①"/>
      <sheetName val="자재단가리스트"/>
      <sheetName val="공사내역(총괄)"/>
      <sheetName val="대보~세기"/>
      <sheetName val="8.수량산출 (2)"/>
      <sheetName val="일위대가표 (⠋ᡏ"/>
      <sheetName val="일위대가표 (䀀⅒"/>
      <sheetName val="ÀÏÀ§´ë°¡Ç¥(1@"/>
      <sheetName val="일위대가표 (ԯ_x0000_"/>
      <sheetName val="직원자료입력"/>
      <sheetName val="1,2,3,4,5단위수량"/>
      <sheetName val="배관단가조사서"/>
      <sheetName val="조견표"/>
      <sheetName val="관헾"/>
      <sheetName val="원가(1︀"/>
      <sheetName val="원가(1䠀"/>
      <sheetName val="관聈"/>
      <sheetName val="관_x0005_"/>
      <sheetName val="제수午_x0013_ὐ"/>
      <sheetName val="암거단위-1련"/>
      <sheetName val="수안보-墰5壼5"/>
      <sheetName val="5.3 단면가정"/>
      <sheetName val="시추주상도"/>
      <sheetName val="케이블트레이"/>
      <sheetName val="일위집계(기존)"/>
      <sheetName val="북제주-표지"/>
      <sheetName val="COVERSHEET"/>
      <sheetName val="[YES.XLS][YES.XLS]4/_x0000_䠀"/>
      <sheetName val="[YES.XLS][YES.XLS]4쌇栅/"/>
      <sheetName val="뚝토공"/>
      <sheetName val="05년"/>
      <sheetName val="내역서(총괄)"/>
      <sheetName val="공종별 집계표"/>
      <sheetName val="철콘집계"/>
      <sheetName val="5회기성03월"/>
      <sheetName val="공통가설_8"/>
      <sheetName val="아파트_9"/>
      <sheetName val="직접공사비집계표_7"/>
      <sheetName val="GTG TR PIT"/>
      <sheetName val="BLR-S"/>
      <sheetName val="당진1,2호기전선관설치및접지4차공사내역서-을지"/>
      <sheetName val="일위대가표(무)"/>
      <sheetName val="일위대가산출기초"/>
      <sheetName val="법면"/>
      <sheetName val="장비명"/>
      <sheetName val="cable-data"/>
      <sheetName val="keyword"/>
      <sheetName val="11"/>
      <sheetName val="1._x005f_x0018_변전설비"/>
      <sheetName val="Summary"/>
      <sheetName val="입렀"/>
      <sheetName val="입栀"/>
      <sheetName val="입ꠀ"/>
      <sheetName val="계정"/>
      <sheetName val="평균환율-USD"/>
      <sheetName val="인원동원계획"/>
      <sheetName val="BIDDING-SUM"/>
      <sheetName val="입︀"/>
      <sheetName val="품목납기"/>
      <sheetName val="시화점실행"/>
      <sheetName val=" 소방공사 산출근거"/>
      <sheetName val="YES.XLS"/>
      <sheetName val="2000.05"/>
      <sheetName val="물량증감"/>
      <sheetName val="9902"/>
      <sheetName val="환율"/>
      <sheetName val="적격"/>
      <sheetName val="DT"/>
      <sheetName val="롤러"/>
      <sheetName val="BH"/>
      <sheetName val="펌프차타설"/>
      <sheetName val="방음벽 기초_x0005__x0000__x0000__x0000_"/>
      <sheetName val="foxz"/>
      <sheetName val="실㔀቎԰"/>
      <sheetName val="실︀껕ԯ"/>
      <sheetName val="실ԯ_x0000_缀"/>
      <sheetName val="금리׉"/>
      <sheetName val="실頀▀_xdc00_"/>
      <sheetName val="제㗇"/>
      <sheetName val="주차구丵〒_x0005__x0000_"/>
      <sheetName val="역삼"/>
      <sheetName val="배수관연장산출서"/>
      <sheetName val="기초ա_x0000_"/>
      <sheetName val="물량尜"/>
      <sheetName val="토공,철콘"/>
      <sheetName val="변경비丵〒_x0005_"/>
      <sheetName val="물량丵"/>
      <sheetName val="AILC005"/>
      <sheetName val="AILC00_x0000_"/>
      <sheetName val="AILC00_x0010_"/>
      <sheetName val="우,오수"/>
      <sheetName val="팔당터널(1공구)"/>
      <sheetName val="card1"/>
      <sheetName val="흙쌓기도수로설치현황(1)"/>
      <sheetName val="식재-외주 (2)"/>
      <sheetName val="유효폭의 계산"/>
      <sheetName val="archi(본사)"/>
      <sheetName val="※참고자료※"/>
      <sheetName val="자(3.0m)"/>
      <sheetName val="옹벽수량萘_x0013_"/>
      <sheetName val="수"/>
      <sheetName val="관리_x0000__x0000_Ԁ"/>
      <sheetName val="관리ﻇᇕ԰"/>
      <sheetName val="관리᠀㹓㔀"/>
      <sheetName val="관리Ç_x0000_Ԁ"/>
      <sheetName val="관리裇⁒㔀"/>
      <sheetName val="관리㗇ぎԯ"/>
      <sheetName val="관리㔀ぎԯ"/>
      <sheetName val="관리㉓Ⰰ"/>
      <sheetName val="신표鎐)"/>
      <sheetName val="신표司/"/>
      <sheetName val="신표丵⾒"/>
      <sheetName val="신표丵⽀"/>
      <sheetName val="신표錰!"/>
      <sheetName val="신표鋐_x0014_"/>
      <sheetName val="신표丵⼣"/>
      <sheetName val="신표鍀#"/>
      <sheetName val="신표_x0000__x0000_"/>
      <sheetName val="신표丵⾲"/>
      <sheetName val="신표券&quot;"/>
      <sheetName val="자재노임단가"/>
      <sheetName val="크레인5ton"/>
      <sheetName val="단가산출-2"/>
      <sheetName val="기초수량-1"/>
      <sheetName val="단가산출-1"/>
      <sheetName val="단가 (2)"/>
      <sheetName val="작용하중산정"/>
      <sheetName val="6차2회변경내역서"/>
      <sheetName val="倀ᑙ"/>
      <sheetName val="1x"/>
      <sheetName val="栈᲋"/>
      <sheetName val="_xd810_᱓"/>
      <sheetName val="자재단가_x0005_"/>
      <sheetName val="물塠"/>
      <sheetName val="물徸"/>
      <sheetName val="guard(mac¸"/>
      <sheetName val="물嬼"/>
      <sheetName val="물闰"/>
      <sheetName val="guard(macð"/>
      <sheetName val="물呈"/>
      <sheetName val="guard(macH"/>
      <sheetName val="[YES.XLS][YES.XLS]신표司/"/>
      <sheetName val="변경비_x0000__x0000_Ѡ"/>
      <sheetName val="°ø»ç¿ø°¡°è牨-犬-"/>
      <sheetName val="전체내역갑지"/>
      <sheetName val="측구터파기공수량집계"/>
      <sheetName val="부대집계"/>
      <sheetName val="실행내역서 (조경)"/>
      <sheetName val="형틀공사"/>
      <sheetName val="주소록"/>
      <sheetName val="전체내ꀀፐ"/>
      <sheetName val="교대(A1挔"/>
      <sheetName val="부대헾】"/>
      <sheetName val="교대(A1窨"/>
      <sheetName val="부대窨_x0013_"/>
      <sheetName val="하수급견적대窨"/>
      <sheetName val="하수급견적대_x0005_"/>
      <sheetName val="교대(A1_x0005_"/>
      <sheetName val="부대_x0005__x0000_"/>
      <sheetName val="전체내㗈቎"/>
      <sheetName val="전체내׃_x0000_"/>
      <sheetName val="9-1㔀቎԰_x0000_"/>
      <sheetName val="9-1԰_x0000_缀_x0000_"/>
      <sheetName val="전체내㠀ᎍ"/>
      <sheetName val="하수급견적대齘"/>
      <sheetName val="교대(A1竈"/>
      <sheetName val="하수급견적대헾"/>
      <sheetName val="하수급견적대竈"/>
      <sheetName val="전체내䋈ᅪ"/>
      <sheetName val="전체내֬_x0000_"/>
      <sheetName val="전체내ﻈ䓕"/>
      <sheetName val="교대(A1헾"/>
      <sheetName val="하수급견적대鷸"/>
      <sheetName val="전체내棈᎜"/>
      <sheetName val="전체내䠀ᖞ"/>
      <sheetName val="하수급견적대鬘"/>
      <sheetName val="차압계산"/>
      <sheetName val="하수급견적대風"/>
      <sheetName val="하수급견적대肘"/>
      <sheetName val="부대芈+"/>
      <sheetName val="하수급견적대芈"/>
      <sheetName val="전체내︀嗕"/>
      <sheetName val="부대헾⼴"/>
      <sheetName val="하수급견적대飘"/>
      <sheetName val="강교(Sub)"/>
      <sheetName val="일반토공견적"/>
      <sheetName val="전체내ꠀ፺"/>
      <sheetName val="원형측구(B-type)"/>
      <sheetName val="??????"/>
      <sheetName val="LKVL-CK-HT-GD1"/>
      <sheetName val="[YES.XLS][YES.XLS][YES.XLS]신표司/"/>
      <sheetName val="[YES.XLS]신표司/"/>
      <sheetName val="총괄분 설계서용지"/>
      <sheetName val="업체별 금액"/>
      <sheetName val="참조용쉬트"/>
      <sheetName val="청구서"/>
      <sheetName val="공동_집계표"/>
      <sheetName val="분담_집계표"/>
      <sheetName val="분담_대보"/>
      <sheetName val="분담_DB"/>
      <sheetName val="분담_동우"/>
      <sheetName val="대총괄내역서"/>
      <sheetName val="중총괄내역서"/>
      <sheetName val="소총괄내역서"/>
      <sheetName val="내역서_영상검지기"/>
      <sheetName val="내역서_레이더"/>
      <sheetName val="내역서_AVI"/>
      <sheetName val="내역서_CCTV"/>
      <sheetName val="내역서_지하차도CCTV"/>
      <sheetName val="내역서_VMS"/>
      <sheetName val="내역서_신호"/>
      <sheetName val="내역서_광통신장비"/>
      <sheetName val="내역서_주정차단속"/>
      <sheetName val="내역서_교통"/>
      <sheetName val="내역서_예비품"/>
      <sheetName val="내역서_전산"/>
      <sheetName val="내역서_정보통신"/>
      <sheetName val="내역서_전기"/>
      <sheetName val="내역서_토목"/>
      <sheetName val="내역서_기타(건축,소방)"/>
      <sheetName val="내역서_설계비및부대임대료"/>
      <sheetName val="세부내역_영상"/>
      <sheetName val="세부내역_레이더"/>
      <sheetName val="세부내역_AVI"/>
      <sheetName val="세부내역_CCTV"/>
      <sheetName val="세부내역_지하CCTV"/>
      <sheetName val="세부내역_VMS"/>
      <sheetName val="세부내역_신호"/>
      <sheetName val="세부내역_광통신"/>
      <sheetName val="세부내역_주정차"/>
      <sheetName val="세부내역_교통"/>
      <sheetName val="세부내역_예비품"/>
      <sheetName val="세부내역_전산"/>
      <sheetName val="세부내역_통신"/>
      <sheetName val="세부내역_전기"/>
      <sheetName val="세부내역_토목"/>
      <sheetName val="일위대가_건축구조(1)"/>
      <sheetName val="일위대가_건축토목(1)"/>
      <sheetName val="일위대가_SW"/>
      <sheetName val="SW개발비_산정기준"/>
      <sheetName val="세부내역_건축"/>
      <sheetName val="청 구"/>
      <sheetName val="Macro(부하)"/>
      <sheetName val="밀양노선별공사비명세서"/>
      <sheetName val="일위산출근거"/>
      <sheetName val="AIR_SHOWER(3인용)"/>
      <sheetName val="적격심사표"/>
      <sheetName val="선로정수계산"/>
      <sheetName val="실내건축일위대가"/>
      <sheetName val="산출근거1"/>
      <sheetName val="5.전사투자계획종함안"/>
      <sheetName val="기성신청"/>
      <sheetName val="방음벽 기초 일반헾】"/>
      <sheetName val="단가비교표 (계측제어)"/>
      <sheetName val="카렌스센터계량기설치공사"/>
      <sheetName val="EJ"/>
      <sheetName val="지입자재"/>
      <sheetName val="배전반용량계산"/>
      <sheetName val="세정탑 설계"/>
      <sheetName val="건축-물가변동"/>
      <sheetName val="기계설비-물가변동"/>
      <sheetName val="[YES.XLS][YES.XLS][YES.XLS]4/_x0000_䠀"/>
      <sheetName val="[YES.XLS][YES.XLS][YES.XLS]4쌇栅/"/>
      <sheetName val="품셈총괄표"/>
      <sheetName val="일반수량총괄집계"/>
      <sheetName val="교사기준면적(초등)"/>
      <sheetName val="토공및부대2차"/>
      <sheetName val="새공통"/>
      <sheetName val="3절_CheckList_구분"/>
      <sheetName val="적정성평가표(8번)(1순위)"/>
      <sheetName val="적정성평가표(12번)(6순위)"/>
      <sheetName val="기별(종합)"/>
      <sheetName val="비탈면보호공수량산출"/>
      <sheetName val="가옥조"/>
      <sheetName val="기계경비산출"/>
      <sheetName val="전력구구조물산근2구간"/>
      <sheetName val="1_x0005_"/>
      <sheetName val="도면자료제출일정"/>
      <sheetName val="시공계_x0005_"/>
      <sheetName val="변경비_x0005__x0000_"/>
      <sheetName val="교대시점"/>
      <sheetName val="FB25JN"/>
      <sheetName val="8. 안_x0000__x0000__x0005_"/>
      <sheetName val="경비공통"/>
      <sheetName val="동원인원계획표"/>
      <sheetName val="총괄집ᨈꥬ"/>
      <sheetName val="총괄집_x0000__x0000_"/>
      <sheetName val="VS P-Q"/>
      <sheetName val="KSHAHU-6"/>
      <sheetName val="LANGUAGE"/>
      <sheetName val="전기내역서(총계)"/>
      <sheetName val="1-최종안"/>
      <sheetName val="사업분석-분양가결정"/>
      <sheetName val="내역서1"/>
      <sheetName val="지중자재단가"/>
      <sheetName val="#3_일위대가목록"/>
      <sheetName val="#2_일위대가목록"/>
      <sheetName val="할丵〒"/>
      <sheetName val="부하집계"/>
      <sheetName val="영구峤"/>
      <sheetName val="단가_x0005__x0000_"/>
      <sheetName val="영구_x0005_"/>
      <sheetName val="영구射"/>
      <sheetName val="영구嶄"/>
      <sheetName val="설계(안)"/>
      <sheetName val="수량산출(AFC)"/>
      <sheetName val="수량산출(CCTV)"/>
      <sheetName val="수량_작성"/>
      <sheetName val="수량산출(방송)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장애자)"/>
      <sheetName val="수량산출(본통신)"/>
      <sheetName val="수량산출(TDI)"/>
      <sheetName val="수량집계(본역사)"/>
      <sheetName val="수량집계(임시역사)"/>
      <sheetName val="CATV"/>
      <sheetName val="견적 (2)"/>
      <sheetName val="수곡내역"/>
      <sheetName val="전체내역 (2)"/>
      <sheetName val="Formulas &amp; Tables"/>
      <sheetName val="PROCESS"/>
      <sheetName val="±âÀÚÀç´ëºñÇ¥"/>
      <sheetName val="¿¬°áÀÓ½Ã"/>
      <sheetName val="°ü±Þ"/>
      <sheetName val="일위대가 (PM)"/>
      <sheetName val="임시전기공사설계서"/>
      <sheetName val="포장재료집계표"/>
      <sheetName val="포장면적산출"/>
      <sheetName val="포장수량집계"/>
      <sheetName val="PIPE(UG)내역"/>
      <sheetName val="토적계산"/>
      <sheetName val="96 능제취입"/>
      <sheetName val="M+1"/>
      <sheetName val="광,철광석 사용량(2000)"/>
      <sheetName val="포,철광석 사용량(2000)"/>
      <sheetName val="91,92황산"/>
      <sheetName val="36+45-113-18+19+20I"/>
      <sheetName val="배수공1"/>
      <sheetName val="도급단가-아파트"/>
      <sheetName val="BREAKDOWN(철거설치)"/>
      <sheetName val="변경후원본2"/>
      <sheetName val="LABTOTAL"/>
      <sheetName val="COA-17"/>
      <sheetName val="C-18"/>
      <sheetName val="경성자금"/>
      <sheetName val="SUB일위대가"/>
      <sheetName val="평자재단가"/>
      <sheetName val="95년12월말"/>
      <sheetName val="토목(용인)"/>
      <sheetName val="비교1"/>
      <sheetName val="조명율"/>
      <sheetName val="상반기손익차2총괄"/>
      <sheetName val="DRAIN DRUM PIT D-301"/>
      <sheetName val="목록1"/>
      <sheetName val="목록2"/>
      <sheetName val="구조물공집계"/>
      <sheetName val="요약"/>
      <sheetName val="전체총괄"/>
      <sheetName val="dongia (2)"/>
      <sheetName val="gtrinh"/>
      <sheetName val="lam-moi"/>
      <sheetName val="chitiet"/>
      <sheetName val="giathanh1"/>
      <sheetName val="DONGIA"/>
      <sheetName val="thao-go"/>
      <sheetName val="TH XL"/>
      <sheetName val="VC"/>
      <sheetName val="Tiepdia"/>
      <sheetName val="CHITIET VL-NC"/>
      <sheetName val="세목별"/>
      <sheetName val="소개"/>
      <sheetName val="#REF!"/>
      <sheetName val="계열사현황종합"/>
      <sheetName val="basic_info"/>
      <sheetName val="총공사비"/>
      <sheetName val="INS-SHEET"/>
      <sheetName val="shtOpr"/>
      <sheetName val="증감䈀ᅪ"/>
      <sheetName val="CAL(1)."/>
      <sheetName val="원가계산(2)"/>
      <sheetName val="/_x0000_"/>
      <sheetName val="က_x0000_"/>
      <sheetName val="포장쌅"/>
      <sheetName val="예산내역"/>
      <sheetName val="총괄수지표"/>
      <sheetName val="9GN邷㭘"/>
      <sheetName val="¹׃】_x0000_"/>
      <sheetName val="토공총괄표"/>
      <sheetName val="1.3.1절점좌표"/>
      <sheetName val="1.1설계기준"/>
      <sheetName val="전등부하"/>
      <sheetName val="_x0005__x0006__x0008__x0003_"/>
      <sheetName val="_x0000_ _x0000__x0006__x0000__x0006_"/>
      <sheetName val="날개벽(좌,우=60도-4개)"/>
      <sheetName val="건0_x0000_蠀"/>
      <sheetName val="금0_x0000_䠀"/>
      <sheetName val="금蠣㡎耀"/>
      <sheetName val="투찰금액"/>
      <sheetName val="재료집계표3"/>
      <sheetName val="범용개발순소요비용"/>
      <sheetName val="산#3-1"/>
      <sheetName val="산#3-2"/>
      <sheetName val="배관BM(일반)"/>
      <sheetName val="산#3-2-2"/>
      <sheetName val="수출가격"/>
      <sheetName val="IBL-C"/>
      <sheetName val="Architecture Work"/>
      <sheetName val="5. 차단기 용량계산"/>
      <sheetName val="배수내역 (2)"/>
      <sheetName val="가공사"/>
      <sheetName val="6.2.1 지하차도 조도계산"/>
      <sheetName val="8공구 강재 수량"/>
      <sheetName val="EVALUATE물량산출서"/>
      <sheetName val="스라브"/>
      <sheetName val="Stem Footing"/>
      <sheetName val="자재수량"/>
      <sheetName val="보온자재단가표"/>
      <sheetName val="변경_x0005__x0006__x0004__x0004_"/>
      <sheetName val="_x0000__x0002__x0000__x0007__x0000__x0004__x0000__x0007__x0000_"/>
      <sheetName val="적용단가"/>
      <sheetName val="(14)전기품셈정산"/>
      <sheetName val="(12)전기경비"/>
      <sheetName val="8. _x0005__x0000__x0000_"/>
      <sheetName val="바이오"/>
      <sheetName val="잡철물"/>
      <sheetName val="일위대가1"/>
      <sheetName val="굴착현장"/>
      <sheetName val="新철폐복2"/>
      <sheetName val="新철폐복3"/>
      <sheetName val="남양내역"/>
      <sheetName val="도급내역서"/>
      <sheetName val="설계서(설치)"/>
      <sheetName val="지급자재대"/>
      <sheetName val="토목내역서"/>
      <sheetName val="05 BOX"/>
      <sheetName val="02 SLAB"/>
      <sheetName val="5."/>
      <sheetName val="12."/>
      <sheetName val="14."/>
      <sheetName val="13"/>
      <sheetName val="7."/>
      <sheetName val="8."/>
      <sheetName val="10."/>
      <sheetName val="전기단가조사서"/>
      <sheetName val="PI蒨9"/>
      <sheetName val="영창26"/>
      <sheetName val="변경내역"/>
      <sheetName val="(C)원내역"/>
      <sheetName val="겉장"/>
      <sheetName val="기성검사원"/>
      <sheetName val="율림"/>
      <sheetName val="화진"/>
      <sheetName val="가설(내부수평비계)"/>
      <sheetName val="건축물현장정리"/>
      <sheetName val="공통가설공사(공통)"/>
      <sheetName val="골재대"/>
      <sheetName val="운반비"/>
      <sheetName val="폐기물"/>
      <sheetName val="폐기물 (2)"/>
      <sheetName val="경로당내역건축"/>
      <sheetName val="노임단가(08.01)"/>
      <sheetName val="몰탈단가"/>
      <sheetName val="L_RPTB03_01"/>
      <sheetName val="기능공인적사항"/>
      <sheetName val="5.단가대비표"/>
      <sheetName val="개별직종노임단가(2005.1)"/>
      <sheetName val="노임,자재"/>
      <sheetName val="기계경비(맨홀)"/>
      <sheetName val="4.일위대가목차"/>
      <sheetName val="가도䠀"/>
      <sheetName val="가도ԯ"/>
      <sheetName val="가도저"/>
      <sheetName val="절감계산"/>
      <sheetName val="ML"/>
      <sheetName val="기초"/>
      <sheetName val="가시설"/>
      <sheetName val="´_x0005__x0000_"/>
      <sheetName val="103동"/>
      <sheetName val="D.B"/>
      <sheetName val="기계경비(시"/>
      <sheetName val="ÀÏÀ§´ë헾】_x0005__x0000__x0000__x0000_"/>
      <sheetName val="고창터널(고창방향䈀"/>
      <sheetName val="영구청af헾"/>
      <sheetName val="영구청af薸"/>
      <sheetName val="fitting"/>
      <sheetName val="Look-Up"/>
      <sheetName val="Units"/>
      <sheetName val="노임9월"/>
      <sheetName val="洊⍩"/>
      <sheetName val="_xd808_⢉"/>
      <sheetName val="砈ẋ"/>
      <sheetName val="하중재하"/>
      <sheetName val="A"/>
      <sheetName val="단목"/>
      <sheetName val="토목수량"/>
      <sheetName val="Cover Sht"/>
      <sheetName val="자재단가壠"/>
      <sheetName val="자재단가厘"/>
      <sheetName val="하남내역"/>
      <sheetName val="[YES.XLS]4/_x0000_䠀"/>
      <sheetName val="[YES.XLS]4쌇栅/"/>
      <sheetName val="단위"/>
      <sheetName val="총괄집계 "/>
      <sheetName val="기본자료"/>
      <sheetName val="교량명원본"/>
      <sheetName val="BOX제원원본"/>
      <sheetName val="국도접속 차도부수량"/>
      <sheetName val="기က_x0000_退"/>
      <sheetName val="배수내역"/>
      <sheetName val="_x0001__x0000_"/>
      <sheetName val="1-"/>
      <sheetName val="1"/>
      <sheetName val="1_x0008_"/>
      <sheetName val="1þ"/>
      <sheetName val="1¨"/>
      <sheetName val="1g"/>
      <sheetName val="㠈⎗"/>
      <sheetName val="⢔"/>
      <sheetName val="᠇Ẓ"/>
      <sheetName val="1ì"/>
      <sheetName val="1º"/>
      <sheetName val="謂ⷄ"/>
      <sheetName val="ꠀ⢄"/>
      <sheetName val="⠊⢌"/>
      <sheetName val="ꠀ฀"/>
      <sheetName val="了"/>
      <sheetName val="1"/>
      <sheetName val="1_x0018_"/>
      <sheetName val="1ð"/>
      <sheetName val="栉ᶆ"/>
      <sheetName val=" ᧡"/>
      <sheetName val="1P"/>
      <sheetName val="1("/>
      <sheetName val="1@"/>
      <sheetName val="1 "/>
      <sheetName val="10"/>
      <sheetName val="⠖㔺"/>
      <sheetName val="砖㖌"/>
      <sheetName val="1è"/>
      <sheetName val="1_x001e_"/>
      <sheetName val="1`"/>
      <sheetName val="1"/>
      <sheetName val="1°"/>
      <sheetName val="갑지(0_x0000_頀"/>
      <sheetName val="갑지(저妶瘍"/>
      <sheetName val="갑지(濪瘊"/>
      <sheetName val="갑지(᐀ባ혀"/>
      <sheetName val="입출재고현황 (2_x0010_"/>
      <sheetName val="갑지(᠀̨瘗"/>
      <sheetName val="갑지(栀ৢ瘊"/>
      <sheetName val="갑지(ꀀ㱹瘆"/>
      <sheetName val="2.노무비명세서頀塔攀๦0_x0000_뀀"/>
      <sheetName val="2.노무비명세서Ç_x0000__x0000__x0000_ꨀ"/>
      <sheetName val="노임2"/>
      <sheetName val="단가(추가)"/>
      <sheetName val="일위대가(추가)"/>
      <sheetName val="2.노무비명세서Ç_x0000_렀_x0013__x0000__x0000_砀"/>
      <sheetName val="갑지(쐂饣/"/>
      <sheetName val="갑지(쐃/"/>
      <sheetName val="갑지(쐎/"/>
      <sheetName val="귀래 설계 공내역서"/>
      <sheetName val="종단계산"/>
      <sheetName val="목창호"/>
      <sheetName val="포장공총괄수량집계표"/>
      <sheetName val="5.2코핑"/>
      <sheetName val="전체내԰_x0000_"/>
      <sheetName val="토공총괄집계"/>
      <sheetName val="원안"/>
      <sheetName val="암거치수표"/>
      <sheetName val="재료집계표빽업"/>
      <sheetName val="암거수리계산서"/>
      <sheetName val="◀암거위치"/>
      <sheetName val="최종단면▶"/>
      <sheetName val="◀평균높이▶"/>
      <sheetName val="전체내저ᚙ"/>
      <sheetName val="전체내ꠀ᪘"/>
      <sheetName val="주관⩿〚"/>
      <sheetName val="1¸"/>
      <sheetName val="b_balju_ch"/>
      <sheetName val="b_balju_chÈ"/>
      <sheetName val="b_balju_ch_x0005_"/>
      <sheetName val="b_balju_chÛ"/>
      <sheetName val="b_balju_ch("/>
      <sheetName val="N賃率_職"/>
      <sheetName val="기본DATԯ"/>
      <sheetName val="기본DAT頀"/>
      <sheetName val="공종별수량집계"/>
      <sheetName val="REDUCER"/>
      <sheetName val="WE'T"/>
      <sheetName val="실︀ԯ"/>
      <sheetName val="하수급견적대䧨"/>
      <sheetName val="SHUTDOWN VALVE"/>
      <sheetName val="실资䈀"/>
      <sheetName val="실㠀赫䈀"/>
      <sheetName val="실蠀艆䈀"/>
      <sheetName val="실退艬_xdc00_"/>
      <sheetName val="실ꠀ⑬餀"/>
      <sheetName val="실頀몁_xdc00_"/>
      <sheetName val="하수급견적대䪘"/>
      <sheetName val="하수급견적대桑"/>
      <sheetName val="하수급견적대䗸"/>
      <sheetName val="하수급견적대汈"/>
      <sheetName val="하수급견적대䫘"/>
      <sheetName val="하수급견적대烐"/>
      <sheetName val="하수급견적대䠸"/>
      <sheetName val="하수급견적대溈"/>
      <sheetName val="실舀鐟ԯ"/>
      <sheetName val="하수급견적대靨"/>
      <sheetName val="하수급견적대䝸"/>
      <sheetName val="실렀齈_xdb00_"/>
      <sheetName val="실ࠀ齯_xdb00_"/>
      <sheetName val="단_xd800_镊ἀ"/>
      <sheetName val="단镰Ⰰ"/>
      <sheetName val="실저비_xdb00_"/>
      <sheetName val="실᠀㙋䈀"/>
      <sheetName val="실⠀텊䈀"/>
      <sheetName val="실态吣԰"/>
      <sheetName val="실저칄怀"/>
      <sheetName val="실퀀칪ᰀ"/>
      <sheetName val="하수급견적대炠"/>
      <sheetName val="하수급견적대䞘"/>
      <sheetName val="공사예산하조서(O.K)"/>
      <sheetName val="Summar헾】_x0005__x0000__x0000__x0000__x0000_"/>
      <sheetName val="흄관기초"/>
      <sheetName val="부대공(집계)"/>
      <sheetName val="포장단면별단위수량"/>
      <sheetName val="ACUNIT"/>
      <sheetName val="공사비집_x0005_"/>
      <sheetName val="bCord공정"/>
      <sheetName val="d수량"/>
      <sheetName val="e대가"/>
      <sheetName val="g단가"/>
      <sheetName val="h집계"/>
      <sheetName val="Macro(전동기)"/>
      <sheetName val="8.일위대가표(1)"/>
      <sheetName val="8.일위대가표(2)"/>
      <sheetName val="7.청제공기계기구조서"/>
      <sheetName val="횡분배정리(DB)"/>
      <sheetName val="방음벽기초-수량"/>
      <sheetName val="수량산출기초(케블등)"/>
      <sheetName val="2.노무비명세서(수직보垰7埼"/>
      <sheetName val="토목변경"/>
      <sheetName val="수로단위수량"/>
      <sheetName val="제안서"/>
      <sheetName val="행정표준(1)"/>
      <sheetName val="행정표준(2)"/>
      <sheetName val="수량산출내역1115"/>
      <sheetName val="아파트저᝾"/>
      <sheetName val="아파트㾅"/>
      <sheetName val="관급원내역"/>
      <sheetName val="7.경제성결과"/>
      <sheetName val="환율change"/>
      <sheetName val=" 갑지"/>
      <sheetName val="하도급선정의뢰_x0005__x0000__x0000__x0000__x0000_恐"/>
      <sheetName val="하도급선정의뢰煘_x0013_橂⿜_x0005__x0000_"/>
      <sheetName val="하도급선정의뢰聸_x0013_헾⾧_x0005__x0000_"/>
      <sheetName val="4신규비목발생사유서"/>
      <sheetName val="하도급선정의뢰颙〒_x0005__x0000__x0000__x0000_"/>
      <sheetName val="하도급선정의뢰_x0000__x0000_ರ_x0000__x0000__x0000_Ÿ"/>
      <sheetName val="하도급선정의뢰_x0000__x0000_ꢈ_x0000__x0000__x0000_Ÿ"/>
      <sheetName val="하도급선정의뢰_x0000__x0000_㇀_x0000__x0000__x0000_Ÿ"/>
      <sheetName val="하도급선정의뢰_x0000__x0000_䭠_x0000__x0000__x0000_欓"/>
      <sheetName val="하도급선정의뢰_x0010__x0000_ﻠֲ׃⽣_x0000_"/>
      <sheetName val="하도급선정의뢰_x0000__x0000_枨_x0000__x0000__x0000_"/>
      <sheetName val="하도급선정의뢰_x0000__x0000_优_x0000__x0000__x0000_"/>
      <sheetName val="하도급선정의뢰_x0010__x0000__xdfc0_࡝׃⼫_x0000_"/>
      <sheetName val="하도급선정의뢰佘/ߍ恽⿹_x0000_"/>
      <sheetName val="하수실행"/>
      <sheetName val="자재단가徸"/>
      <sheetName val="수안보-๿〚_x0005__x0000_"/>
      <sheetName val="금액내역헾"/>
      <sheetName val="자재단가尜"/>
      <sheetName val="NAIL단가산출"/>
      <sheetName val="수안보-挔_x0012_竖め"/>
      <sheetName val="자재단가헾"/>
      <sheetName val="자재단가丵"/>
      <sheetName val="화산경계"/>
      <sheetName val="수량산출(통신선로)"/>
      <sheetName val="수량산출(여객장치)"/>
      <sheetName val="수량산출(전화)"/>
      <sheetName val="사업부배부A"/>
      <sheetName val="입력값1"/>
      <sheetName val="insulation"/>
      <sheetName val="PipWT"/>
      <sheetName val="뜃맟뭁돽띿맟?-BLDG"/>
      <sheetName val="PBS"/>
      <sheetName val="SILICATE"/>
      <sheetName val="간접비내역-1"/>
      <sheetName val="검색"/>
      <sheetName val="내역갑지"/>
      <sheetName val="INSTR"/>
      <sheetName val="수지표"/>
      <sheetName val="셀명"/>
      <sheetName val="공통단가"/>
      <sheetName val="선수금"/>
      <sheetName val="도근좌표"/>
      <sheetName val="1.동력공사"/>
      <sheetName val="청주-교대(A1)"/>
      <sheetName val="수량산출서 갑지"/>
      <sheetName val="감시제어"/>
      <sheetName val="목차임시"/>
      <sheetName val="선로의 %임피던스 "/>
      <sheetName val="동력배선"/>
      <sheetName val="본선동력배선"/>
      <sheetName val="본선조명"/>
      <sheetName val="전력간선배선"/>
      <sheetName val="전열배선"/>
      <sheetName val="배관배선 단가조사"/>
      <sheetName val="전체-원가분리내역"/>
      <sheetName val="계화배수(3대)"/>
      <sheetName val="유리"/>
      <sheetName val="익산"/>
      <sheetName val="가격표"/>
      <sheetName val="건축외주"/>
      <sheetName val="Sheet1(X)"/>
      <sheetName val="인원조직표"/>
      <sheetName val="냉천부속동"/>
      <sheetName val="원가계산서 "/>
      <sheetName val="국별인원"/>
      <sheetName val="산출기초"/>
      <sheetName val="순환펌프"/>
      <sheetName val="저수조"/>
      <sheetName val="급,배기팬"/>
      <sheetName val="급탕순환펌프"/>
      <sheetName val="DATA(광속)"/>
      <sheetName val="REACTION芨.헾⿁_x0005__x0000_"/>
      <sheetName val="REACTION鴘E鵜E헾⼼_x0005_"/>
      <sheetName val="7단가"/>
      <sheetName val="정산내역"/>
      <sheetName val="횡배수관집현황(2공구)"/>
      <sheetName val="변경ᛅ⾒_x0005_"/>
      <sheetName val="공사직종별노임"/>
      <sheetName val="무시"/>
      <sheetName val="電磁弁LIST"/>
      <sheetName val="PLG"/>
      <sheetName val="외자배분"/>
      <sheetName val="외자내역"/>
      <sheetName val="주요재료비(원본)"/>
      <sheetName val="토목품셈"/>
      <sheetName val="관리비"/>
      <sheetName val="집수정단"/>
      <sheetName val="3-1.일위대가집계표(교통시설물1)"/>
      <sheetName val="직_x0005__x0000_"/>
      <sheetName val="임시급식ֿ_x0000_缀_x0000_"/>
      <sheetName val="직원자료"/>
      <sheetName val="업종분류"/>
      <sheetName val="장비분류"/>
      <sheetName val="단가산출목록표"/>
      <sheetName val="정문내역"/>
      <sheetName val="돈암사업"/>
      <sheetName val="단면A-A(TR)"/>
      <sheetName val="도시가스현황"/>
      <sheetName val="2차공사"/>
      <sheetName val="Imp-Data"/>
      <sheetName val="내역서 (1차)"/>
      <sheetName val="J형측구단위수량"/>
      <sheetName val="¿¹Á¤(3က"/>
      <sheetName val="SAMPLE"/>
      <sheetName val="inter"/>
      <sheetName val="건축공정"/>
      <sheetName val="방진공정"/>
      <sheetName val="조경공정"/>
      <sheetName val="단위수량산출"/>
      <sheetName val="전자"/>
      <sheetName val="환산"/>
      <sheetName val="배수관접합및부설  "/>
      <sheetName val="금강견적"/>
      <sheetName val="D-RMIL"/>
      <sheetName val="3차준공"/>
      <sheetName val="옹벽수량집계표"/>
      <sheetName val="수종별인자"/>
      <sheetName val="BH-1 (2)"/>
      <sheetName val="공종코드"/>
      <sheetName val="2공종별예산조서"/>
      <sheetName val="가시설공(광장부)"/>
      <sheetName val="슬래브"/>
      <sheetName val="ÀÏÀ§´ë°¡Ç¥(_x0005__x0000_"/>
      <sheetName val="일위藨-헾"/>
      <sheetName val="새공통(96임금인상기준)"/>
      <sheetName val="AHU-1"/>
      <sheetName val="급탕설비"/>
      <sheetName val="화장실배기팬"/>
      <sheetName val="직급별"/>
      <sheetName val="S1099기장선행WOP"/>
      <sheetName val="LD"/>
      <sheetName val="방지책개소별명세"/>
      <sheetName val="단위량"/>
      <sheetName val="재료집계표2"/>
      <sheetName val="토적집계표"/>
      <sheetName val="복구량산정_및_전용회선_사용1"/>
      <sheetName val="4월_실적추정(건축+토목)1"/>
      <sheetName val="4월_실적추정(건축)1"/>
      <sheetName val="1_수변전설비1"/>
      <sheetName val="2_전력간선1"/>
      <sheetName val="3_동력1"/>
      <sheetName val="4_전등1"/>
      <sheetName val="5_전열1"/>
      <sheetName val="6_약전1"/>
      <sheetName val="7_소방1"/>
      <sheetName val="8_방송1"/>
      <sheetName val="9_조명제어1"/>
      <sheetName val="10_철거공사1"/>
      <sheetName val="AIR_SHOWER(3인용)1"/>
      <sheetName val="1_전차선조정1"/>
      <sheetName val="2_조가선조정1"/>
      <sheetName val="3_급전선신설1"/>
      <sheetName val="4_급전선철거1"/>
      <sheetName val="5_고배선철거1"/>
      <sheetName val="6_고압케이블신설1"/>
      <sheetName val="7_비절연선조정1"/>
      <sheetName val="8_가동브래키트이설1"/>
      <sheetName val="9_H형강주신설(9m)1"/>
      <sheetName val="10_강관주신설(9m)1"/>
      <sheetName val="11_H강주철거(11m)1"/>
      <sheetName val="11_H형강기초1"/>
      <sheetName val="13_강관주기초1"/>
      <sheetName val="14_장력조정장치신설1"/>
      <sheetName val="15_장력조정장치철거___1"/>
      <sheetName val="16_콘주철거(9m)1"/>
      <sheetName val="17_지선신설(보통)1"/>
      <sheetName val="18_지선신설(v형)1"/>
      <sheetName val="19_지선철거1"/>
      <sheetName val="20_기중개폐기신설1"/>
      <sheetName val="남양시작동자105노65기1_3화1_21"/>
      <sheetName val="0_집계1"/>
      <sheetName val="1_수변전설비공사1"/>
      <sheetName val="표지_(2)1"/>
      <sheetName val="조도계산서_(도서)1"/>
      <sheetName val="3-1_CB1"/>
      <sheetName val="3_내역서"/>
      <sheetName val="96보완계획7_12"/>
      <sheetName val="전차선로_물량표"/>
      <sheetName val="빌딩_안내"/>
      <sheetName val="EQUIPMENT_-2"/>
      <sheetName val="1_변전설비"/>
      <sheetName val="1_¼öº¯Àü¼³ºñ"/>
      <sheetName val="2_Àü·Â°£¼±"/>
      <sheetName val="3_µ¿·Â"/>
      <sheetName val="4_Àüµî"/>
      <sheetName val="5_Àü¿­"/>
      <sheetName val="6_¾àÀü"/>
      <sheetName val="7_¼Ò¹æ"/>
      <sheetName val="8_¹æ¼Û"/>
      <sheetName val="9_Á¶¸íÁ¦¾î"/>
      <sheetName val="10_Ã¶°Å°ø»ç"/>
      <sheetName val="³²¾ç½ÃÀÛµ¿ÀÚ105³ë65±â1_3È­1_2"/>
      <sheetName val="Á¶µµ°è»ê¼­_(µµ¼­)"/>
      <sheetName val="Man_Power_&amp;_Comp"/>
      <sheetName val="자동_철거"/>
      <sheetName val="자동_설치"/>
      <sheetName val="토목_철주"/>
      <sheetName val="철거_일위대가(1-19)"/>
      <sheetName val="철거_일위대가(20-22)"/>
      <sheetName val="설치_일위대가(23-45호)"/>
      <sheetName val="설치_일위대가(46~78호)"/>
      <sheetName val="효성CB_1P기초"/>
      <sheetName val="const_"/>
      <sheetName val="내역서_(2)"/>
      <sheetName val="220_(2)"/>
      <sheetName val="1공구_건정토건_토공"/>
      <sheetName val="TRE_TABLE"/>
      <sheetName val="2000년_공정표"/>
      <sheetName val="화재_탐지_설비"/>
      <sheetName val="호봉_(2)"/>
      <sheetName val="69_03%"/>
      <sheetName val="변경내역84_52%"/>
      <sheetName val="PROJECT_BRIEF"/>
      <sheetName val="_견적서"/>
      <sheetName val="5_공종별예산내역서"/>
      <sheetName val="97_사업추정(WEKI)"/>
      <sheetName val="단가_"/>
      <sheetName val="총괄원가_"/>
      <sheetName val="_갑__지_"/>
      <sheetName val="기성내역_진짜"/>
      <sheetName val="실행내역서_"/>
      <sheetName val="working_load_at_the_btm_ft_"/>
      <sheetName val="stability_check"/>
      <sheetName val="할증_"/>
      <sheetName val="PUMP_SHT"/>
      <sheetName val="FIN_TUBE"/>
      <sheetName val="HED__&amp;_PIPE"/>
      <sheetName val="_총괄표"/>
      <sheetName val="0_Áý°è"/>
      <sheetName val="Ç¥Áö_(2)"/>
      <sheetName val="DATA_입력부"/>
      <sheetName val="Customer_Databas"/>
      <sheetName val="기존단가_(2)"/>
      <sheetName val="9_"/>
      <sheetName val="세부견적서(DAS_Call_Back)"/>
      <sheetName val="2_펌프장(사급자재)"/>
      <sheetName val="입고장부_(4)"/>
      <sheetName val="1차_내역서"/>
      <sheetName val="5_"/>
      <sheetName val="12_"/>
      <sheetName val="14_"/>
      <sheetName val="7_"/>
      <sheetName val="8_"/>
      <sheetName val="10_"/>
      <sheetName val="추천서"/>
      <sheetName val="설계변경내역"/>
      <sheetName val="빙장비사양"/>
      <sheetName val="월별"/>
      <sheetName val="48산출"/>
      <sheetName val="단가대조"/>
      <sheetName val="INMD1198"/>
      <sheetName val="INFG1198"/>
      <sheetName val="M5_S"/>
      <sheetName val="M6_S"/>
      <sheetName val="SRAM_CHIP"/>
      <sheetName val="SRAM_생산"/>
      <sheetName val="YLD"/>
      <sheetName val="설계내"/>
      <sheetName val="설치 일위대가(46~԰_x0000_缀_x0000_"/>
      <sheetName val="라멘교일반수량"/>
      <sheetName val="타견적(을)"/>
      <sheetName val="기성내역(건축)"/>
      <sheetName val="Á¤»ê¹°·®︀웕"/>
      <sheetName val="조도계산서1"/>
      <sheetName val="설계서(7)"/>
      <sheetName val="5.1단가조사"/>
      <sheetName val="배수설비"/>
      <sheetName val="표준ፙ렀ᑟ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7.3.1 전력간선 굵기"/>
      <sheetName val="견적대비 견적서"/>
      <sheetName val="1단계_견적내역서"/>
      <sheetName val="내부수지예산"/>
      <sheetName val="15.공량산출근거서"/>
      <sheetName val="교각토공"/>
      <sheetName val="data_dci"/>
      <sheetName val="data_mci"/>
      <sheetName val="behind"/>
      <sheetName val="일위집계"/>
      <sheetName val="2.노무비명세서(수직보_x0005__x0000_"/>
      <sheetName val="2.노무비명세서(수직보丵⿰_x0005_"/>
      <sheetName val="설계기준_및_하중계산"/>
      <sheetName val="1_노무비명세서(해동)"/>
      <sheetName val="1_노무비명세서(토목)"/>
      <sheetName val="2_노무비명세서(해동)"/>
      <sheetName val="2_노무비명세서(수직보垰7埼"/>
      <sheetName val="2_노무비명세서(수직보호망)"/>
      <sheetName val="2_노무비명세서(난간대)"/>
      <sheetName val="2_사진대지"/>
      <sheetName val="3_사진대지"/>
      <sheetName val="2_노무비명세서(수직보"/>
      <sheetName val="2007일위_"/>
      <sheetName val="토목일위_(83~)"/>
      <sheetName val="노무비_"/>
      <sheetName val="2_노무비명세서(수직보丵⿰"/>
      <sheetName val="심사공종"/>
      <sheetName val="상행-교대(A1-A2)"/>
      <sheetName val="combi(wall)"/>
      <sheetName val="제잡비(주공종)"/>
      <sheetName val="(3.품질관리 시험 총괄표)"/>
      <sheetName val="합계"/>
      <sheetName val="유첨헾】"/>
      <sheetName val="Picture"/>
      <sheetName val="철탑공사"/>
      <sheetName val="가설경비"/>
      <sheetName val="시점부교대"/>
      <sheetName val="표지판현황"/>
      <sheetName val="48전력선_x0002__x0000_㣸"/>
      <sheetName val="주사무실ֳ_x0000_"/>
      <sheetName val="¼ö·®»êÃ "/>
      <sheetName val="¼ö·®»êÃ_x0005_"/>
      <sheetName val="거실통로등"/>
      <sheetName val="주사무실墳᎟"/>
      <sheetName val="BOX ︀ᇕ"/>
      <sheetName val="BOX 저፺"/>
      <sheetName val="䋈ᅪ"/>
      <sheetName val="주사무실԰_x0000_"/>
      <sheetName val="BOX ︀釕"/>
      <sheetName val="위치︀釕"/>
      <sheetName val="BOX ᢝ"/>
      <sheetName val="︀動"/>
      <sheetName val="ﻈ䓕"/>
      <sheetName val="ꠀ፺"/>
      <sheetName val="외천교"/>
      <sheetName val="BOX ᠀ᶛ"/>
      <sheetName val="위치᠀ᶛ"/>
      <sheetName val="저ᚙ"/>
      <sheetName val="위치ꠀ᪘"/>
      <sheetName val="BOX ︀鷕"/>
      <sheetName val="주사무실頀▀"/>
      <sheetName val="BOX 頀▀"/>
      <sheetName val="주사무실蠀⮂"/>
      <sheetName val="위치蠀⮂"/>
      <sheetName val="BOX 蠀⮂"/>
      <sheetName val="︀嗕"/>
      <sheetName val="위치︀㓕"/>
      <sheetName val="주사무실︀㓕"/>
      <sheetName val="위치_xd800_ᢘ"/>
      <sheetName val="내역서(사업소)"/>
      <sheetName val="유역면적"/>
      <sheetName val="펌프장수량ԯ_x0000_缀_x0000__x0000_"/>
      <sheetName val="YES-T"/>
      <sheetName val="흄관수량"/>
      <sheetName val="입력변수"/>
      <sheetName val="주재료비"/>
      <sheetName val="설계요율"/>
      <sheetName val="4.전기"/>
      <sheetName val="유첨_x0005__x0000_"/>
      <sheetName val="일_x0007__x0006__x0003__x0004__x0007_"/>
      <sheetName val="_x0000__x0005__x0000__x0004__x0000__x0008__x0000__x0005__x0000__x0008_"/>
      <sheetName val="5공철탑검토표"/>
      <sheetName val="4공철탑검토"/>
      <sheetName val="간이연락"/>
      <sheetName val="견적을지"/>
      <sheetName val="불변현금흐름표"/>
      <sheetName val="기타유틸리티설비"/>
      <sheetName val="PANEL 내역"/>
      <sheetName val="CPM챠트"/>
      <sheetName val="ALINE"/>
      <sheetName val="횡배수관설치현황"/>
      <sheetName val="96월별PL"/>
      <sheetName val="양식(직판용)"/>
      <sheetName val="항목등록"/>
      <sheetName val="입상내역"/>
      <sheetName val="본사업"/>
      <sheetName val="수장"/>
      <sheetName val="1호맨홀가감수량"/>
      <sheetName val="1-1평균터파기고(1)"/>
      <sheetName val="단가표(전산)"/>
      <sheetName val="2219-SPOOL BOM"/>
      <sheetName val="설명서"/>
      <sheetName val="3.2주형지지보"/>
      <sheetName val="x주형보 설계(3차로)"/>
      <sheetName val="우수공,맨홀,집수정"/>
      <sheetName val="은평작업지시대장"/>
      <sheetName val="옥외배관기본공량"/>
      <sheetName val="선우통상(을)"/>
      <sheetName val="견적서-골조공사"/>
      <sheetName val="적정심사"/>
      <sheetName val="건축2"/>
      <sheetName val="3-4호기 내역서"/>
      <sheetName val="인원계획-미화"/>
      <sheetName val="평형공사비"/>
      <sheetName val="토공검토G"/>
      <sheetName val="미지급금"/>
      <sheetName val="지하"/>
      <sheetName val="도"/>
      <sheetName val="CABdata"/>
      <sheetName val="기별수량산출서"/>
      <sheetName val="광양방향"/>
      <sheetName val="전통건설"/>
      <sheetName val="기계공사"/>
      <sheetName val="남양시작동010313100%"/>
      <sheetName val="98비정기소모"/>
      <sheetName val="도급및 실행내역"/>
      <sheetName val="참고자료등록"/>
      <sheetName val="하자보수보증자료"/>
      <sheetName val="재료-CODE"/>
      <sheetName val="9.2단가산출서"/>
      <sheetName val="손료"/>
      <sheetName val="General DaS_x0000_"/>
      <sheetName val="설비공사"/>
      <sheetName val="원가계산서 (2)"/>
      <sheetName val="내역(설계,도급)정이준"/>
      <sheetName val="실행단가철(ems코드적용)"/>
      <sheetName val="기초대가"/>
      <sheetName val="차도부연장현황"/>
      <sheetName val="원곡IC교 내진성능보강공사 실시설계 용역.xlsx"/>
      <sheetName val="キ⩙"/>
      <sheetName val="첨부파일"/>
      <sheetName val="도장"/>
      <sheetName val="1._x005f_x005f_x005f_x0018_변전설비"/>
      <sheetName val="W-현원가"/>
      <sheetName val="부대토목"/>
      <sheetName val="토목공종세부"/>
      <sheetName val="견적회신"/>
      <sheetName val="1. 가로등 설비 공사(산출)"/>
      <sheetName val="FAB4생산"/>
      <sheetName val="일대-1"/>
      <sheetName val="종료분석"/>
      <sheetName val="중질쓰레기"/>
      <sheetName val="장비단가"/>
      <sheetName val="1.관로"/>
      <sheetName val="입찰결과(DATA_x0000_"/>
      <sheetName val="화재 颮㍓씀넖ԯ"/>
      <sheetName val="SPM(13.84)"/>
      <sheetName val="ᰀ፜"/>
      <sheetName val="N炬≹"/>
      <sheetName val="각종양식"/>
      <sheetName val="재료할증"/>
      <sheetName val="수량BOQ"/>
      <sheetName val="관세,통관수수료,운반비"/>
      <sheetName val="KS-301_WBS"/>
      <sheetName val="MixBed"/>
      <sheetName val="CondPol"/>
      <sheetName val="ꠀ᪘"/>
      <sheetName val="︀盕"/>
      <sheetName val="ᓈባ"/>
      <sheetName val="壈▞"/>
      <sheetName val="대창(장ԯ_x0000_"/>
      <sheetName val="전기일ꙭÀ_x0000_"/>
      <sheetName val="투찰(하수)"/>
      <sheetName val="암거 제원표-1단계"/>
      <sheetName val="전체내蠀ᒗ"/>
      <sheetName val="전체내︀盕"/>
      <sheetName val="일위대가(계측︩盕ԯ_x0000_"/>
      <sheetName val="전체내壈▞"/>
      <sheetName val="1호철근량"/>
      <sheetName val="산출서"/>
      <sheetName val="진행 DATA (2)"/>
      <sheetName val="외화계약"/>
      <sheetName val="J直_x0004__x0005_"/>
      <sheetName val="ༀༀ̀ఀЀ"/>
      <sheetName val="³²¾ç½ÃÀÛµ¿ÀÚ105³ë65±_x0000__x0000__x0005__x0000_慀ȡ_x0000__x0000__x0000_"/>
      <sheetName val="단  가  垨4奜4睮⿩_x0005_"/>
      <sheetName val="1._x0018_변︀ᇕ԰"/>
      <sheetName val="골재丵〒"/>
      <sheetName val="내역총渀腷"/>
      <sheetName val="현지검측내역"/>
      <sheetName val="구주,중아,CIS"/>
      <sheetName val="EL90"/>
      <sheetName val="역T형교대栄⿇_x0000__x0000_庨_x0000_"/>
      <sheetName val="역T형교대栄⿇_x0000__x0000__x0000_"/>
      <sheetName val="펌프장수량䈀嵪ԯ_x0000_缀"/>
      <sheetName val="펌프장수량㔀቎԰_x0000_缀"/>
      <sheetName val="교량현황"/>
      <sheetName val="커튼월(pfg)"/>
      <sheetName val="ࠀ᎚"/>
      <sheetName val="총괄BOQ"/>
      <sheetName val="평균물량산출서"/>
      <sheetName val="합의서"/>
      <sheetName val="좌측"/>
      <sheetName val="방호벽"/>
      <sheetName val="낙석방지책"/>
      <sheetName val="금액︀⣕"/>
      <sheetName val="상수도토공_x0005__x0000_"/>
      <sheetName val="설직재0_x0000_"/>
      <sheetName val="설직재餀㒘"/>
      <sheetName val="싱가폴(실지급+인상율)"/>
      <sheetName val="UB2"/>
      <sheetName val="sheet"/>
      <sheetName val="b_gunmul"/>
      <sheetName val="b_balju (2)"/>
      <sheetName val="갑(전기)"/>
      <sheetName val="갑(계장)"/>
      <sheetName val="B"/>
      <sheetName val="010101"/>
      <sheetName val="심의대상"/>
      <sheetName val="내역금액적용"/>
      <sheetName val="비목코드"/>
      <sheetName val="철거산출徸〒"/>
      <sheetName val="신안설계"/>
      <sheetName val="업체선정"/>
      <sheetName val="실행집계장"/>
      <sheetName val="투찰집계장"/>
      <sheetName val="토목총괄내역서"/>
      <sheetName val="총괄집계"/>
      <sheetName val="하도사항"/>
      <sheetName val="실행별지"/>
      <sheetName val="하도잡비"/>
      <sheetName val="토공부대"/>
      <sheetName val="철콘부대"/>
      <sheetName val="연약부대"/>
      <sheetName val="철골부대"/>
      <sheetName val="철공견갑"/>
      <sheetName val="철골견적"/>
      <sheetName val="토공견갑"/>
      <sheetName val="토공견적"/>
      <sheetName val="철콘견갑"/>
      <sheetName val="철콘견적"/>
      <sheetName val="연약견갑"/>
      <sheetName val="연약견적"/>
      <sheetName val="부대샘플"/>
      <sheetName val="777"/>
      <sheetName val="cross beam"/>
      <sheetName val="2.단면가정"/>
      <sheetName val="가속도응답스펙트럼(Sa)및속도응답스펙트럼(Sv)"/>
      <sheetName val="12"/>
      <sheetName val="이름"/>
      <sheetName val="4,5,6,7,8"/>
      <sheetName val="설계흐름도"/>
      <sheetName val="명단"/>
      <sheetName val="배수및구조물공1"/>
      <sheetName val="계약서"/>
      <sheetName val="앨범표지"/>
      <sheetName val="목공사품의서"/>
      <sheetName val="B1(반포1차)"/>
      <sheetName val="esc(건축)"/>
      <sheetName val="옥룡잡비"/>
      <sheetName val="일위대가집계표"/>
      <sheetName val="공예을"/>
      <sheetName val="골재및자재집계표"/>
      <sheetName val="배수통관(좌)"/>
      <sheetName val="현장유지관리비"/>
      <sheetName val="A-8 PD(도로중앙)"/>
      <sheetName val="수안보-纈!헾『"/>
      <sheetName val="수안보-丵〒_x0005__x0000_"/>
      <sheetName val="수안보-橂】_x0005__x0000_"/>
      <sheetName val="철집"/>
      <sheetName val="9-1차_x0005__x0000_"/>
      <sheetName val="변경비懸_x0013_颙"/>
      <sheetName val="변경비颙〒_x0005_"/>
      <sheetName val="일위집԰_x0000_"/>
      <sheetName val="변경비窨_x0013_竬"/>
      <sheetName val="시공계ⱂ"/>
      <sheetName val="조명시헾"/>
      <sheetName val="8. 안吐呜"/>
      <sheetName val="가압장(토목)"/>
      <sheetName val="전선관"/>
      <sheetName val="5.정산ﵠ"/>
      <sheetName val="실행내역 "/>
      <sheetName val="참조 (2)"/>
      <sheetName val="교량data"/>
      <sheetName val="파일구성"/>
      <sheetName val="분전반"/>
      <sheetName val="database"/>
      <sheetName val="Priorities"/>
      <sheetName val="Paint,Fire-Proof,Insul(48)"/>
      <sheetName val="No.2LAB Unit"/>
      <sheetName val="약ྀ︁"/>
      <sheetName val="1.1 본체"/>
      <sheetName val="March"/>
      <sheetName val="토목 (2)"/>
      <sheetName val="인력터파기"/>
      <sheetName val="9G࠯_x0015__x0000__x0000_"/>
      <sheetName val="94"/>
      <sheetName val="안전시설"/>
      <sheetName val="20-25"/>
      <sheetName val="설치자재"/>
      <sheetName val="단중"/>
      <sheetName val="몰탈쐀/_x0000_"/>
      <sheetName val="실행ࠏE"/>
      <sheetName val="실행ဏ_x0000_"/>
      <sheetName val="시멘트,모래"/>
      <sheetName val="ASP"/>
      <sheetName val="CHIP_O"/>
      <sheetName val="FAB_O"/>
      <sheetName val="PKG_I"/>
      <sheetName val="FT_금액"/>
      <sheetName val="YIELD"/>
      <sheetName val="부재치수입력"/>
      <sheetName val="Key assumption"/>
      <sheetName val="토목׃⿄"/>
      <sheetName val="토목׃⽴"/>
      <sheetName val="토목嘘_x001b_"/>
      <sheetName val="토목ꮸ⽤"/>
      <sheetName val="토목垐%"/>
      <sheetName val="토목狈6"/>
      <sheetName val="토목妀6"/>
      <sheetName val="토목枵〛"/>
      <sheetName val="의왕실행"/>
      <sheetName val="LCS-SEAT"/>
      <sheetName val="집계표(건축전기)"/>
      <sheetName val="품목현황"/>
      <sheetName val="PO-BOB"/>
      <sheetName val="재료값"/>
      <sheetName val="보차도경계석수량"/>
      <sheetName val="48일위(기존)"/>
      <sheetName val="옥외외등집계표"/>
      <sheetName val="광통신 견적내역서1"/>
      <sheetName val="하도급선정의뢰_x0005__x0000__x0000__x0000__x0000_吝"/>
      <sheetName val="하도급선정의뢰唈_x001f_ᛅ⾠_x0005__x0000_"/>
      <sheetName val="하도급선정의뢰ᛅ⼝_x0005__x0000__x0000__x0000_"/>
      <sheetName val="음성(cable)"/>
      <sheetName val="PI"/>
      <sheetName val="제조부문배부"/>
      <sheetName val="XREF"/>
      <sheetName val="반포2차"/>
      <sheetName val="시공업체명부"/>
      <sheetName val="Direct (공사비대비)"/>
      <sheetName val=" 내역"/>
      <sheetName val="제출"/>
      <sheetName val="공사비예비관리공감측설산출내역"/>
      <sheetName val="TCDB"/>
      <sheetName val="1À"/>
      <sheetName val="1 "/>
      <sheetName val="ꀀ㇞"/>
      <sheetName val="1r"/>
      <sheetName val="　⮒"/>
      <sheetName val="SANTOGO"/>
      <sheetName val="산출서집계"/>
      <sheetName val="집계표(수정)"/>
      <sheetName val="잔여공사월별내역"/>
      <sheetName val="대비(최종이사회)"/>
      <sheetName val="양식"/>
      <sheetName val="표지세로"/>
      <sheetName val="5.소모재료비"/>
      <sheetName val="전계가"/>
      <sheetName val="က"/>
      <sheetName val="⠈ⱒ"/>
      <sheetName val="1Ø"/>
      <sheetName val="1_x0004_"/>
      <sheetName val="MEMBER"/>
      <sheetName val="공사별 가중치0_x0000_ꀀâ_x0000__x0000_鬀ӊ㰞"/>
      <sheetName val="자재집게표 "/>
      <sheetName val="경영혁신본부"/>
      <sheetName val="제수_x0000__x0000_"/>
      <sheetName val="제수午_x0013_뺨"/>
      <sheetName val="제수午_x0013_㸀"/>
      <sheetName val="제수午_x0013_㐨"/>
      <sheetName val="제수午_x0013_㺨"/>
      <sheetName val="제수午_x0013_绠"/>
      <sheetName val="제수午_x0013_떰"/>
      <sheetName val="제수午_x0013_"/>
      <sheetName val="옥내소화전계산서"/>
      <sheetName val="심사계산"/>
      <sheetName val="심사물량"/>
      <sheetName val="기타"/>
      <sheetName val="BID FORM"/>
      <sheetName val="Form of Bid"/>
      <sheetName val="이관문서목록표"/>
      <sheetName val="국내"/>
      <sheetName val="구천"/>
      <sheetName val="member design"/>
      <sheetName val="soil bearing check"/>
      <sheetName val="산출근거#2-3"/>
      <sheetName val="도급,하도급 예정금액"/>
      <sheetName val="산출(전기)"/>
      <sheetName val="DWG-CAB-I"/>
      <sheetName val="1공구내역서(1)"/>
      <sheetName val="설계서을"/>
      <sheetName val="공감비"/>
      <sheetName val="PROJECT BRIEF(EX.NEW)"/>
      <sheetName val="재무가정"/>
      <sheetName val="건물현황"/>
      <sheetName val="대목"/>
      <sheetName val="간접재료비산출표-27-30"/>
      <sheetName val="공사원가계산蚘_x0013_"/>
      <sheetName val="도급예정1ီ_x0000_䀀"/>
      <sheetName val="도급예정1犢呄/"/>
      <sheetName val="도급예정1犢/"/>
      <sheetName val="도급예정1Ⴂ_x0000_䀀"/>
      <sheetName val="도급예정1ﻰᇕ԰"/>
      <sheetName val="도급예정1犢ፄ/"/>
      <sheetName val="도급예정1ჰ_x0000_䀀"/>
      <sheetName val="도급예정1ၪ_x0000_　"/>
      <sheetName val="도급예정1Ⴕ_x0000_"/>
      <sheetName val="도급예정1႒_x0000_က"/>
      <sheetName val="Macr_x0010__x0000_ፈদ䑲⼚"/>
      <sheetName val="Macr枵〺_x0000__x0000_揰_x0000_"/>
      <sheetName val="Macr枵〺_x0000__x0000_丸_x0000_"/>
      <sheetName val="Macr枵〺_x0000__x0000_㦠_x0000_"/>
      <sheetName val="Macr㑘_x001b_둠੆枵⿚"/>
      <sheetName val="Macr㑘_x001b_ञ枵⿚"/>
      <sheetName val="단위ה_x0000_"/>
      <sheetName val="4.04건축(건축-주계약내역서)"/>
      <sheetName val="예정공정표 "/>
      <sheetName val="기본1"/>
      <sheetName val="수정일위대가"/>
      <sheetName val="지수적용공사비내역서"/>
      <sheetName val="일위-1"/>
      <sheetName val="내역서_제출1"/>
      <sheetName val="공사비_증감_내역서1"/>
      <sheetName val="8_PILE__(돌출)1"/>
      <sheetName val="7_PILE__(돌출)1"/>
      <sheetName val="Sheet1_(2)1"/>
      <sheetName val="BOX(1_5X1_5)1"/>
      <sheetName val="1_설계조건1"/>
      <sheetName val="2-1__경관조명_내역총괄표1"/>
      <sheetName val="설명서_1"/>
      <sheetName val="AS포장복구_1"/>
      <sheetName val="실행내역(10_13)1"/>
      <sheetName val="단가_및_재료비1"/>
      <sheetName val="개별직종노임단가(2003_9)1"/>
      <sheetName val="3련_BOX1"/>
      <sheetName val="EQUIP_LIST1"/>
      <sheetName val="기존건물_깨기원단위1"/>
      <sheetName val="철근량_산정1"/>
      <sheetName val="환경기계공정표_(3)1"/>
      <sheetName val="사__업__비__수__지__예__산__서1"/>
      <sheetName val="노_표-조1"/>
      <sheetName val="4_2유효폭의_계산1"/>
      <sheetName val="내역-_CCTV1"/>
      <sheetName val="각사별공사비분개_1"/>
      <sheetName val="슬래브_-연속(3경간)1"/>
      <sheetName val="노임단가_(2)1"/>
      <sheetName val="총_원가계산1"/>
      <sheetName val="참여현황_(직원)1"/>
      <sheetName val="2F_회의실견적(5_14_일대)1"/>
      <sheetName val="토공(우물통,기타)_1"/>
      <sheetName val="대3류_1"/>
      <sheetName val="1~9_하중계산1"/>
      <sheetName val="1_견적보고서"/>
      <sheetName val="건설사업관리_공제요율1"/>
      <sheetName val="건설공사_감리원_배치기준1"/>
      <sheetName val="책임감리_공제요율1"/>
      <sheetName val="단가산출서_(2)1"/>
      <sheetName val="3_하중산정4_지지력"/>
      <sheetName val="01_Summary"/>
      <sheetName val="03_Rev_Log"/>
      <sheetName val="4_2_1_마루높이_검토"/>
      <sheetName val="FAB_B01计算式"/>
      <sheetName val="5_물량산출서"/>
      <sheetName val="7월천안현장_집계표"/>
      <sheetName val="장비_자재"/>
      <sheetName val="_노무집계"/>
      <sheetName val="간지03_)"/>
      <sheetName val="1_레미콘"/>
      <sheetName val="2_관집계"/>
      <sheetName val="3_제수밸브"/>
      <sheetName val="4_각종주철제"/>
      <sheetName val="5_유량계"/>
      <sheetName val="1_골재집계"/>
      <sheetName val="2_철근집계"/>
      <sheetName val="3_관세척"/>
      <sheetName val="4_분기관"/>
      <sheetName val="상수공_토공집계표"/>
      <sheetName val="2_재료비"/>
      <sheetName val="12_보오링"/>
      <sheetName val="18_공내수압탄성자연"/>
      <sheetName val="2_견적조건_정보"/>
      <sheetName val="슬래브일반(포항방향_B=12_3m)"/>
      <sheetName val="자재_집계표"/>
      <sheetName val="6_7현장운영"/>
      <sheetName val="게비온"/>
      <sheetName val="관정"/>
      <sheetName val="배수관 날개벽"/>
      <sheetName val="box날개"/>
      <sheetName val="절단"/>
      <sheetName val="아스팔트포장"/>
      <sheetName val="U형측구"/>
      <sheetName val="J형측구"/>
      <sheetName val="진입로"/>
      <sheetName val="기계경跠㴯¢_x0000_弲"/>
      <sheetName val="개비온집계"/>
      <sheetName val="수종"/>
      <sheetName val="규격"/>
      <sheetName val="옥상바닥산출서"/>
      <sheetName val="외부비계산출서"/>
      <sheetName val="단열재산출서"/>
      <sheetName val="지하외부비계산출서"/>
      <sheetName val="내부강관비계산출서"/>
      <sheetName val="내부수평비계산출서"/>
      <sheetName val="내역집계(전체)"/>
      <sheetName val="아파트 기성내역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1">
          <cell r="A1" t="str">
            <v>시멘트,모래,자갈 산출표</v>
          </cell>
        </row>
      </sheetData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/>
      <sheetData sheetId="534" refreshError="1"/>
      <sheetData sheetId="535"/>
      <sheetData sheetId="536"/>
      <sheetData sheetId="537"/>
      <sheetData sheetId="538"/>
      <sheetData sheetId="539" refreshError="1"/>
      <sheetData sheetId="540" refreshError="1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 refreshError="1"/>
      <sheetData sheetId="556" refreshError="1"/>
      <sheetData sheetId="557" refreshError="1"/>
      <sheetData sheetId="558" refreshError="1"/>
      <sheetData sheetId="559">
        <row r="1">
          <cell r="A1" t="str">
            <v>시멘트,모래,자갈 산출표</v>
          </cell>
        </row>
      </sheetData>
      <sheetData sheetId="560" refreshError="1"/>
      <sheetData sheetId="561">
        <row r="1">
          <cell r="A1" t="str">
            <v>시멘트,모래,자갈 산출표</v>
          </cell>
        </row>
      </sheetData>
      <sheetData sheetId="562">
        <row r="1">
          <cell r="A1" t="str">
            <v>시멘트,모래,자갈 산출표</v>
          </cell>
        </row>
      </sheetData>
      <sheetData sheetId="563">
        <row r="1">
          <cell r="A1" t="str">
            <v>시멘트,모래,자갈 산출표</v>
          </cell>
        </row>
      </sheetData>
      <sheetData sheetId="564">
        <row r="1">
          <cell r="A1" t="str">
            <v>시멘트,모래,자갈 산출표</v>
          </cell>
        </row>
      </sheetData>
      <sheetData sheetId="565">
        <row r="1">
          <cell r="A1" t="str">
            <v>시멘트,모래,자갈 산출표</v>
          </cell>
        </row>
      </sheetData>
      <sheetData sheetId="566">
        <row r="1">
          <cell r="A1" t="str">
            <v>시멘트,모래,자갈 산출표</v>
          </cell>
        </row>
      </sheetData>
      <sheetData sheetId="567">
        <row r="1">
          <cell r="A1" t="str">
            <v>시멘트,모래,자갈 산출표</v>
          </cell>
        </row>
      </sheetData>
      <sheetData sheetId="568">
        <row r="1">
          <cell r="A1" t="str">
            <v>시멘트,모래,자갈 산출표</v>
          </cell>
        </row>
      </sheetData>
      <sheetData sheetId="569">
        <row r="1">
          <cell r="A1" t="str">
            <v>시멘트,모래,자갈 산출표</v>
          </cell>
        </row>
      </sheetData>
      <sheetData sheetId="570">
        <row r="1">
          <cell r="A1" t="str">
            <v>시멘트,모래,자갈 산출표</v>
          </cell>
        </row>
      </sheetData>
      <sheetData sheetId="571">
        <row r="1">
          <cell r="A1" t="str">
            <v>시멘트,모래,자갈 산출표</v>
          </cell>
        </row>
      </sheetData>
      <sheetData sheetId="572">
        <row r="1">
          <cell r="A1" t="str">
            <v>시멘트,모래,자갈 산출표</v>
          </cell>
        </row>
      </sheetData>
      <sheetData sheetId="573">
        <row r="1">
          <cell r="A1" t="str">
            <v>시멘트,모래,자갈 산출표</v>
          </cell>
        </row>
      </sheetData>
      <sheetData sheetId="574">
        <row r="1">
          <cell r="A1" t="str">
            <v>시멘트,모래,자갈 산출표</v>
          </cell>
        </row>
      </sheetData>
      <sheetData sheetId="575">
        <row r="1">
          <cell r="A1" t="str">
            <v>시멘트,모래,자갈 산출표</v>
          </cell>
        </row>
      </sheetData>
      <sheetData sheetId="576">
        <row r="1">
          <cell r="A1" t="str">
            <v>시멘트,모래,자갈 산출표</v>
          </cell>
        </row>
      </sheetData>
      <sheetData sheetId="577">
        <row r="1">
          <cell r="A1" t="str">
            <v>시멘트,모래,자갈 산출표</v>
          </cell>
        </row>
      </sheetData>
      <sheetData sheetId="578">
        <row r="1">
          <cell r="A1" t="str">
            <v>시멘트,모래,자갈 산출표</v>
          </cell>
        </row>
      </sheetData>
      <sheetData sheetId="579">
        <row r="1">
          <cell r="A1" t="str">
            <v>시멘트,모래,자갈 산출표</v>
          </cell>
        </row>
      </sheetData>
      <sheetData sheetId="580">
        <row r="1">
          <cell r="A1" t="str">
            <v>시멘트,모래,자갈 산출표</v>
          </cell>
        </row>
      </sheetData>
      <sheetData sheetId="581">
        <row r="1">
          <cell r="A1" t="str">
            <v>시멘트,모래,자갈 산출표</v>
          </cell>
        </row>
      </sheetData>
      <sheetData sheetId="582">
        <row r="1">
          <cell r="A1" t="str">
            <v>시멘트,모래,자갈 산출표</v>
          </cell>
        </row>
      </sheetData>
      <sheetData sheetId="583" refreshError="1"/>
      <sheetData sheetId="584" refreshError="1"/>
      <sheetData sheetId="585">
        <row r="1">
          <cell r="A1" t="str">
            <v>시멘트,모래,자갈 산출표</v>
          </cell>
        </row>
      </sheetData>
      <sheetData sheetId="586"/>
      <sheetData sheetId="587"/>
      <sheetData sheetId="588" refreshError="1"/>
      <sheetData sheetId="589"/>
      <sheetData sheetId="590"/>
      <sheetData sheetId="591" refreshError="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1">
          <cell r="A1" t="str">
            <v>시멘트,모래,자갈 산출표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>
        <row r="1">
          <cell r="A1" t="str">
            <v>시멘트,모래,자갈 산출표</v>
          </cell>
        </row>
      </sheetData>
      <sheetData sheetId="627">
        <row r="1">
          <cell r="A1" t="str">
            <v>시멘트,모래,자갈 산출표</v>
          </cell>
        </row>
      </sheetData>
      <sheetData sheetId="628">
        <row r="1">
          <cell r="A1" t="str">
            <v>시멘트,모래,자갈 산출표</v>
          </cell>
        </row>
      </sheetData>
      <sheetData sheetId="629" refreshError="1"/>
      <sheetData sheetId="630" refreshError="1"/>
      <sheetData sheetId="631" refreshError="1"/>
      <sheetData sheetId="632">
        <row r="1">
          <cell r="A1" t="str">
            <v>시멘트,모래,자갈 산출표</v>
          </cell>
        </row>
      </sheetData>
      <sheetData sheetId="633">
        <row r="1">
          <cell r="A1" t="str">
            <v>시멘트,모래,자갈 산출표</v>
          </cell>
        </row>
      </sheetData>
      <sheetData sheetId="634">
        <row r="1">
          <cell r="A1" t="str">
            <v>시멘트,모래,자갈 산출표</v>
          </cell>
        </row>
      </sheetData>
      <sheetData sheetId="635">
        <row r="1">
          <cell r="A1" t="str">
            <v>시멘트,모래,자갈 산출표</v>
          </cell>
        </row>
      </sheetData>
      <sheetData sheetId="636">
        <row r="1">
          <cell r="A1" t="str">
            <v>시멘트,모래,자갈 산출표</v>
          </cell>
        </row>
      </sheetData>
      <sheetData sheetId="637">
        <row r="1">
          <cell r="A1" t="str">
            <v>시멘트,모래,자갈 산출표</v>
          </cell>
        </row>
      </sheetData>
      <sheetData sheetId="638">
        <row r="1">
          <cell r="A1" t="str">
            <v>시멘트,모래,자갈 산출표</v>
          </cell>
        </row>
      </sheetData>
      <sheetData sheetId="639">
        <row r="1">
          <cell r="A1" t="str">
            <v>시멘트,모래,자갈 산출표</v>
          </cell>
        </row>
      </sheetData>
      <sheetData sheetId="640">
        <row r="1">
          <cell r="A1" t="str">
            <v>시멘트,모래,자갈 산출표</v>
          </cell>
        </row>
      </sheetData>
      <sheetData sheetId="641">
        <row r="1">
          <cell r="A1" t="str">
            <v>시멘트,모래,자갈 산출표</v>
          </cell>
        </row>
      </sheetData>
      <sheetData sheetId="642">
        <row r="1">
          <cell r="A1" t="str">
            <v>시멘트,모래,자갈 산출표</v>
          </cell>
        </row>
      </sheetData>
      <sheetData sheetId="643">
        <row r="1">
          <cell r="A1" t="str">
            <v>시멘트,모래,자갈 산출표</v>
          </cell>
        </row>
      </sheetData>
      <sheetData sheetId="644">
        <row r="1">
          <cell r="A1" t="str">
            <v>시멘트,모래,자갈 산출표</v>
          </cell>
        </row>
      </sheetData>
      <sheetData sheetId="645">
        <row r="1">
          <cell r="A1" t="str">
            <v>시멘트,모래,자갈 산출표</v>
          </cell>
        </row>
      </sheetData>
      <sheetData sheetId="646">
        <row r="1">
          <cell r="A1" t="str">
            <v>시멘트,모래,자갈 산출표</v>
          </cell>
        </row>
      </sheetData>
      <sheetData sheetId="647">
        <row r="1">
          <cell r="A1" t="str">
            <v>시멘트,모래,자갈 산출표</v>
          </cell>
        </row>
      </sheetData>
      <sheetData sheetId="648">
        <row r="1">
          <cell r="A1" t="str">
            <v>시멘트,모래,자갈 산출표</v>
          </cell>
        </row>
      </sheetData>
      <sheetData sheetId="649">
        <row r="1">
          <cell r="A1" t="str">
            <v>시멘트,모래,자갈 산출표</v>
          </cell>
        </row>
      </sheetData>
      <sheetData sheetId="650">
        <row r="1">
          <cell r="A1" t="str">
            <v>시멘트,모래,자갈 산출표</v>
          </cell>
        </row>
      </sheetData>
      <sheetData sheetId="651">
        <row r="1">
          <cell r="A1" t="str">
            <v>시멘트,모래,자갈 산출표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>
        <row r="1">
          <cell r="A1" t="str">
            <v>시멘트,모래,자갈 산출표</v>
          </cell>
        </row>
      </sheetData>
      <sheetData sheetId="665">
        <row r="1">
          <cell r="A1" t="str">
            <v>시멘트,모래,자갈 산출표</v>
          </cell>
        </row>
      </sheetData>
      <sheetData sheetId="666">
        <row r="1">
          <cell r="A1" t="str">
            <v>시멘트,모래,자갈 산출표</v>
          </cell>
        </row>
      </sheetData>
      <sheetData sheetId="667">
        <row r="1">
          <cell r="A1" t="str">
            <v>시멘트,모래,자갈 산출표</v>
          </cell>
        </row>
      </sheetData>
      <sheetData sheetId="668">
        <row r="1">
          <cell r="A1" t="str">
            <v>시멘트,모래,자갈 산출표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 refreshError="1"/>
      <sheetData sheetId="748">
        <row r="1">
          <cell r="A1" t="str">
            <v>시멘트,모래,자갈 산출표</v>
          </cell>
        </row>
      </sheetData>
      <sheetData sheetId="749">
        <row r="1">
          <cell r="A1" t="str">
            <v>시멘트,모래,자갈 산출표</v>
          </cell>
        </row>
      </sheetData>
      <sheetData sheetId="750">
        <row r="1">
          <cell r="A1" t="str">
            <v>시멘트,모래,자갈 산출표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/>
      <sheetData sheetId="1271" refreshError="1"/>
      <sheetData sheetId="1272" refreshError="1"/>
      <sheetData sheetId="1273" refreshError="1"/>
      <sheetData sheetId="1274" refreshError="1"/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/>
      <sheetData sheetId="1294"/>
      <sheetData sheetId="1295"/>
      <sheetData sheetId="1296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/>
      <sheetData sheetId="1308"/>
      <sheetData sheetId="1309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/>
      <sheetData sheetId="1316" refreshError="1"/>
      <sheetData sheetId="1317" refreshError="1"/>
      <sheetData sheetId="1318" refreshError="1"/>
      <sheetData sheetId="1319" refreshError="1"/>
      <sheetData sheetId="1320"/>
      <sheetData sheetId="1321" refreshError="1"/>
      <sheetData sheetId="1322" refreshError="1"/>
      <sheetData sheetId="1323" refreshError="1"/>
      <sheetData sheetId="1324"/>
      <sheetData sheetId="1325"/>
      <sheetData sheetId="1326"/>
      <sheetData sheetId="1327"/>
      <sheetData sheetId="1328"/>
      <sheetData sheetId="1329"/>
      <sheetData sheetId="1330"/>
      <sheetData sheetId="1331" refreshError="1"/>
      <sheetData sheetId="1332" refreshError="1"/>
      <sheetData sheetId="1333" refreshError="1"/>
      <sheetData sheetId="1334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/>
      <sheetData sheetId="1375" refreshError="1"/>
      <sheetData sheetId="1376" refreshError="1"/>
      <sheetData sheetId="1377" refreshError="1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/>
      <sheetData sheetId="1399"/>
      <sheetData sheetId="1400"/>
      <sheetData sheetId="1401"/>
      <sheetData sheetId="1402"/>
      <sheetData sheetId="1403" refreshError="1"/>
      <sheetData sheetId="1404" refreshError="1"/>
      <sheetData sheetId="1405" refreshError="1"/>
      <sheetData sheetId="1406" refreshError="1"/>
      <sheetData sheetId="1407"/>
      <sheetData sheetId="1408"/>
      <sheetData sheetId="1409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/>
      <sheetData sheetId="1430" refreshError="1"/>
      <sheetData sheetId="1431" refreshError="1"/>
      <sheetData sheetId="1432" refreshError="1"/>
      <sheetData sheetId="1433" refreshError="1"/>
      <sheetData sheetId="1434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/>
      <sheetData sheetId="1589" refreshError="1"/>
      <sheetData sheetId="1590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/>
      <sheetData sheetId="1659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/>
      <sheetData sheetId="1717"/>
      <sheetData sheetId="1718"/>
      <sheetData sheetId="1719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/>
      <sheetData sheetId="2662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/>
      <sheetData sheetId="2816"/>
      <sheetData sheetId="2817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/>
      <sheetData sheetId="3331" refreshError="1"/>
      <sheetData sheetId="3332" refreshError="1"/>
      <sheetData sheetId="3333" refreshError="1"/>
      <sheetData sheetId="3334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/>
      <sheetData sheetId="3981"/>
      <sheetData sheetId="3982"/>
      <sheetData sheetId="3983" refreshError="1"/>
      <sheetData sheetId="3984" refreshError="1"/>
      <sheetData sheetId="3985" refreshError="1"/>
      <sheetData sheetId="3986"/>
      <sheetData sheetId="3987"/>
      <sheetData sheetId="3988"/>
      <sheetData sheetId="3989"/>
      <sheetData sheetId="3990" refreshError="1"/>
      <sheetData sheetId="3991" refreshError="1"/>
      <sheetData sheetId="3992" refreshError="1"/>
      <sheetData sheetId="3993" refreshError="1"/>
      <sheetData sheetId="3994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/>
      <sheetData sheetId="4547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/>
      <sheetData sheetId="4755"/>
      <sheetData sheetId="4756" refreshError="1"/>
      <sheetData sheetId="4757" refreshError="1"/>
      <sheetData sheetId="4758" refreshError="1"/>
      <sheetData sheetId="4759"/>
      <sheetData sheetId="4760"/>
      <sheetData sheetId="476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/>
      <sheetData sheetId="4776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/>
      <sheetData sheetId="4840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>
        <row r="1">
          <cell r="A1" t="str">
            <v>시멘트,모래,자갈 산출표</v>
          </cell>
        </row>
      </sheetData>
      <sheetData sheetId="4915">
        <row r="1">
          <cell r="A1" t="str">
            <v>시멘트,모래,자갈 산출표</v>
          </cell>
        </row>
      </sheetData>
      <sheetData sheetId="4916"/>
      <sheetData sheetId="4917"/>
      <sheetData sheetId="4918">
        <row r="1">
          <cell r="A1" t="str">
            <v>시멘트,모래,자갈 산출표</v>
          </cell>
        </row>
      </sheetData>
      <sheetData sheetId="4919"/>
      <sheetData sheetId="4920"/>
      <sheetData sheetId="4921"/>
      <sheetData sheetId="4922"/>
      <sheetData sheetId="4923"/>
      <sheetData sheetId="4924"/>
      <sheetData sheetId="4925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표지)"/>
      <sheetName val="적산자료(표지)"/>
      <sheetName val="주입적산기준"/>
      <sheetName val="플랜트적산"/>
      <sheetName val="기계적산"/>
      <sheetName val="주입적산-2"/>
      <sheetName val="주입비(M3당)"/>
      <sheetName val="플랜트 설치"/>
      <sheetName val="노무비.장비.기계기구단가"/>
      <sheetName val="자재단가"/>
      <sheetName val="천공적산"/>
      <sheetName val="천공일위대가"/>
      <sheetName val="터파기및재료"/>
      <sheetName val="자판실행"/>
      <sheetName val="단가"/>
      <sheetName val="연습"/>
      <sheetName val="총괄"/>
      <sheetName val="토목(대안)"/>
      <sheetName val="목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공종</v>
          </cell>
          <cell r="B1" t="str">
            <v>규격</v>
          </cell>
          <cell r="C1" t="str">
            <v>수량</v>
          </cell>
          <cell r="D1" t="str">
            <v>단위</v>
          </cell>
          <cell r="E1" t="str">
            <v>재료비</v>
          </cell>
          <cell r="G1" t="str">
            <v>노무비</v>
          </cell>
          <cell r="I1" t="str">
            <v>경비</v>
          </cell>
          <cell r="K1" t="str">
            <v>합계</v>
          </cell>
          <cell r="M1" t="str">
            <v>비고</v>
          </cell>
        </row>
        <row r="2">
          <cell r="E2" t="str">
            <v>단가</v>
          </cell>
          <cell r="F2" t="str">
            <v>금액</v>
          </cell>
          <cell r="G2" t="str">
            <v>단가</v>
          </cell>
          <cell r="H2" t="str">
            <v>금액</v>
          </cell>
          <cell r="I2" t="str">
            <v>단가</v>
          </cell>
          <cell r="J2" t="str">
            <v>금액</v>
          </cell>
          <cell r="K2" t="str">
            <v>단가</v>
          </cell>
          <cell r="L2" t="str">
            <v>금액</v>
          </cell>
        </row>
        <row r="3">
          <cell r="A3" t="str">
            <v>플랜트 설치 해체</v>
          </cell>
        </row>
        <row r="4">
          <cell r="A4" t="str">
            <v>갱내 할증(노무비×1.20)</v>
          </cell>
        </row>
        <row r="6">
          <cell r="A6" t="str">
            <v>플랜트설치</v>
          </cell>
        </row>
        <row r="7">
          <cell r="A7" t="str">
            <v>기계설치공</v>
          </cell>
        </row>
        <row r="8">
          <cell r="A8" t="str">
            <v>특별인부</v>
          </cell>
        </row>
        <row r="9">
          <cell r="A9" t="str">
            <v>보통인부</v>
          </cell>
        </row>
        <row r="10">
          <cell r="A10" t="str">
            <v>지게차</v>
          </cell>
        </row>
        <row r="12">
          <cell r="A12" t="str">
            <v>플랜트 배관</v>
          </cell>
        </row>
        <row r="13">
          <cell r="A13" t="str">
            <v>기계배관공</v>
          </cell>
        </row>
        <row r="14">
          <cell r="A14" t="str">
            <v>특별인부</v>
          </cell>
        </row>
        <row r="16">
          <cell r="A16" t="str">
            <v>플랜트 배선</v>
          </cell>
        </row>
        <row r="17">
          <cell r="A17" t="str">
            <v>전공</v>
          </cell>
        </row>
        <row r="18">
          <cell r="A18" t="str">
            <v>특별인부</v>
          </cell>
        </row>
        <row r="20">
          <cell r="A20" t="str">
            <v>재료적치대</v>
          </cell>
        </row>
        <row r="21">
          <cell r="A21" t="str">
            <v>형틀목공</v>
          </cell>
        </row>
        <row r="22">
          <cell r="A22" t="str">
            <v>특별인부</v>
          </cell>
        </row>
        <row r="23">
          <cell r="A23" t="str">
            <v>보통인부</v>
          </cell>
        </row>
        <row r="25">
          <cell r="A25" t="str">
            <v>시운전</v>
          </cell>
        </row>
        <row r="26">
          <cell r="A26" t="str">
            <v>기계운전원</v>
          </cell>
        </row>
        <row r="27">
          <cell r="A27" t="str">
            <v>보통인부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)표지"/>
      <sheetName val="4)요약(유형1,2,3)"/>
      <sheetName val="4-1)요약(유형4)"/>
      <sheetName val="5)수행경과 요약"/>
      <sheetName val="6)VE 제안 결과 요약"/>
      <sheetName val="7)사업개요"/>
      <sheetName val="8)목표절감액 설정"/>
      <sheetName val="9)VE팀 조직"/>
      <sheetName val="10)일정계획"/>
      <sheetName val="11)VE 예비검토서"/>
      <sheetName val="12)아이디어 목록 및 개략평가"/>
      <sheetName val="13)아이디어 상세평가"/>
      <sheetName val="14)VE제안서 요약"/>
      <sheetName val="15)VE제안서(유형1)"/>
      <sheetName val="15-1)VE제안서(유형2,4)"/>
      <sheetName val="15-2)VE제안서(유형3)"/>
      <sheetName val="15-3)VE제안서(가치향상 등)"/>
      <sheetName val="16)VE제안 평가표"/>
      <sheetName val="17)VE 제안 실행계획서"/>
      <sheetName val="18)품질모델"/>
      <sheetName val="19)FAST Diagram"/>
      <sheetName val="19)FAST Diagram(연속)"/>
      <sheetName val="미출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B32" t="str">
            <v>공사비</v>
          </cell>
        </row>
        <row r="33">
          <cell r="B33" t="str">
            <v>(천원)</v>
          </cell>
        </row>
        <row r="34">
          <cell r="B34" t="str">
            <v>-</v>
          </cell>
        </row>
        <row r="35">
          <cell r="B35" t="str">
            <v>-</v>
          </cell>
        </row>
        <row r="234">
          <cell r="B234" t="str">
            <v>공종</v>
          </cell>
        </row>
        <row r="235">
          <cell r="B235" t="str">
            <v>건축</v>
          </cell>
          <cell r="D235" t="str">
            <v>경비실</v>
          </cell>
        </row>
        <row r="236">
          <cell r="B236" t="str">
            <v>토목</v>
          </cell>
        </row>
        <row r="237">
          <cell r="B237" t="str">
            <v>기계</v>
          </cell>
        </row>
        <row r="238">
          <cell r="B238" t="str">
            <v>전기</v>
          </cell>
        </row>
        <row r="239">
          <cell r="B239" t="str">
            <v>조경</v>
          </cell>
        </row>
      </sheetData>
      <sheetData sheetId="10">
        <row r="5">
          <cell r="B5" t="str">
            <v>□ 건축</v>
          </cell>
          <cell r="C5" t="str">
            <v>건축</v>
          </cell>
        </row>
        <row r="61">
          <cell r="B61" t="str">
            <v>□ 토목</v>
          </cell>
          <cell r="C61" t="str">
            <v>토목</v>
          </cell>
        </row>
        <row r="81">
          <cell r="B81" t="str">
            <v>□ 기계</v>
          </cell>
          <cell r="C81" t="str">
            <v>기계</v>
          </cell>
        </row>
        <row r="101">
          <cell r="B101" t="str">
            <v>□ 전기</v>
          </cell>
          <cell r="C101" t="str">
            <v>전기</v>
          </cell>
        </row>
        <row r="121">
          <cell r="B121" t="str">
            <v>□ 조경</v>
          </cell>
          <cell r="C121" t="str">
            <v>조경</v>
          </cell>
        </row>
        <row r="253">
          <cell r="B253" t="str">
            <v>X</v>
          </cell>
        </row>
        <row r="260">
          <cell r="B260" t="str">
            <v>공종</v>
          </cell>
        </row>
        <row r="261">
          <cell r="B261" t="str">
            <v>건축</v>
          </cell>
          <cell r="C261" t="str">
            <v>경비실</v>
          </cell>
        </row>
        <row r="262">
          <cell r="B262" t="str">
            <v>건축</v>
          </cell>
        </row>
        <row r="263">
          <cell r="B263" t="str">
            <v>건축</v>
          </cell>
        </row>
        <row r="264">
          <cell r="B264" t="str">
            <v>건축</v>
          </cell>
        </row>
        <row r="265">
          <cell r="B265" t="str">
            <v>건축</v>
          </cell>
        </row>
        <row r="266">
          <cell r="B266" t="str">
            <v>건축</v>
          </cell>
        </row>
        <row r="267">
          <cell r="B267" t="str">
            <v>건축</v>
          </cell>
        </row>
        <row r="268">
          <cell r="B268" t="str">
            <v>건축</v>
          </cell>
        </row>
        <row r="269">
          <cell r="B269" t="str">
            <v>건축</v>
          </cell>
        </row>
        <row r="270">
          <cell r="B270" t="str">
            <v>건축</v>
          </cell>
        </row>
        <row r="271">
          <cell r="B271" t="str">
            <v>토목</v>
          </cell>
        </row>
        <row r="272">
          <cell r="B272" t="str">
            <v>토목</v>
          </cell>
        </row>
        <row r="273">
          <cell r="B273" t="str">
            <v>토목</v>
          </cell>
        </row>
        <row r="274">
          <cell r="B274" t="str">
            <v>토목</v>
          </cell>
        </row>
        <row r="275">
          <cell r="B275" t="str">
            <v>토목</v>
          </cell>
        </row>
        <row r="276">
          <cell r="B276" t="str">
            <v>토목</v>
          </cell>
        </row>
        <row r="277">
          <cell r="B277" t="str">
            <v>토목</v>
          </cell>
        </row>
        <row r="278">
          <cell r="B278" t="str">
            <v>토목</v>
          </cell>
        </row>
        <row r="279">
          <cell r="B279" t="str">
            <v>토목</v>
          </cell>
        </row>
        <row r="280">
          <cell r="B280" t="str">
            <v>기계</v>
          </cell>
        </row>
        <row r="281">
          <cell r="B281" t="str">
            <v>기계</v>
          </cell>
        </row>
        <row r="282">
          <cell r="B282" t="str">
            <v>기계</v>
          </cell>
        </row>
        <row r="283">
          <cell r="B283" t="str">
            <v>기계</v>
          </cell>
        </row>
        <row r="284">
          <cell r="B284" t="str">
            <v>전기</v>
          </cell>
        </row>
        <row r="285">
          <cell r="B285" t="str">
            <v>전기</v>
          </cell>
        </row>
        <row r="286">
          <cell r="B286" t="str">
            <v>전기</v>
          </cell>
        </row>
        <row r="287">
          <cell r="B287" t="str">
            <v>전기</v>
          </cell>
        </row>
        <row r="288">
          <cell r="B288" t="str">
            <v>전기</v>
          </cell>
        </row>
        <row r="289">
          <cell r="B289" t="str">
            <v>전기</v>
          </cell>
        </row>
        <row r="290">
          <cell r="B290" t="str">
            <v>전기</v>
          </cell>
        </row>
        <row r="291">
          <cell r="B291" t="str">
            <v>전기</v>
          </cell>
        </row>
        <row r="292">
          <cell r="B292" t="str">
            <v>전기</v>
          </cell>
        </row>
        <row r="293">
          <cell r="B293" t="str">
            <v>조경</v>
          </cell>
        </row>
        <row r="294">
          <cell r="B294" t="str">
            <v>조경</v>
          </cell>
        </row>
        <row r="295">
          <cell r="B295" t="str">
            <v>조경</v>
          </cell>
        </row>
        <row r="296">
          <cell r="B296" t="str">
            <v>조경</v>
          </cell>
        </row>
      </sheetData>
      <sheetData sheetId="11"/>
      <sheetData sheetId="12" refreshError="1"/>
      <sheetData sheetId="13">
        <row r="224">
          <cell r="C224" t="str">
            <v>공종</v>
          </cell>
        </row>
        <row r="225">
          <cell r="C225" t="str">
            <v>건축</v>
          </cell>
          <cell r="D225" t="str">
            <v>경비실</v>
          </cell>
        </row>
        <row r="226">
          <cell r="C226" t="str">
            <v>건축</v>
          </cell>
        </row>
        <row r="227">
          <cell r="C227" t="str">
            <v>건축</v>
          </cell>
        </row>
        <row r="228">
          <cell r="C228" t="str">
            <v>건축</v>
          </cell>
        </row>
        <row r="229">
          <cell r="C229" t="str">
            <v>건축</v>
          </cell>
        </row>
        <row r="230">
          <cell r="C230" t="str">
            <v>건축</v>
          </cell>
        </row>
        <row r="231">
          <cell r="C231" t="str">
            <v>건축</v>
          </cell>
        </row>
        <row r="232">
          <cell r="C232" t="str">
            <v>건축</v>
          </cell>
        </row>
        <row r="233">
          <cell r="C233" t="str">
            <v>건축</v>
          </cell>
        </row>
        <row r="234">
          <cell r="C234" t="str">
            <v>건축</v>
          </cell>
        </row>
        <row r="235">
          <cell r="C235" t="str">
            <v>토목</v>
          </cell>
        </row>
        <row r="236">
          <cell r="C236" t="str">
            <v>토목</v>
          </cell>
        </row>
        <row r="237">
          <cell r="C237" t="str">
            <v>토목</v>
          </cell>
        </row>
        <row r="238">
          <cell r="C238" t="str">
            <v>토목</v>
          </cell>
        </row>
        <row r="239">
          <cell r="C239" t="str">
            <v>토목</v>
          </cell>
        </row>
        <row r="240">
          <cell r="C240" t="str">
            <v>토목</v>
          </cell>
        </row>
        <row r="241">
          <cell r="C241" t="str">
            <v>토목</v>
          </cell>
        </row>
        <row r="242">
          <cell r="C242" t="str">
            <v>토목</v>
          </cell>
        </row>
        <row r="243">
          <cell r="C243" t="str">
            <v>토목</v>
          </cell>
        </row>
        <row r="244">
          <cell r="C244" t="str">
            <v>기계</v>
          </cell>
        </row>
        <row r="245">
          <cell r="C245" t="str">
            <v>기계</v>
          </cell>
        </row>
        <row r="246">
          <cell r="C246" t="str">
            <v>기계</v>
          </cell>
        </row>
        <row r="247">
          <cell r="C247" t="str">
            <v>기계</v>
          </cell>
        </row>
        <row r="248">
          <cell r="C248" t="str">
            <v>전기</v>
          </cell>
        </row>
        <row r="249">
          <cell r="C249" t="str">
            <v>전기</v>
          </cell>
        </row>
        <row r="250">
          <cell r="C250" t="str">
            <v>전기</v>
          </cell>
        </row>
        <row r="251">
          <cell r="C251" t="str">
            <v>전기</v>
          </cell>
        </row>
        <row r="252">
          <cell r="C252" t="str">
            <v>전기</v>
          </cell>
        </row>
        <row r="253">
          <cell r="C253" t="str">
            <v>전기</v>
          </cell>
        </row>
        <row r="254">
          <cell r="C254" t="str">
            <v>전기</v>
          </cell>
        </row>
        <row r="255">
          <cell r="C255" t="str">
            <v>전기</v>
          </cell>
        </row>
        <row r="256">
          <cell r="C256" t="str">
            <v>전기</v>
          </cell>
        </row>
        <row r="257">
          <cell r="C257" t="str">
            <v>조경</v>
          </cell>
        </row>
        <row r="258">
          <cell r="C258" t="str">
            <v>조경</v>
          </cell>
        </row>
        <row r="259">
          <cell r="C259" t="str">
            <v>조경</v>
          </cell>
        </row>
        <row r="260">
          <cell r="C260" t="str">
            <v>조경</v>
          </cell>
        </row>
      </sheetData>
      <sheetData sheetId="14" refreshError="1"/>
      <sheetData sheetId="15">
        <row r="32">
          <cell r="C32" t="str">
            <v>공사비</v>
          </cell>
        </row>
      </sheetData>
      <sheetData sheetId="16">
        <row r="225">
          <cell r="C225" t="str">
            <v>공종</v>
          </cell>
        </row>
        <row r="226">
          <cell r="C226" t="str">
            <v>건축</v>
          </cell>
          <cell r="D226" t="str">
            <v>경비실</v>
          </cell>
        </row>
        <row r="227">
          <cell r="C227" t="str">
            <v>건축</v>
          </cell>
        </row>
        <row r="228">
          <cell r="C228" t="str">
            <v>건축</v>
          </cell>
        </row>
        <row r="229">
          <cell r="C229" t="str">
            <v>건축</v>
          </cell>
        </row>
        <row r="230">
          <cell r="C230" t="str">
            <v>건축</v>
          </cell>
        </row>
        <row r="231">
          <cell r="C231" t="str">
            <v>건축</v>
          </cell>
        </row>
        <row r="232">
          <cell r="C232" t="str">
            <v>건축</v>
          </cell>
        </row>
        <row r="233">
          <cell r="C233" t="str">
            <v>건축</v>
          </cell>
        </row>
        <row r="234">
          <cell r="C234" t="str">
            <v>건축</v>
          </cell>
        </row>
        <row r="235">
          <cell r="C235" t="str">
            <v>건축</v>
          </cell>
        </row>
        <row r="236">
          <cell r="C236" t="str">
            <v>토목</v>
          </cell>
        </row>
        <row r="237">
          <cell r="C237" t="str">
            <v>토목</v>
          </cell>
        </row>
        <row r="238">
          <cell r="C238" t="str">
            <v>토목</v>
          </cell>
        </row>
        <row r="239">
          <cell r="C239" t="str">
            <v>토목</v>
          </cell>
        </row>
        <row r="240">
          <cell r="C240" t="str">
            <v>토목</v>
          </cell>
        </row>
        <row r="241">
          <cell r="C241" t="str">
            <v>토목</v>
          </cell>
        </row>
        <row r="242">
          <cell r="C242" t="str">
            <v>토목</v>
          </cell>
        </row>
        <row r="243">
          <cell r="C243" t="str">
            <v>토목</v>
          </cell>
        </row>
        <row r="244">
          <cell r="C244" t="str">
            <v>토목</v>
          </cell>
        </row>
        <row r="245">
          <cell r="C245" t="str">
            <v>기계</v>
          </cell>
        </row>
        <row r="246">
          <cell r="C246" t="str">
            <v>기계</v>
          </cell>
        </row>
        <row r="247">
          <cell r="C247" t="str">
            <v>기계</v>
          </cell>
        </row>
        <row r="248">
          <cell r="C248" t="str">
            <v>기계</v>
          </cell>
        </row>
        <row r="249">
          <cell r="C249" t="str">
            <v>전기</v>
          </cell>
        </row>
        <row r="250">
          <cell r="C250" t="str">
            <v>전기</v>
          </cell>
        </row>
        <row r="251">
          <cell r="C251" t="str">
            <v>전기</v>
          </cell>
        </row>
        <row r="252">
          <cell r="C252" t="str">
            <v>전기</v>
          </cell>
        </row>
        <row r="253">
          <cell r="C253" t="str">
            <v>전기</v>
          </cell>
        </row>
        <row r="254">
          <cell r="C254" t="str">
            <v>전기</v>
          </cell>
        </row>
        <row r="255">
          <cell r="C255" t="str">
            <v>전기</v>
          </cell>
        </row>
        <row r="256">
          <cell r="C256" t="str">
            <v>전기</v>
          </cell>
        </row>
        <row r="257">
          <cell r="C257" t="str">
            <v>전기</v>
          </cell>
        </row>
        <row r="258">
          <cell r="C258" t="str">
            <v>조경</v>
          </cell>
        </row>
        <row r="259">
          <cell r="C259" t="str">
            <v>조경</v>
          </cell>
        </row>
        <row r="260">
          <cell r="C260" t="str">
            <v>조경</v>
          </cell>
        </row>
        <row r="261">
          <cell r="C261" t="str">
            <v>조경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-1)VE제안서(유형2,4)"/>
      <sheetName val="Sheet1"/>
      <sheetName val="Sheet2"/>
      <sheetName val="Sheet3"/>
    </sheetNames>
    <sheetDataSet>
      <sheetData sheetId="0">
        <row r="32">
          <cell r="C32" t="str">
            <v>공사비</v>
          </cell>
        </row>
        <row r="33">
          <cell r="C33" t="str">
            <v>(천원)</v>
          </cell>
        </row>
        <row r="224">
          <cell r="C224" t="str">
            <v>공종</v>
          </cell>
        </row>
        <row r="225">
          <cell r="C225" t="str">
            <v>건축</v>
          </cell>
          <cell r="D225" t="str">
            <v>경비실</v>
          </cell>
        </row>
        <row r="226">
          <cell r="C226" t="str">
            <v>건축</v>
          </cell>
          <cell r="D226" t="str">
            <v>공용</v>
          </cell>
        </row>
        <row r="227">
          <cell r="C227" t="str">
            <v>건축</v>
          </cell>
        </row>
        <row r="228">
          <cell r="C228" t="str">
            <v>건축</v>
          </cell>
        </row>
        <row r="229">
          <cell r="C229" t="str">
            <v>건축</v>
          </cell>
        </row>
        <row r="230">
          <cell r="C230" t="str">
            <v>건축</v>
          </cell>
        </row>
        <row r="231">
          <cell r="C231" t="str">
            <v>건축</v>
          </cell>
        </row>
        <row r="232">
          <cell r="C232" t="str">
            <v>건축</v>
          </cell>
        </row>
        <row r="233">
          <cell r="C233" t="str">
            <v>건축</v>
          </cell>
        </row>
        <row r="234">
          <cell r="C234" t="str">
            <v>건축</v>
          </cell>
        </row>
        <row r="235">
          <cell r="C235" t="str">
            <v>토목</v>
          </cell>
        </row>
        <row r="236">
          <cell r="C236" t="str">
            <v>토목</v>
          </cell>
        </row>
        <row r="237">
          <cell r="C237" t="str">
            <v>토목</v>
          </cell>
        </row>
        <row r="238">
          <cell r="C238" t="str">
            <v>토목</v>
          </cell>
        </row>
        <row r="239">
          <cell r="C239" t="str">
            <v>토목</v>
          </cell>
        </row>
        <row r="240">
          <cell r="C240" t="str">
            <v>토목</v>
          </cell>
        </row>
        <row r="241">
          <cell r="C241" t="str">
            <v>토목</v>
          </cell>
        </row>
        <row r="242">
          <cell r="C242" t="str">
            <v>토목</v>
          </cell>
        </row>
        <row r="243">
          <cell r="C243" t="str">
            <v>토목</v>
          </cell>
        </row>
        <row r="244">
          <cell r="C244" t="str">
            <v>기계</v>
          </cell>
        </row>
        <row r="245">
          <cell r="C245" t="str">
            <v>기계</v>
          </cell>
        </row>
        <row r="246">
          <cell r="C246" t="str">
            <v>기계</v>
          </cell>
        </row>
        <row r="247">
          <cell r="C247" t="str">
            <v>기계</v>
          </cell>
        </row>
        <row r="248">
          <cell r="C248" t="str">
            <v>전기</v>
          </cell>
        </row>
        <row r="249">
          <cell r="C249" t="str">
            <v>전기</v>
          </cell>
        </row>
        <row r="250">
          <cell r="C250" t="str">
            <v>전기</v>
          </cell>
        </row>
        <row r="251">
          <cell r="C251" t="str">
            <v>전기</v>
          </cell>
        </row>
        <row r="252">
          <cell r="C252" t="str">
            <v>전기</v>
          </cell>
        </row>
        <row r="253">
          <cell r="C253" t="str">
            <v>전기</v>
          </cell>
        </row>
        <row r="254">
          <cell r="C254" t="str">
            <v>전기</v>
          </cell>
        </row>
        <row r="255">
          <cell r="C255" t="str">
            <v>전기</v>
          </cell>
        </row>
        <row r="256">
          <cell r="C256" t="str">
            <v>전기</v>
          </cell>
        </row>
        <row r="257">
          <cell r="C257" t="str">
            <v>조경</v>
          </cell>
        </row>
        <row r="258">
          <cell r="C258" t="str">
            <v>조경</v>
          </cell>
        </row>
        <row r="259">
          <cell r="C259" t="str">
            <v>조경</v>
          </cell>
        </row>
        <row r="260">
          <cell r="C260" t="str">
            <v>조경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데이타"/>
      <sheetName val="금액"/>
      <sheetName val="공기산정"/>
      <sheetName val="을지"/>
      <sheetName val="설계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509"/>
      <sheetName val="2000년1차"/>
      <sheetName val="교사기준면적(초등)"/>
      <sheetName val="설계내역서"/>
      <sheetName val="평가데이터"/>
      <sheetName val="여과지동"/>
      <sheetName val="기초자료"/>
      <sheetName val="DATA"/>
      <sheetName val="일위대가"/>
      <sheetName val="설계명세서"/>
      <sheetName val="연결임시"/>
      <sheetName val="데이타"/>
      <sheetName val="기성내역서표지"/>
      <sheetName val="금액"/>
      <sheetName val="노임이"/>
      <sheetName val="안양건축"/>
      <sheetName val="Y-WORK"/>
      <sheetName val="터파기및재료"/>
      <sheetName val="일위대가(가설)"/>
      <sheetName val="잡비산출"/>
      <sheetName val="가도공"/>
      <sheetName val="노무비"/>
      <sheetName val="1"/>
      <sheetName val="48일위(기존)"/>
      <sheetName val="wall"/>
      <sheetName val="내역"/>
      <sheetName val="기계경비"/>
      <sheetName val="도급"/>
      <sheetName val="입찰안"/>
      <sheetName val="세부내역(직접인건비)"/>
      <sheetName val="세부내역(직접경비)"/>
      <sheetName val="DATE"/>
      <sheetName val="SULKEA"/>
      <sheetName val="중기조종사 단위단가"/>
      <sheetName val="토공"/>
      <sheetName val="토사(PE)"/>
      <sheetName val="청천내"/>
      <sheetName val="BQ(실행)"/>
      <sheetName val="plan&amp;section of foundation"/>
      <sheetName val="design load"/>
      <sheetName val="working load at the btm ft."/>
      <sheetName val="stability check"/>
      <sheetName val="design criteria"/>
      <sheetName val="Proposal"/>
      <sheetName val="2.대외공문"/>
      <sheetName val="별표 "/>
      <sheetName val="견적초기자료"/>
      <sheetName val="사업소득자세수추계"/>
      <sheetName val="전기단가조사서"/>
      <sheetName val="매매"/>
      <sheetName val="전신"/>
      <sheetName val="교량하부공"/>
      <sheetName val="내역서"/>
      <sheetName val="우배수"/>
      <sheetName val="플랜트 설치"/>
      <sheetName val="유림골조"/>
      <sheetName val="설계내역2"/>
      <sheetName val="집계표"/>
      <sheetName val="XL4Poppy"/>
    </sheetNames>
    <sheetDataSet>
      <sheetData sheetId="0">
        <row r="3">
          <cell r="A3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간지"/>
      <sheetName val="자재총괄"/>
      <sheetName val="시멘트레미콘구입량"/>
      <sheetName val="골재구입량"/>
      <sheetName val="3구조물공간지"/>
      <sheetName val="1집계표간지"/>
      <sheetName val="구조물공집계표"/>
      <sheetName val="토공집계표"/>
      <sheetName val="2여과지"/>
      <sheetName val="여과지집계표"/>
      <sheetName val="여과지"/>
      <sheetName val="여과지토적표"/>
      <sheetName val="3배수지"/>
      <sheetName val="배수지집계표"/>
      <sheetName val="배수지"/>
      <sheetName val="배수지토적표"/>
      <sheetName val="4염소투입실"/>
      <sheetName val="염소투입실집계표"/>
      <sheetName val="염소투입실공사"/>
      <sheetName val="자재집계표"/>
      <sheetName val="주요자재집계표"/>
      <sheetName val="토공"/>
      <sheetName val="총괄토공집계"/>
      <sheetName val="시점부토공"/>
      <sheetName val="종점부토공"/>
      <sheetName val="교각토공"/>
      <sheetName val="총괄집계 "/>
      <sheetName val="총괄철근집계(1)"/>
      <sheetName val="총괄철근집계(2)"/>
      <sheetName val="구조물공"/>
      <sheetName val="본체집계"/>
      <sheetName val="본체철근집계"/>
      <sheetName val="날개벽철근집계 "/>
      <sheetName val="본체그림"/>
      <sheetName val="본체수량"/>
      <sheetName val="접속슬래브집계"/>
      <sheetName val="접속(시점)"/>
      <sheetName val="접속(종점)"/>
      <sheetName val="VXXXXX"/>
      <sheetName val="방음벽수량"/>
      <sheetName val="방음벽기초수량"/>
      <sheetName val="방음벽설치현황"/>
      <sheetName val="단위수량"/>
      <sheetName val="가설방음판넬"/>
      <sheetName val="가설방진망"/>
      <sheetName val="세륜세차시설"/>
      <sheetName val="가도수량집계"/>
      <sheetName val="가도토공"/>
      <sheetName val="가도포장수량집계표"/>
      <sheetName val="가포장조서"/>
      <sheetName val="가도단위수량"/>
      <sheetName val="가배수관"/>
      <sheetName val="골재덮개시설"/>
      <sheetName val="준공표지판집계"/>
      <sheetName val="경계표주집계(X)"/>
      <sheetName val="경계수량(X)"/>
      <sheetName val="경계표주단위수량(X)"/>
      <sheetName val="기존도로유지관리비"/>
      <sheetName val="식재공"/>
      <sheetName val="산림복구비"/>
      <sheetName val="가설건물"/>
      <sheetName val="가옥철거조서"/>
      <sheetName val="자재집계산출"/>
      <sheetName val="Sheet1"/>
      <sheetName val="VXXX"/>
      <sheetName val="Recovered_Sheet1"/>
      <sheetName val="관로공집계"/>
      <sheetName val="수밀검사조서"/>
      <sheetName val="본관조서(PVC)"/>
      <sheetName val="PVC접합개소 산출서"/>
      <sheetName val="PVC이중벽관D300집계"/>
      <sheetName val="PVC이중벽관D300집계-OPEN"/>
      <sheetName val="PVCDC300단위집계-OPEN"/>
      <sheetName val="PVCDC300단위수량-OPEN"/>
      <sheetName val="PVC이중벽관D300집계-가설흙막이"/>
      <sheetName val="PVCDC300단위집계-가설흙막이"/>
      <sheetName val="PVCDC300단위수량-가설흙막이"/>
      <sheetName val="전체맨홀집계"/>
      <sheetName val="원형1호맨홀집계표"/>
      <sheetName val="오수맨홀조서"/>
      <sheetName val="원형1맨홀(무근)집계표"/>
      <sheetName val="원형1호맨홀(철근)집계표"/>
      <sheetName val="오수원형1호맨홀단위집계"/>
      <sheetName val="오수원형맨홀1호"/>
      <sheetName val="원형1호맨홀(철근)단위수량집계"/>
      <sheetName val="원형1호맨홀(철근)단위수량"/>
      <sheetName val="1.토공집계"/>
      <sheetName val="2.관대집계표"/>
      <sheetName val="접합"/>
      <sheetName val="3.구조물공"/>
      <sheetName val="4.포장공"/>
      <sheetName val="5.부대공"/>
      <sheetName val="6.주요자재대"/>
      <sheetName val="7.폐기물집계"/>
      <sheetName val="표지"/>
      <sheetName val="1.토총"/>
      <sheetName val="토적"/>
      <sheetName val="가정오수"/>
      <sheetName val="2.관로집"/>
      <sheetName val="관부설"/>
      <sheetName val="가정연결"/>
      <sheetName val="3.구조물집계"/>
      <sheetName val="맨홀높이"/>
      <sheetName val="맨홀2"/>
      <sheetName val="관로"/>
      <sheetName val="가정연결관"/>
      <sheetName val="(1)가시설공"/>
      <sheetName val="(2)경고"/>
      <sheetName val="(3)기타"/>
      <sheetName val="7.폐기물"/>
      <sheetName val="토실"/>
      <sheetName val="지장물보호(수집)"/>
      <sheetName val="지장물산근"/>
      <sheetName val="지장물보호공단위수량"/>
      <sheetName val="총괄집계표"/>
      <sheetName val="재료집계표"/>
      <sheetName val="몰탈집계표"/>
      <sheetName val="포장집계표"/>
      <sheetName val="본선부집계"/>
      <sheetName val="TYPE별조서"/>
      <sheetName val="본선부산출"/>
      <sheetName val="진입부보도집계"/>
      <sheetName val="진입보도산출"/>
      <sheetName val="접속도로집계"/>
      <sheetName val="진입로집계"/>
      <sheetName val="진입로"/>
      <sheetName val="점자블럭집계"/>
      <sheetName val="점자블럭산출"/>
      <sheetName val="공제량집계"/>
      <sheetName val="공제량"/>
      <sheetName val="경계석총집계"/>
      <sheetName val="보차도수량집계"/>
      <sheetName val="보차도경계조서"/>
      <sheetName val="보차도산출"/>
      <sheetName val="도로경계석집계"/>
      <sheetName val="도로경계조서"/>
      <sheetName val="도로경계산출"/>
      <sheetName val="식재"/>
      <sheetName val="시설물"/>
      <sheetName val="식재출력용"/>
      <sheetName val="유지관리"/>
      <sheetName val="단가"/>
      <sheetName val="자재단가(완)"/>
      <sheetName val="노임단가(완)"/>
      <sheetName val="일위대가_목록"/>
      <sheetName val="일위대가(노임수정(완), 자재 및 물린단산수정필요)"/>
      <sheetName val="2007기계경비산출표(완)"/>
      <sheetName val="단가산출_목록"/>
      <sheetName val="단가산출서"/>
      <sheetName val="시험비 단가"/>
      <sheetName val="내역서"/>
      <sheetName val="일반화물자동차운임"/>
      <sheetName val="변수값"/>
      <sheetName val="중기상차"/>
      <sheetName val="AS복구"/>
      <sheetName val="중기터파기"/>
      <sheetName val="내역서(전기)"/>
      <sheetName val="공사설명서"/>
      <sheetName val="세부내역"/>
      <sheetName val="일위대가"/>
      <sheetName val="조견표"/>
      <sheetName val="기계경비(일반)"/>
      <sheetName val="산출근거(마산, 만천, 가례)"/>
      <sheetName val="산출근거(남강)"/>
      <sheetName val="산출근거(가설도로 조성)"/>
      <sheetName val="산출근거(가설도로 성토다짐)"/>
      <sheetName val="산출근거(가설도로 살수)"/>
      <sheetName val="산출근거(가설도로 유지보수)"/>
      <sheetName val="진주방향"/>
      <sheetName val="데이타"/>
      <sheetName val="장비집계"/>
      <sheetName val="내역"/>
      <sheetName val="총괄내역서"/>
      <sheetName val="가도공"/>
      <sheetName val="고양관재"/>
      <sheetName val="터파기및재료"/>
      <sheetName val="해평견적"/>
      <sheetName val="수안보-MBR1"/>
      <sheetName val="조명시설"/>
      <sheetName val="단가일람"/>
      <sheetName val="조경일람"/>
      <sheetName val="일위대가목차"/>
      <sheetName val="bearing"/>
      <sheetName val="연동내역"/>
      <sheetName val="SLAB"/>
      <sheetName val="고압수량(철거)"/>
      <sheetName val="배수공총괄 집계표(횡)"/>
      <sheetName val="보차도경계석집계표(종)"/>
      <sheetName val="보차도경계석 조서"/>
      <sheetName val="보차도경계석단위량"/>
      <sheetName val="경계석집계표(종)"/>
      <sheetName val="경계석"/>
      <sheetName val="경계석단위량"/>
      <sheetName val="배수집계표(종)"/>
      <sheetName val="종배수관"/>
      <sheetName val="빗물받이집계"/>
      <sheetName val="빗물받이조서"/>
      <sheetName val="빗물받이단위량"/>
      <sheetName val="맨홀집계표 "/>
      <sheetName val="맨홀조서"/>
      <sheetName val="맨홀단위량"/>
      <sheetName val="집계표"/>
      <sheetName val="Sheet5"/>
      <sheetName val="식재인부"/>
      <sheetName val="계산서(곡선부)"/>
      <sheetName val="포장재료집계표"/>
      <sheetName val="요율"/>
      <sheetName val="관급자재대"/>
      <sheetName val="#REF"/>
      <sheetName val="구조물철거타공정이월"/>
      <sheetName val="데리네이타현황"/>
      <sheetName val="전차선로 물량표"/>
      <sheetName val="한강운반비"/>
      <sheetName val="자재"/>
      <sheetName val="수량산출"/>
      <sheetName val="관경고용테이프수집"/>
      <sheetName val="관경고용산근"/>
      <sheetName val="레미콘"/>
      <sheetName val="pe이중벽관"/>
      <sheetName val="pe이중벽관 (우수)"/>
      <sheetName val="D100관"/>
      <sheetName val="D16"/>
      <sheetName val="D20"/>
      <sheetName val="D25"/>
      <sheetName val="D50"/>
      <sheetName val="D75,D100"/>
      <sheetName val="삭제및변경불가"/>
      <sheetName val="1-4-2.관(약)"/>
      <sheetName val="입찰"/>
      <sheetName val="현경"/>
      <sheetName val="차수별내역서"/>
      <sheetName val="L형 옹벽"/>
      <sheetName val="4차원가계산서"/>
      <sheetName val="교각1"/>
      <sheetName val="산출근거"/>
      <sheetName val="수지표"/>
      <sheetName val="셀명"/>
      <sheetName val="공사"/>
      <sheetName val="토공 total"/>
      <sheetName val="금액"/>
      <sheetName val="우수받이"/>
      <sheetName val="Sheet1 (2)"/>
      <sheetName val="관접합및부설"/>
      <sheetName val="견적대비표"/>
      <sheetName val="자료"/>
      <sheetName val="설계조건"/>
      <sheetName val="맨홀수량산출"/>
      <sheetName val="BD"/>
      <sheetName val="개산공사비"/>
      <sheetName val="일위대가표"/>
      <sheetName val="공통(20-91)"/>
      <sheetName val="-치수표(곡선부)"/>
      <sheetName val="날개벽(시점좌측)"/>
      <sheetName val="법면단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공사요율"/>
      <sheetName val="5.정산서"/>
      <sheetName val="원가"/>
      <sheetName val="집수정(600-700)"/>
      <sheetName val="총괄내역서(설계)"/>
      <sheetName val="★도급내역(2공구)"/>
      <sheetName val="우배수"/>
      <sheetName val="계산식"/>
      <sheetName val="APT"/>
      <sheetName val="건축내역"/>
      <sheetName val="일위대가(가설)"/>
      <sheetName val="설계예시"/>
      <sheetName val="일위산출"/>
      <sheetName val="건축내역서"/>
      <sheetName val="설비내역서"/>
      <sheetName val="전기내역서"/>
      <sheetName val="중기조종사 단위단가"/>
      <sheetName val="기초입력 DATA"/>
      <sheetName val="아파트 내역"/>
      <sheetName val="공사비"/>
      <sheetName val="기초단가"/>
      <sheetName val="정부노임단가"/>
      <sheetName val="부대내역"/>
      <sheetName val="증감내역서"/>
      <sheetName val="신당동집계표"/>
      <sheetName val="값"/>
      <sheetName val="증감대비표(전체변경)"/>
      <sheetName val="원가계산서(공동+분담)"/>
      <sheetName val="원가계산서(공동)"/>
      <sheetName val="원가계산서(분담-지열)"/>
      <sheetName val="공종별증감대비표"/>
      <sheetName val="건축"/>
      <sheetName val="토목"/>
      <sheetName val="조경"/>
      <sheetName val="기계"/>
      <sheetName val="지열"/>
      <sheetName val="대로근거"/>
      <sheetName val="중로근거"/>
      <sheetName val="JUCK"/>
      <sheetName val="설비"/>
      <sheetName val="노무"/>
      <sheetName val="토공연장"/>
      <sheetName val="8.석축단위(H=1.5M)"/>
      <sheetName val="FOB발"/>
      <sheetName val="실행대비"/>
      <sheetName val="상부공"/>
      <sheetName val="안전시설(수집)"/>
      <sheetName val="안전시설"/>
      <sheetName val="지장물보호공"/>
      <sheetName val="사다리-C"/>
      <sheetName val="상수가스보호"/>
      <sheetName val="통신보호"/>
      <sheetName val="전주지지대"/>
      <sheetName val="L형측구(화강석)"/>
      <sheetName val="L형측구(콘크리트)"/>
      <sheetName val="관보호공단위수량표"/>
      <sheetName val="오수받이뚜껑단위수량"/>
      <sheetName val="석축"/>
      <sheetName val="차액보증"/>
      <sheetName val="슬래브"/>
      <sheetName val="원가계산"/>
      <sheetName val="슬래브(유곡)"/>
      <sheetName val="Total"/>
      <sheetName val="설계명세서"/>
      <sheetName val="2003상반기노임기준"/>
      <sheetName val="nys"/>
      <sheetName val="가점"/>
      <sheetName val="index"/>
      <sheetName val="etc"/>
      <sheetName val="data"/>
      <sheetName val="guard(mac)"/>
      <sheetName val="설 계"/>
      <sheetName val="물가자료"/>
      <sheetName val="상부집계표"/>
      <sheetName val="5.모델링"/>
      <sheetName val="지급자재"/>
      <sheetName val="말뚝지지력산정"/>
      <sheetName val="8.PILE  (돌출)"/>
      <sheetName val="비탈면보호공수량산출"/>
      <sheetName val="석축설면"/>
      <sheetName val="법면설면"/>
      <sheetName val="석축단"/>
      <sheetName val="법면수집"/>
      <sheetName val="설계내역"/>
      <sheetName val="P-산#1-1(WOWA1)"/>
      <sheetName val="BID"/>
      <sheetName val="잡비계산"/>
      <sheetName val="노임단가(2009.상)"/>
      <sheetName val="10.1 중기기초단가"/>
      <sheetName val="b_balju_cho"/>
      <sheetName val="70%"/>
      <sheetName val="공사개요"/>
      <sheetName val="심사물량"/>
      <sheetName val="심사계산"/>
      <sheetName val="Cost bd-&quot;A&quot;"/>
      <sheetName val="ABUT수량-A1"/>
      <sheetName val="코드표"/>
      <sheetName val="매입세율"/>
      <sheetName val="설계예산서"/>
      <sheetName val="예산내역서"/>
      <sheetName val="노임단가"/>
      <sheetName val="단가조사서"/>
      <sheetName val="2000,9월 일위"/>
      <sheetName val="공통단가"/>
      <sheetName val="단가조사"/>
      <sheetName val="재료비"/>
      <sheetName val="운반비"/>
      <sheetName val="단가표"/>
      <sheetName val="보차도경계석"/>
      <sheetName val="내역서적용수량"/>
      <sheetName val="자재단가"/>
      <sheetName val="경비단가"/>
      <sheetName val="노임"/>
      <sheetName val="원가계산 (2)"/>
      <sheetName val="Sheet17"/>
      <sheetName val="BOX"/>
      <sheetName val="원형1호맨홀토공수량"/>
      <sheetName val="우각부보강"/>
      <sheetName val="총괄집계_"/>
      <sheetName val="날개벽철근집계_"/>
      <sheetName val="1_토공집계"/>
      <sheetName val="2_관대집계표"/>
      <sheetName val="3_구조물공"/>
      <sheetName val="4_포장공"/>
      <sheetName val="5_부대공"/>
      <sheetName val="6_주요자재대"/>
      <sheetName val="7_폐기물집계"/>
      <sheetName val="1_토총"/>
      <sheetName val="2_관로집"/>
      <sheetName val="3_구조물집계"/>
      <sheetName val="7_폐기물"/>
      <sheetName val="PVC접합개소_산출서"/>
      <sheetName val="산출근거(마산,_만천,_가례)"/>
      <sheetName val="산출근거(가설도로_조성)"/>
      <sheetName val="산출근거(가설도로_성토다짐)"/>
      <sheetName val="산출근거(가설도로_살수)"/>
      <sheetName val="산출근거(가설도로_유지보수)"/>
      <sheetName val="일위대가(노임수정(완),_자재_및_물린단산수정필요)"/>
      <sheetName val="시험비_단가"/>
      <sheetName val="1-4-2_관(약)"/>
      <sheetName val="배수공총괄_집계표(횡)"/>
      <sheetName val="보차도경계석_조서"/>
      <sheetName val="맨홀집계표_"/>
      <sheetName val="Sheet1_(2)"/>
      <sheetName val="전차선로_물량표"/>
      <sheetName val="pe이중벽관_(우수)"/>
      <sheetName val="토목검측서"/>
      <sheetName val="단가및재료비"/>
      <sheetName val="자압"/>
      <sheetName val="토적표"/>
      <sheetName val="배수공수집"/>
      <sheetName val="세금자료"/>
      <sheetName val="기초자료입력"/>
      <sheetName val="설계"/>
      <sheetName val="용역비내역-진짜"/>
      <sheetName val="일위대가 "/>
      <sheetName val="토사(PE)"/>
      <sheetName val="실행예산"/>
      <sheetName val="조명율표"/>
      <sheetName val="기계경비(시간당)"/>
      <sheetName val="램머"/>
      <sheetName val="INPUT"/>
      <sheetName val="기본일위"/>
      <sheetName val="중기사용료"/>
      <sheetName val="CODE"/>
      <sheetName val="집수정단위수량600 "/>
      <sheetName val="S.중기사용료"/>
      <sheetName val="입력란"/>
      <sheetName val="소비자가"/>
      <sheetName val="고유코드_설계"/>
      <sheetName val="Macro(차단기)"/>
      <sheetName val="MOTOR"/>
      <sheetName val="내역서갑지"/>
      <sheetName val="내역서을지"/>
      <sheetName val="교각별철근수량집계표"/>
      <sheetName val="단가산출"/>
      <sheetName val="1.설계조건"/>
      <sheetName val="6PILE  (돌출)"/>
      <sheetName val="배수장토목공사비"/>
      <sheetName val="실행내역"/>
      <sheetName val="물가대비표"/>
      <sheetName val="공사비증감"/>
      <sheetName val="상호참고자료"/>
      <sheetName val="공사기본내용입력"/>
      <sheetName val="발주처자료입력"/>
      <sheetName val="회사기본자료"/>
      <sheetName val="하자보증자료"/>
      <sheetName val="기술자관련자료"/>
      <sheetName val="깨기"/>
      <sheetName val="b_balju"/>
      <sheetName val="인건비"/>
      <sheetName val="단면A-A(TR)"/>
      <sheetName val="도급"/>
      <sheetName val="관경별내역서"/>
      <sheetName val="POOM_MOTO"/>
      <sheetName val="노견단위수량"/>
      <sheetName val="산출내역서"/>
      <sheetName val="일위대가(건축)"/>
      <sheetName val="수로BOX"/>
      <sheetName val="맨홀수량집계"/>
      <sheetName val="3련 BOX"/>
      <sheetName val="입찰견적보고서"/>
      <sheetName val="계약서"/>
      <sheetName val="조건표"/>
      <sheetName val="CON'C"/>
      <sheetName val="용수량(생활용수)"/>
      <sheetName val="평가데이터"/>
      <sheetName val="공구"/>
      <sheetName val="마산방향철근집계"/>
      <sheetName val="마산방향"/>
      <sheetName val="역T형(H=6.0) (2)"/>
      <sheetName val="40단가산출서"/>
      <sheetName val="40집계"/>
      <sheetName val="LP-S"/>
      <sheetName val="을"/>
      <sheetName val="영동(D)"/>
      <sheetName val="일반수량"/>
      <sheetName val="부대tu"/>
      <sheetName val="이월도표"/>
      <sheetName val="추적+궁합"/>
      <sheetName val="로또정석"/>
      <sheetName val="최근21회정석"/>
      <sheetName val="당첨금"/>
      <sheetName val="로또그림"/>
      <sheetName val="로또용어"/>
      <sheetName val="로또abc"/>
      <sheetName val="로또10계명"/>
      <sheetName val="Sheet7"/>
      <sheetName val="Sheet6"/>
      <sheetName val="Sheet4"/>
      <sheetName val="Sheet3 (2)"/>
      <sheetName val="중부"/>
      <sheetName val="북부"/>
      <sheetName val="남부"/>
      <sheetName val="summary"/>
      <sheetName val="chart"/>
      <sheetName val="chart update"/>
      <sheetName val="남평1"/>
      <sheetName val="남평2"/>
      <sheetName val="남평3"/>
      <sheetName val="회동1"/>
      <sheetName val="회동2"/>
      <sheetName val="회동3"/>
      <sheetName val="회동4"/>
      <sheetName val="수목표준대가"/>
      <sheetName val="토공집계"/>
      <sheetName val="외천교"/>
      <sheetName val="2.고용보험료산출근거"/>
      <sheetName val="단가산출내역(노임부분수정)"/>
      <sheetName val="COPING"/>
      <sheetName val="조건"/>
      <sheetName val="기본단가표"/>
      <sheetName val="wall"/>
      <sheetName val="전선 및 전선관"/>
      <sheetName val="CON기초"/>
      <sheetName val="횡배수관재료-"/>
      <sheetName val="계산서(직선부)"/>
      <sheetName val="콘크리트측구연장"/>
      <sheetName val="포장공"/>
      <sheetName val="-배수구조물공토공"/>
      <sheetName val="교량하부공"/>
      <sheetName val="SPEC"/>
      <sheetName val="남평내역"/>
      <sheetName val="예산명세서"/>
      <sheetName val="자료입력"/>
      <sheetName val="우수공"/>
      <sheetName val="깨기 총괄"/>
      <sheetName val="개비온집계"/>
      <sheetName val="개비온 단위"/>
      <sheetName val="elecdtla"/>
      <sheetName val="3.하중산정4.지지력"/>
      <sheetName val="T13(P68~72,78)"/>
      <sheetName val="산출"/>
      <sheetName val="파일의이용"/>
      <sheetName val="위치조서"/>
      <sheetName val="유입부"/>
      <sheetName val="배수지집꓄표"/>
      <sheetName val="밀도포장수량집계표"/>
      <sheetName val="왕십리방향"/>
      <sheetName val="5.배수관로"/>
      <sheetName val="주요자재"/>
      <sheetName val="폐기물처리"/>
      <sheetName val="연결관산출조서"/>
      <sheetName val="3.2 3차처리시설"/>
      <sheetName val="자재집계"/>
      <sheetName val="설비동집계표-전체"/>
      <sheetName val="설비동집계"/>
      <sheetName val="설비동산근"/>
      <sheetName val="불인산저장조집계"/>
      <sheetName val="설비동-불인산저장조"/>
      <sheetName val="물돌리기수량집계"/>
      <sheetName val="물돌리기연장산출"/>
      <sheetName val="물돌리기"/>
      <sheetName val="역T형"/>
      <sheetName val="인건비 "/>
      <sheetName val="기둥(원형)"/>
      <sheetName val="D"/>
      <sheetName val="7월11일"/>
      <sheetName val="강교(Sub)"/>
      <sheetName val="Sheet2"/>
      <sheetName val="97노임단가"/>
      <sheetName val="ⴭⴭⴭⴭ"/>
      <sheetName val="H-PILE수량집계"/>
      <sheetName val="BQ(실행)"/>
      <sheetName val="실행철강하도"/>
      <sheetName val="관급자재"/>
      <sheetName val="부하계산서"/>
      <sheetName val="경산"/>
      <sheetName val="철콘"/>
      <sheetName val="인건-측정"/>
      <sheetName val="데크수량집계표 (3)"/>
      <sheetName val="수량(숲생태관람데크)"/>
      <sheetName val="수량(암석원관람데크)"/>
      <sheetName val="수량(개비자관람데크)"/>
      <sheetName val="만병초관람데크"/>
      <sheetName val="난간A"/>
      <sheetName val="난간B"/>
      <sheetName val="습지원관람데크"/>
      <sheetName val="전망대"/>
      <sheetName val="전망데크"/>
      <sheetName val="데크산책로A"/>
      <sheetName val="데크산책로B"/>
      <sheetName val="데크산책로C"/>
      <sheetName val="관람데크A"/>
      <sheetName val="관람데크B"/>
      <sheetName val="관람데크C"/>
      <sheetName val="입구계단A"/>
      <sheetName val="입구계단B"/>
      <sheetName val="입구계단C"/>
      <sheetName val="입구계단D"/>
      <sheetName val="입구계단E"/>
      <sheetName val="암석원관람데크"/>
      <sheetName val="숲생태관람데크"/>
      <sheetName val="개비자관람데크"/>
      <sheetName val="전기일위대가"/>
      <sheetName val="총계"/>
      <sheetName val="단면가정"/>
      <sheetName val="이토변실(A3-LINE)"/>
      <sheetName val="교사기준면적(초등)"/>
      <sheetName val="참고사항"/>
      <sheetName val="근로자자료입력"/>
      <sheetName val="설명"/>
      <sheetName val="갑지"/>
      <sheetName val="ilch"/>
      <sheetName val="자압1"/>
      <sheetName val="COVER"/>
      <sheetName val="단위단가"/>
      <sheetName val="7.PILE  (돌출)"/>
      <sheetName val="수압시험수집"/>
      <sheetName val="2.토목공사"/>
      <sheetName val="공사비 증감 내역서"/>
      <sheetName val="전기"/>
      <sheetName val="백호우계수"/>
      <sheetName val="[고양관재.XLSŝ보차도경계석집계표(종)"/>
      <sheetName val="손익분석"/>
      <sheetName val="부하(성남)"/>
      <sheetName val="구동"/>
      <sheetName val="토목공사"/>
      <sheetName val="견적서을지"/>
      <sheetName val="SG"/>
      <sheetName val="수압시험산근"/>
      <sheetName val="입찰안"/>
      <sheetName val="도근좌표"/>
      <sheetName val="기기리스트"/>
      <sheetName val="원형맨홀수량"/>
      <sheetName val="계수시트"/>
      <sheetName val="원가계산서"/>
      <sheetName val="bm(CIcable)"/>
      <sheetName val="5.소재"/>
      <sheetName val="공토공단위당"/>
      <sheetName val="일위대가(계측기설치)"/>
      <sheetName val="음봉방향"/>
      <sheetName val="교대"/>
      <sheetName val="기본"/>
      <sheetName val="SLAB&quot;1&quot;"/>
      <sheetName val="࠶IĂ_x0000_嫗ऀࠀ"/>
      <sheetName val="ITEM"/>
      <sheetName val="부시수량"/>
      <sheetName val="가시설단위수량"/>
      <sheetName val="SORCE1"/>
      <sheetName val="공사명입력"/>
      <sheetName val="1,2공구원가계산서"/>
      <sheetName val="2공구산출내역"/>
      <sheetName val="1공구산출내역서"/>
      <sheetName val="기초코드"/>
      <sheetName val="DATA1"/>
      <sheetName val="수량BOQ"/>
      <sheetName val="L_RPTB02_01"/>
      <sheetName val="수량총"/>
      <sheetName val="토공총"/>
      <sheetName val="충주"/>
      <sheetName val="CAL"/>
      <sheetName val="계림(함평)"/>
      <sheetName val="계림(장성)"/>
      <sheetName val="신당동산출근거"/>
      <sheetName val="WORK"/>
      <sheetName val="1호맨홀토공"/>
      <sheetName val="내역서단가산출용"/>
      <sheetName val="큰다리교깨기"/>
      <sheetName val="가감수량"/>
      <sheetName val="INPUT(덕도방향-시점)"/>
      <sheetName val="기존도수로깨기"/>
      <sheetName val="지수적용공사비내역서"/>
      <sheetName val="이름정의"/>
      <sheetName val="초기화면"/>
      <sheetName val="골막이(야매)"/>
      <sheetName val="경  비 "/>
      <sheetName val="노무비"/>
      <sheetName val="물가시세"/>
      <sheetName val="경상비"/>
      <sheetName val="관경결정"/>
      <sheetName val="취수탑"/>
      <sheetName val="Site Expenses"/>
      <sheetName val="SRC-B3U2"/>
      <sheetName val="산출기준 (2)"/>
      <sheetName val="2호맨홀공제수량"/>
      <sheetName val="산출1"/>
      <sheetName val="3연box"/>
      <sheetName val="특수선일위대가"/>
      <sheetName val="공문(신)"/>
      <sheetName val="영업소산출근거"/>
      <sheetName val="인천성심병원"/>
      <sheetName val="제잡비계산"/>
      <sheetName val="1호맨홀가감수량"/>
      <sheetName val="가시설(TYPE-A)"/>
      <sheetName val="1-1평균터파기고(1)"/>
      <sheetName val="1호맨홀수량산출"/>
      <sheetName val="원가서"/>
      <sheetName val="6-1. 관개량조서"/>
      <sheetName val="투찰"/>
      <sheetName val="HVAC"/>
      <sheetName val="계장 품셈표"/>
      <sheetName val="구체"/>
      <sheetName val="좌측날개벽"/>
      <sheetName val="우측날개벽"/>
      <sheetName val="6호기"/>
      <sheetName val="99노임단가"/>
      <sheetName val="간지 (세)"/>
      <sheetName val="총괄 내역서"/>
      <sheetName val="unitpric"/>
      <sheetName val="전기실(고압)"/>
      <sheetName val="토공유용계획"/>
      <sheetName val="감시비교(자동제어비교)"/>
      <sheetName val="3BL공동구 수량"/>
      <sheetName val="2차기성내역서"/>
      <sheetName val="계정"/>
      <sheetName val="공사비예산서(토목분)"/>
      <sheetName val="일위"/>
      <sheetName val="그림"/>
      <sheetName val="견적"/>
      <sheetName val="오수관연장산출"/>
      <sheetName val="내역서1999.8최종"/>
      <sheetName val="산근목록"/>
      <sheetName val="기준표"/>
      <sheetName val="단면 (2)"/>
      <sheetName val="안정계산"/>
      <sheetName val="단면검토"/>
      <sheetName val="수입"/>
      <sheetName val="시설물일위"/>
      <sheetName val="conclusion"/>
      <sheetName val="comparables"/>
      <sheetName val="Deduction"/>
      <sheetName val="other"/>
      <sheetName val="제경비최종"/>
      <sheetName val="1-1"/>
      <sheetName val="3련_BOX"/>
      <sheetName val="1_토공집계1"/>
      <sheetName val="2_관대집계표1"/>
      <sheetName val="3_구조물공1"/>
      <sheetName val="4_포장공1"/>
      <sheetName val="5_부대공1"/>
      <sheetName val="6_주요자재대1"/>
      <sheetName val="7_폐기물집계1"/>
      <sheetName val="1_토총1"/>
      <sheetName val="2_관로집1"/>
      <sheetName val="3_구조물집계1"/>
      <sheetName val="7_폐기물1"/>
      <sheetName val="총괄집계_1"/>
      <sheetName val="날개벽철근집계_1"/>
      <sheetName val="PVC접합개소_산출서1"/>
      <sheetName val="산출근거(마산,_만천,_가례)1"/>
      <sheetName val="산출근거(가설도로_조성)1"/>
      <sheetName val="산출근거(가설도로_성토다짐)1"/>
      <sheetName val="산출근거(가설도로_살수)1"/>
      <sheetName val="산출근거(가설도로_유지보수)1"/>
      <sheetName val="일위대가(노임수정(완),_자재_및_물린단산수정필요)1"/>
      <sheetName val="시험비_단가1"/>
      <sheetName val="배수공총괄_집계표(횡)1"/>
      <sheetName val="보차도경계석_조서1"/>
      <sheetName val="맨홀집계표_1"/>
      <sheetName val="전차선로_물량표1"/>
      <sheetName val="1-4-2_관(약)1"/>
      <sheetName val="pe이중벽관_(우수)1"/>
      <sheetName val="Sheet1_(2)1"/>
      <sheetName val="3련_BOX1"/>
      <sheetName val="총괄표"/>
      <sheetName val="이토밸브실수량집계(D600)"/>
      <sheetName val="조작대(1연)"/>
      <sheetName val="이토변실"/>
      <sheetName val="천방교접속"/>
      <sheetName val="대포2교접속"/>
      <sheetName val="총_구조물공"/>
      <sheetName val="4차공사"/>
      <sheetName val="A1-DATA"/>
      <sheetName val="단면"/>
      <sheetName val="type-F"/>
      <sheetName val="신광초조도계선사업"/>
      <sheetName val="수자재단위당"/>
      <sheetName val="노무단가"/>
      <sheetName val="구의33고"/>
      <sheetName val="기계상세"/>
      <sheetName val="우수"/>
      <sheetName val="단가결정"/>
      <sheetName val="G.R300경비"/>
      <sheetName val="매설지선굴착"/>
      <sheetName val="적현로"/>
      <sheetName val="INTRO."/>
      <sheetName val="제품"/>
      <sheetName val="지수"/>
      <sheetName val="토공정보"/>
      <sheetName val="TYPE-1"/>
      <sheetName val="단위수량(출력X)"/>
      <sheetName val="수량집계"/>
      <sheetName val="토적표(2차기성)"/>
      <sheetName val="산근터빈"/>
      <sheetName val="자재단가_사급"/>
      <sheetName val="중기적산목록"/>
      <sheetName val="재료비단가"/>
      <sheetName val="투자비"/>
      <sheetName val="조성원가DATA"/>
      <sheetName val="사업비"/>
      <sheetName val="역T형교대(말뚝기초)"/>
      <sheetName val="공비대비"/>
      <sheetName val="TOTAL_BOQ"/>
      <sheetName val="내역갑지"/>
      <sheetName val="01"/>
      <sheetName val="예산서"/>
      <sheetName val="서∼군(2)"/>
      <sheetName val="버스운행안내"/>
      <sheetName val="예방접종계획"/>
      <sheetName val="근태계획서"/>
      <sheetName val="교각계산"/>
      <sheetName val="공사비내역서"/>
      <sheetName val="암거공"/>
      <sheetName val="준검 내역서"/>
      <sheetName val="산근"/>
      <sheetName val="유입관로집계"/>
      <sheetName val="유입관로토적"/>
      <sheetName val="처리장집계"/>
      <sheetName val="처리장토적"/>
      <sheetName val="진입도로토적"/>
      <sheetName val="자재코드"/>
      <sheetName val="1호인버트수량"/>
      <sheetName val="기계경비"/>
      <sheetName val="3.공통공사대비"/>
      <sheetName val="자재대"/>
      <sheetName val="단위수량산출"/>
      <sheetName val="EP0618"/>
      <sheetName val="경율산정.XLS"/>
      <sheetName val="진천방향"/>
      <sheetName val="국산화"/>
      <sheetName val="토공(우물통,기타) "/>
      <sheetName val="전등설비"/>
      <sheetName val="수량"/>
      <sheetName val="목록"/>
      <sheetName val="일위대가목록"/>
      <sheetName val="일반토공견적"/>
      <sheetName val="기계경비적용기준"/>
      <sheetName val="중기일위대가"/>
      <sheetName val="배수공1"/>
      <sheetName val="매입세"/>
      <sheetName val="s"/>
      <sheetName val="을지"/>
      <sheetName val="쌍송교"/>
      <sheetName val="하중조건(평상시)"/>
      <sheetName val="자재집게표 "/>
      <sheetName val="시점교대"/>
      <sheetName val="관로토공"/>
      <sheetName val="노무비 근거"/>
      <sheetName val="트렌치집계"/>
      <sheetName val="전력구구조물산근"/>
      <sheetName val="가시설수량"/>
      <sheetName val="기둥"/>
      <sheetName val="저판(버림100)"/>
      <sheetName val="고상실행"/>
      <sheetName val="방음벽기초"/>
      <sheetName val="점자블럭산_x0002_"/>
      <sheetName val="관련자료입력"/>
      <sheetName val="장비일위대가2002하"/>
      <sheetName val="산업"/>
      <sheetName val="교대(A1-A2)"/>
      <sheetName val="실행"/>
      <sheetName val="일반공사"/>
      <sheetName val="효성CB 1P기초"/>
      <sheetName val="공량산출서"/>
      <sheetName val="A LINE"/>
      <sheetName val="대치판정"/>
      <sheetName val="Y-WORK"/>
      <sheetName val="2"/>
      <sheetName val="차도조도계산"/>
      <sheetName val="개별직종노임단가(2003.9)"/>
      <sheetName val="단가대비표"/>
      <sheetName val="동일대내"/>
      <sheetName val="전체철근집계"/>
      <sheetName val="토목주소"/>
      <sheetName val="프랜트면허"/>
      <sheetName val="산출근거1"/>
      <sheetName val="SPC노임(5월)"/>
      <sheetName val="맨홀수량산출(A-LINE)"/>
      <sheetName val="바닥판"/>
      <sheetName val="통관-유입(벌어짐)유출(도수)"/>
      <sheetName val="내역(원안-대안)"/>
      <sheetName val="AS포장복구 "/>
      <sheetName val="철거산출근거"/>
      <sheetName val="배수내역"/>
      <sheetName val="비계공사"/>
      <sheetName val="5.2.6~7공사요율"/>
      <sheetName val="DATA 입력란"/>
      <sheetName val="CTEMCOST"/>
      <sheetName val="일위대가-2"/>
      <sheetName val="일위대가-1"/>
      <sheetName val="FB25JN"/>
      <sheetName val="1.설계기준"/>
      <sheetName val="직접경비"/>
      <sheetName val="직접인건비"/>
      <sheetName val="단가비교표"/>
      <sheetName val="옹벽(수량)"/>
      <sheetName val="대창(함평)"/>
      <sheetName val="대창(장성)"/>
      <sheetName val="군남내역서"/>
      <sheetName val="토목(대안)"/>
      <sheetName val="돌담교 상부수량"/>
      <sheetName val="배수공 주요자재 집계표"/>
      <sheetName val="터널조도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접합 및 부설 "/>
      <sheetName val="woo(mac)"/>
      <sheetName val="actual"/>
      <sheetName val="DATA2"/>
      <sheetName val="기계경비산출기준"/>
      <sheetName val="구역화물"/>
      <sheetName val="회사기초자료"/>
      <sheetName val="시험비"/>
      <sheetName val="공종단가목록"/>
      <sheetName val="건설기계가격"/>
      <sheetName val="빗물받이(910-510-410)"/>
      <sheetName val="S0"/>
      <sheetName val="공종"/>
      <sheetName val="일위목록"/>
      <sheetName val="용량(1-2)"/>
      <sheetName val="SAMPLE!"/>
      <sheetName val="99노임기준"/>
      <sheetName val="집수A"/>
      <sheetName val="조정금액결과표 (차수별)"/>
      <sheetName val="2005(공무2)"/>
      <sheetName val="토공_total"/>
      <sheetName val="단위중량"/>
      <sheetName val="A-4"/>
      <sheetName val="2000년1차"/>
      <sheetName val="철근총괄집계표"/>
      <sheetName val="내역서01"/>
      <sheetName val="신호등일위대가"/>
      <sheetName val="건축일위"/>
      <sheetName val="그라우팅일위"/>
      <sheetName val="설계예산2"/>
      <sheetName val="기술자자료입력"/>
      <sheetName val="GT 1050x650"/>
      <sheetName val="수목단가"/>
      <sheetName val="시설수량표"/>
      <sheetName val="식재수량표"/>
      <sheetName val="인부노임"/>
      <sheetName val="노임단가 (2)"/>
      <sheetName val="노임단가명세표"/>
      <sheetName val="단가적용기준"/>
      <sheetName val="토목내역서"/>
      <sheetName val="주현(해보)"/>
      <sheetName val="주현(영광)"/>
      <sheetName val="FOOTING단면력"/>
      <sheetName val="청천내"/>
      <sheetName val="표준건축비"/>
      <sheetName val="안정검토(온1)"/>
      <sheetName val="공종목록표"/>
      <sheetName val="CT "/>
      <sheetName val="토량1-1"/>
      <sheetName val="단가 및 재료비"/>
      <sheetName val="중기사용료산출근거"/>
      <sheetName val="도장"/>
      <sheetName val="하중계산"/>
      <sheetName val="증감대비"/>
      <sheetName val="토목원가계산"/>
      <sheetName val="단가산출2"/>
      <sheetName val="상세"/>
      <sheetName val="특별교실"/>
      <sheetName val="명세서"/>
      <sheetName val="약품공급2"/>
      <sheetName val="공통가설"/>
      <sheetName val="01.10월"/>
      <sheetName val="용수량_생활용수_"/>
      <sheetName val="신우"/>
      <sheetName val="I.설계조건"/>
      <sheetName val="Graph (LGEN)"/>
      <sheetName val="out_prog"/>
      <sheetName val="선적schedule (2)"/>
      <sheetName val="N賃率-職"/>
      <sheetName val="공사 총괄 내역서"/>
      <sheetName val="제경비율"/>
      <sheetName val="토공개요"/>
      <sheetName val="토공(1)"/>
      <sheetName val="4.고용보험"/>
      <sheetName val="3.고용보험료산출근거"/>
      <sheetName val="판"/>
      <sheetName val="원가입력"/>
      <sheetName val="자재수량"/>
      <sheetName val="직공비"/>
      <sheetName val="신길1동"/>
      <sheetName val="품목"/>
      <sheetName val="변수"/>
      <sheetName val="EACT10"/>
      <sheetName val="시가지우회도로공내역서"/>
      <sheetName val="송장"/>
      <sheetName val="철근정산"/>
      <sheetName val="플랜트 설치"/>
      <sheetName val="본체"/>
      <sheetName val="tggwan(mac)"/>
      <sheetName val="부하놬졣/_x0000_"/>
      <sheetName val="부하⢬⌴　"/>
      <sheetName val="NAV000"/>
      <sheetName val="우수총괄표 (2)"/>
      <sheetName val="간지(2)"/>
      <sheetName val="우수수량집계"/>
      <sheetName val="간지(3)"/>
      <sheetName val="관기초집계"/>
      <sheetName val="관기초"/>
      <sheetName val="관로터파기"/>
      <sheetName val="우수연결관"/>
      <sheetName val="관로연장"/>
      <sheetName val="간지(4)"/>
      <sheetName val="맨홀수량집계표"/>
      <sheetName val="1호차도"/>
      <sheetName val="2호차도"/>
      <sheetName val="맨홀수량"/>
      <sheetName val="간지(5)"/>
      <sheetName val="날개벽집계"/>
      <sheetName val="날개벽D600"/>
      <sheetName val="날개벽D800"/>
      <sheetName val="날개벽도면"/>
      <sheetName val="간지(6)"/>
      <sheetName val="우수받이집수정집계"/>
      <sheetName val="우수받이재료"/>
      <sheetName val="우수받이토공"/>
      <sheetName val="집수정재료"/>
      <sheetName val="간지(7)"/>
      <sheetName val="간지(9)"/>
      <sheetName val="공정표"/>
      <sheetName val="PumpSpec"/>
      <sheetName val="X17-TOTAL"/>
      <sheetName val="7-2"/>
      <sheetName val="각종양식"/>
      <sheetName val="공무2과"/>
      <sheetName val="설계기준"/>
      <sheetName val="내역1"/>
      <sheetName val="개거산출내역"/>
      <sheetName val="공정표첨부"/>
      <sheetName val="간선계산"/>
      <sheetName val="거래처등록"/>
      <sheetName val="참고자료"/>
      <sheetName val="공사명등록"/>
      <sheetName val="은행코드"/>
      <sheetName val="MFAB"/>
      <sheetName val="MFRT"/>
      <sheetName val="MPKG"/>
      <sheetName val="MPRD"/>
      <sheetName val="날개수량1.5"/>
      <sheetName val="SLA_x0002_"/>
      <sheetName val="U-TYPE(1)"/>
      <sheetName val="연수동"/>
      <sheetName val="산정표"/>
      <sheetName val="설계서(7)"/>
      <sheetName val="200"/>
      <sheetName val="품셈TABLE"/>
      <sheetName val="산출집계"/>
      <sheetName val="1. 조명내역서(조명설치)"/>
      <sheetName val="2. 조명내역서(조명자재)"/>
      <sheetName val="일위대가집계표"/>
      <sheetName val="일위_파일"/>
      <sheetName val="갑지(추정)"/>
      <sheetName val="이중벽PE관치수표"/>
      <sheetName val="pier(각형)"/>
      <sheetName val="산출내역서집계표"/>
      <sheetName val="사업총괄"/>
      <sheetName val="상반기손익차2총괄"/>
      <sheetName val="기본Data"/>
      <sheetName val="원가계산하도"/>
      <sheetName val="5.지반반력계수"/>
      <sheetName val="건축명"/>
      <sheetName val="기계명"/>
      <sheetName val="전기명"/>
      <sheetName val="토목명"/>
      <sheetName val="단중표"/>
      <sheetName val="배수공"/>
      <sheetName val="부대공"/>
      <sheetName val="일일작업보고"/>
      <sheetName val="공사일위대가"/>
      <sheetName val="Macro1"/>
      <sheetName val="단위집계표"/>
      <sheetName val="L_RPTA05_목록"/>
      <sheetName val="가로등설치"/>
      <sheetName val="제출내역 (2)"/>
      <sheetName val="통합"/>
      <sheetName val="소도3교"/>
      <sheetName val="ITB COST"/>
      <sheetName val="노임단가(2008.상)"/>
      <sheetName val="노임단가(2008_x0000__x0000_畸"/>
      <sheetName val="3.하중산정4.지耀⦓"/>
      <sheetName val="결정단가"/>
      <sheetName val="전기단가조사서"/>
      <sheetName val="최적단면"/>
      <sheetName val="교대(A1)"/>
      <sheetName val="대비"/>
      <sheetName val="날개벽수량표"/>
      <sheetName val="기초자료입橂"/>
      <sheetName val="공종별산출내역서"/>
      <sheetName val="1안"/>
      <sheetName val="차도부연장현황"/>
      <sheetName val="을지총괄"/>
      <sheetName val="경비"/>
      <sheetName val="개인별조서"/>
      <sheetName val="8.설치품셈"/>
      <sheetName val="소상 &quot;1&quot;"/>
      <sheetName val="용소리교"/>
      <sheetName val="갱문및옹벽집계"/>
      <sheetName val="배수관산출"/>
      <sheetName val="대정2공구"/>
      <sheetName val="[고양관재.XLS]부하놬졣/_x0000_"/>
      <sheetName val="견적단가"/>
      <sheetName val="I一般比"/>
      <sheetName val="단가 (2)"/>
      <sheetName val="포장복구집계"/>
      <sheetName val="에너지동"/>
      <sheetName val="시설물기초"/>
      <sheetName val="총괄"/>
      <sheetName val="지장물C"/>
      <sheetName val="2)관접합"/>
      <sheetName val="2000양배"/>
      <sheetName val="LOPCALC"/>
      <sheetName val="98수문일위"/>
      <sheetName val="중기상찠"/>
      <sheetName val="견적서"/>
      <sheetName val="냉천부속동"/>
      <sheetName val="관람데ԯ_x0000_"/>
      <sheetName val="관람데뀀轔"/>
      <sheetName val="SLAB&quot;1P"/>
      <sheetName val="SLAB&quot;1_x0000_"/>
      <sheetName val="백암비스타내역"/>
      <sheetName val="변경집계표"/>
      <sheetName val="순공사비"/>
      <sheetName val="변경내역"/>
      <sheetName val="공사비_NDE"/>
      <sheetName val="단가(자재)"/>
      <sheetName val="단가(노임)"/>
      <sheetName val="기초목록"/>
      <sheetName val="JUCKEYK"/>
      <sheetName val="PIPE"/>
      <sheetName val="FLANGE"/>
      <sheetName val="VALVE"/>
      <sheetName val="별표 "/>
      <sheetName val="원가data"/>
      <sheetName val="수문일1"/>
      <sheetName val="조도계산서 (도서)"/>
      <sheetName val="pier-1"/>
      <sheetName val="배수관집계"/>
      <sheetName val="계화배수"/>
      <sheetName val=" 상부공통집계(총괄)"/>
      <sheetName val="화성태안9공구내역(실행)"/>
      <sheetName val="도로횡단-D300"/>
      <sheetName val="적용단위길이"/>
      <sheetName val="종배수관면벽신"/>
      <sheetName val="종배수관(신)"/>
      <sheetName val="1.우편집중내역서"/>
      <sheetName val="도면명"/>
      <sheetName val="자재단가비교표"/>
      <sheetName val="1공구"/>
      <sheetName val="입력"/>
      <sheetName val="백호׉_x0000_缀"/>
      <sheetName val="L형_옹벽"/>
      <sheetName val="5_정산서"/>
      <sheetName val="8_석축단위(H=1_5M)"/>
      <sheetName val="깨기_총괄"/>
      <sheetName val="기초입력_DATA"/>
      <sheetName val="설_계"/>
      <sheetName val="원가계산_(2)"/>
      <sheetName val="하부철근수량"/>
      <sheetName val="인원조직표"/>
      <sheetName val="96보완계획7.12"/>
      <sheetName val="Sheet16 (2)"/>
      <sheetName val="개별직종노임단가(2005.1)"/>
      <sheetName val="L형옹벽단위수량(35)"/>
      <sheetName val="1.수인터널"/>
      <sheetName val="STEEL BOX 단면설계(SEC.8)"/>
      <sheetName val="(A)내역서"/>
      <sheetName val="설비동거푸집"/>
      <sheetName val="설비동기타"/>
      <sheetName val="공용시설내역"/>
      <sheetName val="역사이펀평균높이"/>
      <sheetName val="측구공"/>
      <sheetName val="지구단위계획내역서"/>
      <sheetName val="일위대가 1"/>
      <sheetName val="설계내역서"/>
      <sheetName val="산거 1(인력투입)"/>
      <sheetName val="일위대가 2"/>
      <sheetName val="일위대가 3"/>
      <sheetName val="데이터"/>
      <sheetName val="구분표"/>
      <sheetName val="구간별"/>
      <sheetName val="참조-(2)"/>
      <sheetName val="Macro2"/>
      <sheetName val="자재목록"/>
      <sheetName val="중기목록"/>
      <sheetName val="단가목록"/>
      <sheetName val="주형"/>
      <sheetName val="일위대가단가표"/>
      <sheetName val="J01"/>
      <sheetName val="파이프류"/>
      <sheetName val="MSG 수량"/>
      <sheetName val="기초계산(Pmax)"/>
      <sheetName val="토적(3차분)"/>
      <sheetName val="토량운반계산"/>
      <sheetName val="금액내역서"/>
      <sheetName val="여과지동"/>
      <sheetName val="기초자료"/>
      <sheetName val="덕전리"/>
      <sheetName val="기계경비시간당손료목록"/>
      <sheetName val="몰탈재료산출"/>
      <sheetName val="2001년계약내력출력분"/>
      <sheetName val="1차기성분내력"/>
      <sheetName val="기초공"/>
      <sheetName val="SIL98"/>
      <sheetName val="정렬"/>
      <sheetName val="단가대비"/>
      <sheetName val="cable-data"/>
      <sheetName val="금속및금속창호"/>
      <sheetName val="직노"/>
      <sheetName val="UNIT"/>
      <sheetName val="220 (2)"/>
      <sheetName val="archi(본사)"/>
      <sheetName val="MW-S"/>
      <sheetName val="MW-BM"/>
      <sheetName val="TB-내역서"/>
      <sheetName val="ASCEandUBC"/>
      <sheetName val="계획금액"/>
      <sheetName val="본실행경비"/>
      <sheetName val="VST재료산출"/>
      <sheetName val="주공 갑지"/>
      <sheetName val="danga"/>
      <sheetName val="설계서(본관)"/>
      <sheetName val="준공평가"/>
      <sheetName val="단가조사서 (2)"/>
      <sheetName val="수량산출서"/>
      <sheetName val="예총"/>
      <sheetName val="원수조 거푸집"/>
      <sheetName val="원수조 기타"/>
      <sheetName val="재료단가"/>
      <sheetName val="구분자"/>
      <sheetName val="참고"/>
      <sheetName val="단"/>
      <sheetName val="PARAMETER"/>
      <sheetName val="LEGEND"/>
      <sheetName val="부하LOAD"/>
      <sheetName val="설계산출기초"/>
      <sheetName val="교대(A塀/墌/多"/>
      <sheetName val="6공구(당초)"/>
      <sheetName val="2.가정단면"/>
      <sheetName val="하수급견적대비"/>
      <sheetName val="매입"/>
      <sheetName val="발주내역서"/>
      <sheetName val="단면치수"/>
      <sheetName val="1련박스"/>
      <sheetName val="4.중기단가산출"/>
      <sheetName val="1.물가시세표"/>
      <sheetName val="집계"/>
      <sheetName val="설계명세서-2"/>
      <sheetName val="CABdata"/>
      <sheetName val="EQT-ESTN"/>
      <sheetName val="static.cal"/>
      <sheetName val="날개벽"/>
      <sheetName val="CABLE SIZE-3"/>
      <sheetName val="A1"/>
      <sheetName val="구조물"/>
      <sheetName val="빙장비사양"/>
      <sheetName val="장비사양"/>
      <sheetName val="단위량당중기"/>
      <sheetName val="계장_품셈표"/>
      <sheetName val="노임단가_(2)"/>
      <sheetName val="TYPE-A"/>
      <sheetName val="합계금액"/>
      <sheetName val="7단가"/>
      <sheetName val="참조M"/>
      <sheetName val="중기손료"/>
      <sheetName val="연결임시"/>
      <sheetName val="입력데이터"/>
      <sheetName val="투찰가"/>
      <sheetName val="목포방향"/>
      <sheetName val="노무비단가"/>
      <sheetName val="연결관암거"/>
      <sheetName val="(전기)설계예산서"/>
      <sheetName val="SE-611"/>
      <sheetName val="남양주부대"/>
      <sheetName val="INFO"/>
      <sheetName val="목차"/>
      <sheetName val="환경기계공정표 (3)"/>
      <sheetName val="실행내역 "/>
      <sheetName val="SOR纘$헾"/>
      <sheetName val="중기기초자료"/>
      <sheetName val="예정공정표"/>
      <sheetName val="장척총괄"/>
      <sheetName val="도로경계블럭연장조서"/>
      <sheetName val="원가계산서구조조정"/>
      <sheetName val="도로포장면적산출(1)"/>
      <sheetName val="정부노임"/>
      <sheetName val="피벗테이블데이터분석"/>
      <sheetName val="관람석제출"/>
      <sheetName val="11.우각부 보강"/>
      <sheetName val="대총괄"/>
      <sheetName val="지진시"/>
      <sheetName val="고시단가"/>
      <sheetName val="개요"/>
      <sheetName val="종배수단위_CON기초"/>
      <sheetName val="접속도로1"/>
      <sheetName val="음료실행"/>
      <sheetName val="옹벽1"/>
      <sheetName val="기종별 합계"/>
      <sheetName val="옥외등신설"/>
      <sheetName val="저케CV22신설"/>
      <sheetName val="저케CV38신설"/>
      <sheetName val="저케CV8신설"/>
      <sheetName val="접지3종"/>
      <sheetName val="기준액"/>
      <sheetName val="횡배수관토공수량"/>
      <sheetName val="설계예산"/>
      <sheetName val="계산중"/>
      <sheetName val="슬래브1"/>
      <sheetName val="3.바닥판  "/>
      <sheetName val="교대시점"/>
      <sheetName val="뚝토공"/>
      <sheetName val="3지구단위"/>
      <sheetName val="내역서(교량)전체"/>
      <sheetName val="기계경비일람"/>
      <sheetName val="L-type"/>
      <sheetName val="9GNG운반"/>
      <sheetName val="상계견적"/>
      <sheetName val="기본자료"/>
      <sheetName val="RangeObject"/>
      <sheetName val="복선-직선"/>
      <sheetName val="점수계산1-2"/>
      <sheetName val="설계변경원가계산총괄표"/>
      <sheetName val="업무량"/>
      <sheetName val="합계"/>
      <sheetName val="치수표"/>
      <sheetName val="이티입력"/>
      <sheetName val="경비_원본"/>
      <sheetName val="해외"/>
      <sheetName val="보온자재단가표"/>
      <sheetName val="guard(mac)_x0000__x0000__x0000__x0000__x0000__x0000__x0000__x0000__x0000_ _x0000_㣬ǚ_x0000__x0004__x0000__x0000__x0000__x0000__x0000__x0000_"/>
      <sheetName val="guard(mac)_x0000__x0000__x0000__x0000__x0000__x0000__x0000__x0000__x0000__x0009__x0000_㣬ǚ_x0000__x0004__x0000__x0000__x0000__x0000__x0000__x0000_"/>
      <sheetName val="실행(ALT1)"/>
      <sheetName val="와동25-3(변경)"/>
      <sheetName val="암거 제원표-1단계"/>
      <sheetName val="ɬ_x0000_栀㞠_x0000__x0000_Ā_x0000_윈월"/>
      <sheetName val="수안보-M쁂㞔 "/>
      <sheetName val="일반수량집계표"/>
      <sheetName val="노임,재료비"/>
      <sheetName val="000000"/>
      <sheetName val="토공A"/>
      <sheetName val="과천MAIN"/>
      <sheetName val="대창(함평)-창열"/>
      <sheetName val="2000전체분"/>
      <sheetName val="약품설비"/>
      <sheetName val="업체별기성내역"/>
      <sheetName val="GRACE"/>
      <sheetName val="1000 DB구축 부표"/>
      <sheetName val="bi"/>
      <sheetName val="현장관리비집계표"/>
      <sheetName val="조명일위"/>
      <sheetName val="단가입력"/>
      <sheetName val="토공계산서(부체도로)"/>
      <sheetName val="삼보지질"/>
      <sheetName val="원가계산서(변경)"/>
      <sheetName val="공사비산출내역"/>
      <sheetName val="CONCRETE"/>
      <sheetName val="설명서 "/>
      <sheetName val="분뇨"/>
      <sheetName val="토사(PE "/>
      <sheetName val="DAN"/>
      <sheetName val="지구단위계획"/>
      <sheetName val="광양 3기 유입수"/>
      <sheetName val="용집"/>
      <sheetName val="기계상쐄"/>
      <sheetName val="입력단가"/>
      <sheetName val="보도경계블럭"/>
      <sheetName val="자판실행"/>
      <sheetName val="c_balju"/>
      <sheetName val="내역서변경성원"/>
      <sheetName val="설계서을"/>
      <sheetName val="내역(정지)"/>
      <sheetName val="수로단위수량"/>
      <sheetName val="평가내역"/>
      <sheetName val="Sensitivity"/>
      <sheetName val="A2"/>
      <sheetName val="수목데이타"/>
      <sheetName val="장비경비"/>
      <sheetName val="Macro(전선)"/>
      <sheetName val="CRUDE RE-bar"/>
      <sheetName val="crude.SLAB RE-bar"/>
      <sheetName val="1"/>
      <sheetName val="포설list원본"/>
      <sheetName val="중기내역"/>
      <sheetName val="세부내역(직접인건비)"/>
      <sheetName val="세부내역(직접경비)"/>
      <sheetName val="노임단가(2009_상)"/>
      <sheetName val="10_1_중기기초단가"/>
      <sheetName val="2000,9월_일위"/>
      <sheetName val="목재동바리"/>
      <sheetName val="[고양관재.XLS]교대(A塀/墌/多"/>
      <sheetName val="[고양관재.XLS][고양관재.XLS]교대(A塀/墌/多"/>
      <sheetName val="노임단가(인쇄제외)"/>
      <sheetName val="환율및유가"/>
      <sheetName val="MBR9"/>
      <sheetName val="[고양관재.XLS][고양관재.XLS]부하놬졣/_x0000_"/>
      <sheetName val="내역표지"/>
      <sheetName val="전체내역"/>
      <sheetName val="개거(철근,콘크리트)"/>
      <sheetName val="원가계산서 "/>
      <sheetName val="부대공Ⅱ"/>
      <sheetName val="13.접속슬래브"/>
      <sheetName val="암거단위"/>
      <sheetName val="횡 연장"/>
      <sheetName val="산출근거(가설도로_유_x0010__x0000_ఀ"/>
      <sheetName val="현장관리비 산출내역"/>
      <sheetName val="Sheet13"/>
      <sheetName val="Sheet14"/>
      <sheetName val="Sheet9"/>
      <sheetName val="가격조사서"/>
      <sheetName val="직재"/>
      <sheetName val="FAB별"/>
      <sheetName val="SILICATE"/>
      <sheetName val="노원열병합  건축공사기성내역서"/>
      <sheetName val="공사설계"/>
      <sheetName val="시멘트,모래집계"/>
      <sheetName val="교대(A헾⾅_x0005__x0000_"/>
      <sheetName val="교대(A苘.茜.헾"/>
      <sheetName val="교대(A_x0005__x0000__x0000__x0000_"/>
      <sheetName val="교대(A興_x0017_艌_x0017_헾"/>
      <sheetName val="교대(A닑"/>
      <sheetName val="일위대가︀ᇕ԰"/>
      <sheetName val="일위대가ﻎᇕ԰"/>
      <sheetName val="일위대가Ⴐ"/>
      <sheetName val="교대(A_x0010_"/>
      <sheetName val="일위대가Ⴐ_x0000_倀椨"/>
      <sheetName val="부대공수량산출"/>
      <sheetName val="가시설공개요"/>
      <sheetName val="1. 설계조건 2.단면가정 3. 하중계산"/>
      <sheetName val="내역총괄"/>
      <sheetName val="미결사항"/>
      <sheetName val="장비일위대가2002상"/>
      <sheetName val="21301동"/>
      <sheetName val="Sheet3"/>
      <sheetName val="단가산출1"/>
      <sheetName val="아파트"/>
      <sheetName val="가시설"/>
      <sheetName val="투찰추정"/>
      <sheetName val="차선도색수량집계"/>
      <sheetName val="001"/>
      <sheetName val="하천제원"/>
      <sheetName val="참조(2)"/>
      <sheetName val="참조"/>
      <sheetName val="양촌면도평리"/>
      <sheetName val="일위합"/>
      <sheetName val="운반공"/>
      <sheetName val="중기사"/>
      <sheetName val="기계경"/>
      <sheetName val="노임단"/>
      <sheetName val="장비단"/>
      <sheetName val="자재단"/>
      <sheetName val="기계합"/>
      <sheetName val="상 부"/>
      <sheetName val="마장"/>
      <sheetName val="시멘트,모래,자갈 및 골재산출표1"/>
      <sheetName val="2선재"/>
      <sheetName val="작성방법"/>
      <sheetName val="에너지요금"/>
      <sheetName val="1-1합"/>
      <sheetName val="1-1오"/>
      <sheetName val="1-1우"/>
      <sheetName val="ygd1-2"/>
      <sheetName val="ygr1-3"/>
      <sheetName val="ygr1-2"/>
      <sheetName val="ygr1-4"/>
      <sheetName val="옹벽"/>
      <sheetName val="시행후면적"/>
      <sheetName val="96정변2"/>
      <sheetName val="Front"/>
      <sheetName val="원가&amp;하도급원가"/>
      <sheetName val="변화치수"/>
      <sheetName val="빙축열"/>
      <sheetName val="입상내역"/>
      <sheetName val="암거"/>
      <sheetName val="토공총괄표"/>
      <sheetName val="5_모델링"/>
      <sheetName val="전신환매도율"/>
      <sheetName val="금액결정"/>
      <sheetName val="2.대외공문"/>
      <sheetName val="세목전체"/>
      <sheetName val="Help"/>
      <sheetName val="RING WALL"/>
      <sheetName val="주빔의 설계"/>
      <sheetName val="입력DATA"/>
      <sheetName val="00상노임"/>
      <sheetName val="초"/>
      <sheetName val="동원인원"/>
      <sheetName val="1차 내역서"/>
      <sheetName val="화설내"/>
      <sheetName val="산출근거(가설_x0005__x0000__x0000__x0000__x0000_园"/>
      <sheetName val="개별지가"/>
      <sheetName val="고양리"/>
      <sheetName val="삼곡리"/>
      <sheetName val="영천리"/>
      <sheetName val="최종계약서"/>
      <sheetName val="이름표"/>
      <sheetName val="조사자료"/>
      <sheetName val="수주현황2월"/>
      <sheetName val="영업총괄"/>
      <sheetName val="영업권1114"/>
      <sheetName val="토지사정조서"/>
      <sheetName val="안산기계장치"/>
      <sheetName val="건물"/>
      <sheetName val="TABLE01"/>
      <sheetName val="2000.11월설계내역"/>
      <sheetName val="5지구단위"/>
      <sheetName val="사진첩"/>
      <sheetName val="집수정"/>
      <sheetName val="내#일산설치"/>
      <sheetName val="C3"/>
      <sheetName val="통계연보"/>
      <sheetName val="표  지"/>
      <sheetName val="진접"/>
      <sheetName val="상부수량(1)"/>
      <sheetName val="평균터파기고(1-2,ASP)"/>
      <sheetName val="당초계약"/>
      <sheetName val="3.바닥판설계"/>
      <sheetName val="산근1,2"/>
      <sheetName val="단가및재료_x0000_"/>
      <sheetName val="IW-LIST"/>
      <sheetName val="시중노임단가"/>
      <sheetName val="noyim"/>
      <sheetName val="오정환"/>
      <sheetName val="암거단위-1련"/>
      <sheetName val="단가조사-1"/>
      <sheetName val="단가조사-2"/>
      <sheetName val="각형맨홀"/>
      <sheetName val="노임단가자료"/>
      <sheetName val="3.골재원검토의견서 갑지"/>
      <sheetName val="견적서을"/>
      <sheetName val="예정(3)"/>
      <sheetName val="현관"/>
      <sheetName val="부안일위"/>
      <sheetName val="노임자재단가"/>
      <sheetName val="밸브설치"/>
      <sheetName val="4)유동표"/>
      <sheetName val="규준틀"/>
      <sheetName val="시점부교대"/>
      <sheetName val="전기공사"/>
      <sheetName val="토 적 표"/>
      <sheetName val="96노임기준"/>
      <sheetName val="현장경비"/>
      <sheetName val="노임단가(2008"/>
      <sheetName val="࠶IĂ"/>
      <sheetName val="제직재"/>
      <sheetName val="설직재-1"/>
      <sheetName val="제-노임"/>
      <sheetName val="대우단가(풍산)"/>
      <sheetName val="역T형(H=6.0)_x0005__x0000__x0000_"/>
      <sheetName val="기술자료 (광화문)"/>
      <sheetName val="부경대총괄내역서"/>
      <sheetName val="Baby일위대가"/>
      <sheetName val="부대공자재집계표"/>
      <sheetName val="맨홀"/>
      <sheetName val="사다리"/>
      <sheetName val="당초"/>
      <sheetName val="역T형단위수량"/>
      <sheetName val="간접"/>
      <sheetName val="할증 "/>
      <sheetName val="일반전기"/>
      <sheetName val="D-623D"/>
      <sheetName val="BQ"/>
      <sheetName val="내역(한신APT)"/>
      <sheetName val="카렌스센터계량기설치공사"/>
      <sheetName val="스케즐"/>
      <sheetName val="동해title"/>
      <sheetName val="인사자료총집계"/>
      <sheetName val="화재 탐지 설비"/>
      <sheetName val="공정계획(내부계획25%,내부w.f)"/>
      <sheetName val="S-F4301"/>
      <sheetName val="gvl"/>
      <sheetName val="실행내က"/>
      <sheetName val="MEXICO-C"/>
      <sheetName val="수압시_x0000__x0000__x0005_"/>
      <sheetName val="기성공제요청서"/>
      <sheetName val="단가산출서1"/>
      <sheetName val="식재총괄"/>
      <sheetName val="신천3호용수로"/>
      <sheetName val="CC16-내역서"/>
      <sheetName val="4.장비손료"/>
      <sheetName val="교육종류"/>
      <sheetName val="정보"/>
      <sheetName val="1.취수장"/>
      <sheetName val="내역서적용수량 (지방도893)"/>
      <sheetName val="기계가격"/>
      <sheetName val="piping"/>
      <sheetName val="내역서 제출"/>
      <sheetName val="UBC(WIND)"/>
      <sheetName val="Pjny"/>
      <sheetName val="SVF715"/>
      <sheetName val="하수관로 포장철거 및 복구 자재 집계표 "/>
      <sheetName val="계측제어설비"/>
      <sheetName val="환율"/>
      <sheetName val="총괄서"/>
      <sheetName val="콘_재료분리(1)"/>
      <sheetName val="신고분기설정참고"/>
      <sheetName val="거래처자료등록"/>
      <sheetName val="원가계산서(1공구)"/>
      <sheetName val="부대"/>
      <sheetName val="사  업  비  수  지  예  산  서"/>
      <sheetName val="일위대가_"/>
      <sheetName val="8_PILE__(돌출)"/>
      <sheetName val="Cost_bd-&quot;A&quot;"/>
      <sheetName val="중기조종사_단위단가"/>
      <sheetName val="아파트_내역"/>
      <sheetName val="6-1__관개량조서"/>
      <sheetName val="1_설계조건"/>
      <sheetName val="DESIGN(77C-102A)-2"/>
      <sheetName val="DESIGN CRETERIA"/>
      <sheetName val="steel data sheet"/>
      <sheetName val="계산서"/>
      <sheetName val="DESIGN_CRETERIA"/>
      <sheetName val="PVC접합개소__x0005__x0000__x0000_"/>
      <sheetName val="PVC접합개소_懸_x0013_颙〒"/>
      <sheetName val="PVC접합개소_颙〒_x0005__x0000_"/>
      <sheetName val="직영2"/>
      <sheetName val="계약요청"/>
      <sheetName val="다곡2교"/>
      <sheetName val="BATCH"/>
      <sheetName val="COA-17"/>
      <sheetName val="C-18"/>
      <sheetName val="공주-교대(A1)"/>
      <sheetName val="1SPAN"/>
      <sheetName val="30집계표"/>
      <sheetName val="4.2유효폭의 계산"/>
      <sheetName val="소방"/>
      <sheetName val="기계공사"/>
      <sheetName val="Q&amp;pl-V"/>
      <sheetName val="pvc vent"/>
      <sheetName val="설계가"/>
      <sheetName val="99총공사내역서"/>
      <sheetName val="RPF_일반수량(35m)"/>
      <sheetName val="지질조사"/>
      <sheetName val="M-MG1"/>
      <sheetName val="제수"/>
      <sheetName val="TYPE-B 평균H"/>
      <sheetName val="기준"/>
      <sheetName val="NOV"/>
      <sheetName val="부재력정리"/>
      <sheetName val="WIND"/>
      <sheetName val="CONTROL-100"/>
      <sheetName val="hori. vessel(E-895)"/>
      <sheetName val="물량집계(전기)"/>
      <sheetName val="물량집계(계장)"/>
      <sheetName val="bdown"/>
      <sheetName val="Resource"/>
      <sheetName val="Break Down"/>
      <sheetName val="RFP002"/>
      <sheetName val="HOT 공제분"/>
      <sheetName val="calculation"/>
      <sheetName val="wagerate"/>
      <sheetName val="TTL"/>
      <sheetName val="Base_Data"/>
      <sheetName val="BM"/>
      <sheetName val="OCT.FDN"/>
      <sheetName val="hori. vessel"/>
      <sheetName val="cable"/>
      <sheetName val="D-3503"/>
      <sheetName val="2.설계제원"/>
      <sheetName val="공사비 내역 (가)"/>
      <sheetName val="sheet"/>
      <sheetName val="현장"/>
      <sheetName val="표지1"/>
      <sheetName val="자재산출"/>
      <sheetName val="자재산출1"/>
      <sheetName val="수량집계표"/>
      <sheetName val="관매달기산출근거"/>
      <sheetName val="BOX횡단수량집계"/>
      <sheetName val="BOX횡단수량산출근거"/>
      <sheetName val="가설건물산출근거"/>
      <sheetName val="물푸기수량집계표"/>
      <sheetName val="물푸기량(관로A)"/>
      <sheetName val="굴착고(A)"/>
      <sheetName val="물푸기량 (관로OA)"/>
      <sheetName val="굴착고(OA)"/>
      <sheetName val="방지턱수량집계"/>
      <sheetName val="방지턱"/>
      <sheetName val="차선도색-1"/>
      <sheetName val="차선도색-2"/>
      <sheetName val="차선도색-3"/>
      <sheetName val="차선도색수량"/>
      <sheetName val="U형측구수로관"/>
      <sheetName val="U형측구수로관산출근거"/>
      <sheetName val="L형측구깨기및복구"/>
      <sheetName val="L형측구깨기 및 복구산출근거"/>
      <sheetName val="가물막이"/>
      <sheetName val="단가산출서(기계)"/>
      <sheetName val="시설일위"/>
      <sheetName val="교각(P1)수량"/>
      <sheetName val="등록자료"/>
      <sheetName val="옹벽기초자료"/>
      <sheetName val="현황산출서"/>
      <sheetName val="용산3(영광)"/>
      <sheetName val="BACK DATA"/>
      <sheetName val="다이꾸"/>
      <sheetName val="COMPRESSOR"/>
      <sheetName val="전기산출"/>
      <sheetName val="activity"/>
      <sheetName val="SEISMIC"/>
      <sheetName val="Turki"/>
      <sheetName val="인월수표"/>
      <sheetName val="내역서-2"/>
      <sheetName val="잡철물"/>
      <sheetName val="POOM_MOTO2"/>
      <sheetName val="골조시행"/>
      <sheetName val="1-최종안"/>
      <sheetName val="사업분석-분양가결정"/>
      <sheetName val="공내역"/>
      <sheetName val="공사요율산출표"/>
      <sheetName val="도록겼계조서"/>
      <sheetName val="설계총괄표"/>
      <sheetName val="TANK견적대지"/>
      <sheetName val="45,46"/>
      <sheetName val="환경일위대가"/>
      <sheetName val="표지 (2)"/>
      <sheetName val="L형옹벽측구"/>
      <sheetName val="조내역"/>
      <sheetName val="물량집계"/>
      <sheetName val="Sheet3_(2)"/>
      <sheetName val="chart_update"/>
      <sheetName val="5_배수관로"/>
      <sheetName val="자재단가 (2)"/>
      <sheetName val="건설기계가격표"/>
      <sheetName val="중기시간당사용료1"/>
      <sheetName val="중기시간당사용료2"/>
      <sheetName val="건설기계가격표 (2)"/>
      <sheetName val="중기시간당사용료1 (2)"/>
      <sheetName val="중기시간당사용료2 (2)"/>
      <sheetName val="구역화물운임,소운반"/>
      <sheetName val="운반10.5ton"/>
      <sheetName val="작업량및단가계산 (2)"/>
      <sheetName val="자재대가표1 (2)"/>
      <sheetName val="자재대가표2 (2)"/>
      <sheetName val="소운반4.5ton "/>
      <sheetName val="자재대가표1"/>
      <sheetName val="자재대가표2"/>
      <sheetName val="중기작업"/>
      <sheetName val="중기대가"/>
      <sheetName val="중기작업1 (2)"/>
      <sheetName val="중기작업2 (2)"/>
      <sheetName val="중기대가 (2)"/>
      <sheetName val="일위대가1"/>
      <sheetName val="일위대가1 (2)"/>
      <sheetName val="일위대가2"/>
      <sheetName val="공장가공"/>
      <sheetName val="공사원가(총)"/>
      <sheetName val="공사원가(수)"/>
      <sheetName val="공사원가(평)"/>
      <sheetName val="공사원가(부대공) "/>
      <sheetName val="관급수원공"/>
      <sheetName val="수원총"/>
      <sheetName val="제당"/>
      <sheetName val="여수토"/>
      <sheetName val="사통"/>
      <sheetName val="관급평야부"/>
      <sheetName val="평야부"/>
      <sheetName val="중기대수1"/>
      <sheetName val="시험수량1"/>
      <sheetName val="1호토공"/>
      <sheetName val="MYUN(MAC)"/>
      <sheetName val="식재가격"/>
      <sheetName val="현장관리비"/>
      <sheetName val="내역서(기계)"/>
      <sheetName val="상수도토공집계표"/>
      <sheetName val="대가수량"/>
      <sheetName val="Data&amp;Result"/>
      <sheetName val="구천"/>
      <sheetName val="흄관기초"/>
      <sheetName val="COST"/>
      <sheetName val="견적서-을지"/>
      <sheetName val="2@ BOX"/>
      <sheetName val="투입집계표"/>
      <sheetName val="이형관재료표(A-L)"/>
      <sheetName val="장비단가(010427)"/>
      <sheetName val="9811"/>
      <sheetName val="BEND LOSS"/>
      <sheetName val="적정심사"/>
      <sheetName val="지장물닑⿬_x0005_"/>
      <sheetName val="SULKEA"/>
      <sheetName val="기집"/>
      <sheetName val="당초내역서"/>
      <sheetName val="물량표"/>
      <sheetName val="공사원가계산"/>
      <sheetName val="인제내역"/>
      <sheetName val="STORAGE"/>
      <sheetName val="입력자료"/>
      <sheetName val="견적시담(송포2공구)"/>
      <sheetName val="2-1. 경관조명 내역총괄표"/>
      <sheetName val="H PILE수량"/>
      <sheetName val="링크해지용"/>
      <sheetName val="4.2.1 마루높이 검토"/>
      <sheetName val="입출재고현황 (2)"/>
      <sheetName val="설정"/>
      <sheetName val="보강토옹벽"/>
      <sheetName val="1호수량집계"/>
      <sheetName val="1호산출근거"/>
      <sheetName val="1호그리드"/>
      <sheetName val="2호수량집계"/>
      <sheetName val="2호산출근거"/>
      <sheetName val="2호그리드"/>
      <sheetName val="3호수량집계"/>
      <sheetName val="3호산출근거"/>
      <sheetName val="3호그리드"/>
      <sheetName val="그리드"/>
      <sheetName val="Strip"/>
      <sheetName val="기계설비-물가변동"/>
      <sheetName val="1월요청,실사(운용통보기준)"/>
      <sheetName val="FJ단가"/>
      <sheetName val="7.지층별제원"/>
      <sheetName val="매매"/>
      <sheetName val="보차도경계석수량"/>
      <sheetName val="A-8 PD(도로중앙)"/>
      <sheetName val="일반수량총괄집계"/>
      <sheetName val="호표"/>
      <sheetName val="개비온_x0000__x0000_"/>
      <sheetName val="국민연금표"/>
      <sheetName val="SELTDATA"/>
      <sheetName val="철집"/>
      <sheetName val="내역서 "/>
      <sheetName val="연결관연장산출"/>
      <sheetName val="식재일위"/>
      <sheetName val="5.1 단가비교표(분전반)"/>
      <sheetName val="5.2 단가비교표(CCTV, 방송, 주차관제, 타워폴)"/>
      <sheetName val="3. 단위내역목록"/>
      <sheetName val="6. 인건비"/>
      <sheetName val="교대(A㏨+䃠ત汿"/>
      <sheetName val="교대(A汿せ_x0000__x0000_净"/>
      <sheetName val="b_ba㰀숦뀂"/>
      <sheetName val="b_baꜹ저"/>
      <sheetName val="2000노임기준"/>
      <sheetName val="노임이"/>
      <sheetName val="●수량(침구보관창고-21평)"/>
      <sheetName val="보정계수산정(1)"/>
      <sheetName val="보정계수산정(2)"/>
      <sheetName val="보정계수산정(3)"/>
      <sheetName val="원가계산서 (2)"/>
      <sheetName val="공종별집계표"/>
      <sheetName val="공종별내역서"/>
      <sheetName val="중기단가목록"/>
      <sheetName val="중기단가산출서"/>
      <sheetName val="저"/>
      <sheetName val="교대(A賠ͅ峕ħ㉈"/>
      <sheetName val="교대(A賠ͅ峕ħ⬘"/>
      <sheetName val="통관-유입(벌어짐)유출턀宲ԯ_x0000_"/>
      <sheetName val="옹벽철근"/>
      <sheetName val="노단"/>
      <sheetName val="단산"/>
      <sheetName val="명세"/>
      <sheetName val="일대"/>
      <sheetName val="통관-유입(벌어짐)유출ကど尀ど"/>
      <sheetName val="단락전류-A"/>
      <sheetName val="setup"/>
      <sheetName val="TH VL, NC, DDHT Thanhphuoc"/>
      <sheetName val="공종단가"/>
      <sheetName val="토사(PE_x0009_"/>
      <sheetName val="9902"/>
      <sheetName val="0.단가"/>
      <sheetName val="가로등기초"/>
      <sheetName val="건설기계"/>
      <sheetName val="기초자재"/>
      <sheetName val="수량산출A"/>
      <sheetName val="A"/>
      <sheetName val="수로집계"/>
      <sheetName val="차선도색현황"/>
      <sheetName val="형식 - 1-2-3"/>
      <sheetName val="장비"/>
      <sheetName val="횡배수관"/>
      <sheetName val="유입량"/>
      <sheetName val="참조-(1)"/>
      <sheetName val="견적사양비교표"/>
      <sheetName val="제수변수량"/>
      <sheetName val="공기변수량"/>
      <sheetName val="일위대가(목록)"/>
      <sheetName val="산근(목록)"/>
      <sheetName val="이형관중량"/>
      <sheetName val="1.재료집계"/>
      <sheetName val="재료집계표(1)"/>
      <sheetName val="2.토공"/>
      <sheetName val="토공수량집계표"/>
      <sheetName val="토적집계표"/>
      <sheetName val="A-LINE"/>
      <sheetName val="B-LINE"/>
      <sheetName val="C-LINE"/>
      <sheetName val="D-LINE"/>
      <sheetName val="E-LINE"/>
      <sheetName val="처리장토공"/>
      <sheetName val="맨홀깨기수량산출"/>
      <sheetName val="PE정화조철거수량산출"/>
      <sheetName val="3.오수관로공"/>
      <sheetName val="관로공재료집계"/>
      <sheetName val="하수관로수량산출"/>
      <sheetName val="하수관연장조서"/>
      <sheetName val="가정하수관수량산출"/>
      <sheetName val="터파기표준토공(비포장)"/>
      <sheetName val="터파기표준토공(콘크리트)"/>
      <sheetName val="터파기표준토공(ASP)"/>
      <sheetName val="터파기표준토공(비포장) (2)"/>
      <sheetName val="터파기표준토공(콘크리트) (2)"/>
      <sheetName val="소행맨홀토공단위수량"/>
      <sheetName val="가정하수관조서"/>
      <sheetName val="가정하수관토공조서"/>
      <sheetName val="가정하수관토공조서 (2)"/>
      <sheetName val="4.구조물공"/>
      <sheetName val="구조물공재료집계표"/>
      <sheetName val="구조물공수량집계표"/>
      <sheetName val="1)옹벽수량산출(H=2.5)"/>
      <sheetName val="옹벽단위수량(2.5)"/>
      <sheetName val="옹벽설치조서"/>
      <sheetName val="맨홀토공수량산출"/>
      <sheetName val="1호맨홀(비포장)"/>
      <sheetName val="1호맨홀(비포장,변경)"/>
      <sheetName val="1호맨홀(콘크리트)"/>
      <sheetName val="1호맨홀(콘크리트,변경)"/>
      <sheetName val="1호맨홀(아스콘덧씌우기)"/>
      <sheetName val="1호맨홀(아스콘덧씌우기,변경)"/>
      <sheetName val="관보호콘크리트수량산출"/>
      <sheetName val="환기구수량산출"/>
      <sheetName val="담장수량산출"/>
      <sheetName val="5.포장공"/>
      <sheetName val="포장공재료집계표"/>
      <sheetName val="ASP포장수량산출"/>
      <sheetName val="콘크리트포장수량산출"/>
      <sheetName val="포장복구면적"/>
      <sheetName val="콘크리트포장"/>
      <sheetName val="6.부대공"/>
      <sheetName val="7.L형옹벽식측구및기타"/>
      <sheetName val="측구집계표"/>
      <sheetName val="측구토공"/>
      <sheetName val="L형측구"/>
      <sheetName val="U형플륨관"/>
      <sheetName val="우수수량산출"/>
      <sheetName val="다이크"/>
      <sheetName val="흙막이"/>
      <sheetName val="맨홀방수"/>
      <sheetName val="교량전기"/>
      <sheetName val="NAI"/>
      <sheetName val="재료"/>
      <sheetName val="참조 (2)"/>
      <sheetName val="임시정보시트"/>
      <sheetName val="기술부 VENDOR LIST"/>
      <sheetName val="단가 "/>
      <sheetName val="횡배위치"/>
      <sheetName val="물푸기집계"/>
      <sheetName val="관로구간산출(H)"/>
      <sheetName val="물푸기산근"/>
      <sheetName val="도대하도변경최종정산조경"/>
      <sheetName val="NOMUBI"/>
      <sheetName val="sw1"/>
      <sheetName val="대림경상68억"/>
      <sheetName val="본사업"/>
      <sheetName val="TIE-IN"/>
      <sheetName val="5_소재"/>
      <sheetName val="3_2_3차처리시설"/>
      <sheetName val="도장수량(하1)"/>
      <sheetName val="표층포설및다짐"/>
      <sheetName val="입력자료(노무비)"/>
      <sheetName val="해외(원화)"/>
      <sheetName val="Control"/>
      <sheetName val="분석투자 내역(광명)"/>
      <sheetName val="1호맨홀자연토공"/>
      <sheetName val="도수로현황"/>
      <sheetName val="겉표지"/>
      <sheetName val="인입관수량총괄"/>
      <sheetName val="반중력식옹벽"/>
      <sheetName val="순성토"/>
      <sheetName val="기초안정검토"/>
      <sheetName val="수로접합"/>
      <sheetName val="총괄표 "/>
      <sheetName val="A 견적"/>
      <sheetName val="주요설비계산"/>
      <sheetName val="6.7.8.우물통"/>
      <sheetName val="5CHBDC"/>
      <sheetName val="총공사비집계표"/>
      <sheetName val="특수기호강도거푸집"/>
      <sheetName val="rate"/>
      <sheetName val="수량-양식"/>
      <sheetName val="하남내역"/>
      <sheetName val="단 box"/>
      <sheetName val="용산1(해보)"/>
      <sheetName val="토공수량산출"/>
      <sheetName val="토적계산서"/>
      <sheetName val="기자재단가조사서"/>
      <sheetName val="신규노무비"/>
      <sheetName val="시멘트 및 골재량산출"/>
      <sheetName val="기계경비집계"/>
      <sheetName val="암거날개벽재료집계"/>
      <sheetName val="우수공,맨홀,집수정"/>
      <sheetName val="품셈 "/>
      <sheetName val="PAINT"/>
      <sheetName val="방화도료"/>
      <sheetName val="24.보증금"/>
      <sheetName val="철거현황"/>
      <sheetName val="기초일위"/>
      <sheetName val="기계내역서"/>
      <sheetName val="총괄설계내역서"/>
      <sheetName val="임금단가"/>
      <sheetName val="5부대시설물공간지"/>
      <sheetName val="1집계표"/>
      <sheetName val="2우수배제공"/>
      <sheetName val="관로토공집계"/>
      <sheetName val="우수관터파기산출"/>
      <sheetName val="우수관로조서"/>
      <sheetName val="원형맨홀재료집계"/>
      <sheetName val="원형맨홀산출근거"/>
      <sheetName val="원형맨홀평균높이및유출입"/>
      <sheetName val="L형측구재료집계 "/>
      <sheetName val="L형측구산출근거"/>
      <sheetName val="L형측구조서"/>
      <sheetName val="연결관토공"/>
      <sheetName val="우수받이조서"/>
      <sheetName val="집수정재료집계"/>
      <sheetName val="집수정산출근거"/>
      <sheetName val="콘크리트측구산출근거"/>
      <sheetName val="집수정조서"/>
      <sheetName val="3포장공"/>
      <sheetName val="내역서적용"/>
      <sheetName val="주요자재집계"/>
      <sheetName val="총괄수량"/>
      <sheetName val="4구조물깨기및헐기"/>
      <sheetName val="보도헐기"/>
      <sheetName val="여과기"/>
      <sheetName val="자동여과기중량"/>
      <sheetName val="관리사무소"/>
      <sheetName val="연장및면적(좌측)"/>
      <sheetName val="화산경계"/>
      <sheetName val="발주설계서(당초)"/>
      <sheetName val="제경비"/>
      <sheetName val="총집계표"/>
      <sheetName val="주민번호"/>
      <sheetName val="교대(A_x0000__x0000_Ā_x0000__x0005_"/>
      <sheetName val="제원입력"/>
      <sheetName val="교대(A_x0000__x0000__x0000__x0000_㊀"/>
      <sheetName val="교대(A_x0000__x0000__x0000__x0000_ㇰ"/>
      <sheetName val="cpm챠트"/>
      <sheetName val="TNHCHINH"/>
      <sheetName val="PVC접합개소_산출서4"/>
      <sheetName val="총괄집계_4"/>
      <sheetName val="날개벽철근집계_4"/>
      <sheetName val="산출근거(마산,_만천,_가례)4"/>
      <sheetName val="산출근거(가설도로_조성)4"/>
      <sheetName val="산출근거(가설도로_성토다짐)4"/>
      <sheetName val="산출근거(가설도로_살수)4"/>
      <sheetName val="산출근거(가설도로_유지보수)4"/>
      <sheetName val="1_토공집계4"/>
      <sheetName val="2_관대집계표4"/>
      <sheetName val="3_구조물공4"/>
      <sheetName val="4_포장공4"/>
      <sheetName val="5_부대공4"/>
      <sheetName val="6_주요자재대4"/>
      <sheetName val="7_폐기물집계4"/>
      <sheetName val="1_토총4"/>
      <sheetName val="2_관로집4"/>
      <sheetName val="3_구조물집계4"/>
      <sheetName val="7_폐기물4"/>
      <sheetName val="일위대가(노임수정(완),_자재_및_물린단산수정필요)4"/>
      <sheetName val="시험비_단가4"/>
      <sheetName val="배수공총괄_집계표(횡)4"/>
      <sheetName val="보차도경계석_조서4"/>
      <sheetName val="맨홀집계표_4"/>
      <sheetName val="데크수량집계표_(3)2"/>
      <sheetName val="1-4-2_관(약)4"/>
      <sheetName val="전차선로_물량표4"/>
      <sheetName val="Sheet1_(2)4"/>
      <sheetName val="pe이중벽관_(우수)4"/>
      <sheetName val="단면_(2)2"/>
      <sheetName val="5_정산서2"/>
      <sheetName val="토공_total2"/>
      <sheetName val="기초입력_DATA2"/>
      <sheetName val="Macro"/>
      <sheetName val="경비비목코드"/>
      <sheetName val="내역금액적용"/>
      <sheetName val="노무비비목코드"/>
      <sheetName val="비목코드"/>
      <sheetName val="costing_CV"/>
      <sheetName val="costing_ESDV"/>
      <sheetName val="costing_FE"/>
      <sheetName val="costing_Misc"/>
      <sheetName val="costing_MOV"/>
      <sheetName val="costing_Press"/>
      <sheetName val="수량3"/>
      <sheetName val="아파트堀Ꮕ︀"/>
      <sheetName val="토공(완충)"/>
      <sheetName val="EJ"/>
      <sheetName val="기둥(하중)"/>
      <sheetName val="대공종"/>
      <sheetName val="관일"/>
      <sheetName val="사급자재"/>
      <sheetName val="포˘"/>
      <sheetName val="내역(전체)"/>
      <sheetName val="범례표"/>
      <sheetName val="수리계산(2021)"/>
      <sheetName val="REACTION(USD지진시)"/>
      <sheetName val="REACTION(USE평시)"/>
      <sheetName val="이형관"/>
      <sheetName val="안전보건교육"/>
      <sheetName val="특2호부관하천산근"/>
      <sheetName val="산근(PE,300)"/>
      <sheetName val="특2호하천산근"/>
      <sheetName val="C.배수관공"/>
      <sheetName val="집계표1"/>
      <sheetName val="9509"/>
      <sheetName val="단가(1)"/>
      <sheetName val="TYPE1"/>
      <sheetName val="내역서(삼호)"/>
      <sheetName val="은평작업지시대장"/>
      <sheetName val="설계서"/>
      <sheetName val="라멘본체수량"/>
      <sheetName val="2공구자재집"/>
      <sheetName val="산1~6"/>
      <sheetName val="설비내역"/>
      <sheetName val="EQUIP"/>
      <sheetName val="노임단가표"/>
      <sheetName val="일 위 대 가 표"/>
      <sheetName val="일 위 목 록 표"/>
      <sheetName val="대가목록"/>
      <sheetName val="손익분기점 데이터"/>
      <sheetName val="총수량집계표"/>
      <sheetName val="고가수조"/>
      <sheetName val="연습"/>
      <sheetName val="부하"/>
      <sheetName val="106C0300"/>
      <sheetName val="단가산출목록표"/>
      <sheetName val="1호철근량"/>
      <sheetName val="06 일위대가목록"/>
      <sheetName val="토적계산"/>
      <sheetName val="중기"/>
      <sheetName val="종배수관면벽구"/>
      <sheetName val="광산내역"/>
      <sheetName val="식재일위대가"/>
      <sheetName val="일위대가모듈"/>
      <sheetName val="토적기초자료"/>
      <sheetName val="조달청적격심사"/>
      <sheetName val="소방일위 "/>
      <sheetName val="사유서"/>
      <sheetName val="일위대가data"/>
      <sheetName val="주beam"/>
      <sheetName val="맨홀토공수량"/>
      <sheetName val="JudgementForMultiFacility"/>
      <sheetName val="11-2.아파트내역"/>
      <sheetName val="투찰금액"/>
      <sheetName val="산수배수"/>
      <sheetName val="포_x0000__x0000_"/>
      <sheetName val="actua_x0000_"/>
      <sheetName val="actua"/>
      <sheetName val="actua@"/>
      <sheetName val="건축공사"/>
      <sheetName val="3CHBDC"/>
      <sheetName val="BREAKDOWN(철거설치)"/>
      <sheetName val="월별수입"/>
      <sheetName val="일위대가(노임수정(완),_자쌂ꬅ/_x0000_㠀þ_x0000__x0000_萀鶏쀚Ⱶ_x0000_"/>
      <sheetName val="일위대가(노임수정(완),_자쌉℅/_x0000__x0000_÷_x0000__x0000_儀遍ゾᩘ_x0000_"/>
      <sheetName val="보도단위수량"/>
      <sheetName val="8-2.수량산출서_중형"/>
      <sheetName val="대3류 "/>
      <sheetName val="직영(직영)"/>
      <sheetName val="정화조"/>
      <sheetName val="A4"/>
      <sheetName val="수수료율표"/>
      <sheetName val="본공사"/>
      <sheetName val="J直材4"/>
      <sheetName val="토지조서"/>
      <sheetName val="첨부1"/>
      <sheetName val="정공공사"/>
      <sheetName val="조도계산"/>
      <sheetName val="가로등"/>
      <sheetName val="매쌈適/"/>
      <sheetName val="매쌋蹩/"/>
      <sheetName val="본부별매출"/>
      <sheetName val="BSD (2)"/>
      <sheetName val="물집"/>
      <sheetName val="(포장)BOQ-실적공사"/>
      <sheetName val="3.하중계산"/>
      <sheetName val="설계변경내역서"/>
      <sheetName val="구조물공집계"/>
      <sheetName val="[고양관재.XLS]A__CIVIL_EXCLE_DAT__3"/>
      <sheetName val="[고양관재.XLS]A__CIVIL_EXCLE_DAT__2"/>
      <sheetName val="[고양관재.XLS]A__CIVIL_EXCLE_DAT__6"/>
      <sheetName val="[고양관재.XLS]A__CIVIL_EXCLE_DAT__4"/>
      <sheetName val="[고양관재.XLS]A__CIVIL_EXCLE_DAT__5"/>
      <sheetName val="교대(A_xdc00_,_x0000__x0000_"/>
      <sheetName val="교대(A,_x0000__x0000_"/>
      <sheetName val="횡배수관설치현황"/>
      <sheetName val="도로구조공사비"/>
      <sheetName val="3도로"/>
      <sheetName val="3차공사비요약"/>
      <sheetName val="BOQ(전체)"/>
      <sheetName val="D-3109"/>
      <sheetName val="Macro3"/>
      <sheetName val="최민영집계25"/>
      <sheetName val="총내역서"/>
      <sheetName val="단면설계"/>
      <sheetName val="공사개요 (2)"/>
      <sheetName val="날개벽(좌,우=45도,75도)"/>
      <sheetName val="TARGET"/>
      <sheetName val="포장공제집계"/>
      <sheetName val="新철폐복2"/>
      <sheetName val="新철폐복3"/>
      <sheetName val="총원가.24"/>
      <sheetName val="BCPAB"/>
      <sheetName val="공사내역"/>
      <sheetName val="간접재료비산출표-27-30"/>
      <sheetName val="청하배수"/>
      <sheetName val="A(Rev.3)"/>
      <sheetName val="1.2 Staff Schedule"/>
      <sheetName val="96.12"/>
      <sheetName val="TYPE별집계"/>
      <sheetName val="예산M11A"/>
      <sheetName val="Ⅴ-2.공종별내역"/>
      <sheetName val="추천서"/>
      <sheetName val="공구원가계산"/>
      <sheetName val="Excel"/>
      <sheetName val="예산M12A"/>
      <sheetName val="3.하중산정4.艨_x001f_헾"/>
      <sheetName val="factor"/>
      <sheetName val="EQ"/>
      <sheetName val="단가산䐸"/>
      <sheetName val="단가산鄸"/>
      <sheetName val="내역서(기성청구)"/>
      <sheetName val="직접비"/>
      <sheetName val="POL6차-PIPING"/>
      <sheetName val="인원01"/>
      <sheetName val="설계변경총괄표(계산식)"/>
      <sheetName val="하수BOX이설"/>
      <sheetName val="수압시"/>
      <sheetName val="총재료집계(보)"/>
      <sheetName val="경유"/>
      <sheetName val="휘발유"/>
      <sheetName val="방호벽"/>
      <sheetName val="낙석방지책"/>
      <sheetName val="0226"/>
      <sheetName val="1ESC내역"/>
      <sheetName val="연약지반처리공_(장기주차장)_131007).xlsx"/>
      <sheetName val="견"/>
      <sheetName val="재집"/>
      <sheetName val="Major"/>
      <sheetName val="허용전류-IEC"/>
      <sheetName val="허용전류-IEC DATA"/>
      <sheetName val="재료집계"/>
      <sheetName val="간접비계산"/>
      <sheetName val="투입내역"/>
      <sheetName val="공기압축기실"/>
      <sheetName val="간접1"/>
      <sheetName val="공기"/>
      <sheetName val="000 단가"/>
      <sheetName val="전체제잡비"/>
      <sheetName val="1단계"/>
      <sheetName val="안정성검토"/>
      <sheetName val="가정연䊰"/>
      <sheetName val="철근집계표"/>
      <sheetName val="5. 단면설계"/>
      <sheetName val="1 설계 기준"/>
      <sheetName val="유동표"/>
      <sheetName val="FCM"/>
      <sheetName val="노임(1차)"/>
      <sheetName val="적용노임"/>
      <sheetName val="일반자재"/>
      <sheetName val="맨홀_토공"/>
      <sheetName val="80이상"/>
      <sheetName val="분개내역서 (2000년도 )"/>
      <sheetName val="산근1(인건비)"/>
      <sheetName val="발신정보"/>
      <sheetName val="토적표(1)"/>
      <sheetName val="2021용량계산"/>
      <sheetName val="INPUT-DATA"/>
      <sheetName val="시행예산"/>
      <sheetName val="역T형옹벽(3.0)"/>
      <sheetName val="관로표지못수집"/>
      <sheetName val="관로표지못"/>
      <sheetName val="포장구간곡관부산근"/>
      <sheetName val="차수"/>
      <sheetName val="가압장(토목)"/>
      <sheetName val="산출근거(가설도로__x0007__x0000_Ԁ_x0000_怀鍶"/>
      <sheetName val="공사비집계"/>
      <sheetName val="조명율"/>
      <sheetName val="건축집계"/>
      <sheetName val="4.말뚝설계"/>
      <sheetName val="20관리비율"/>
      <sheetName val="고부제"/>
      <sheetName val="삼기제"/>
      <sheetName val="원평천상류2차"/>
      <sheetName val="일반하천실시설계용역"/>
      <sheetName val="조촌제"/>
      <sheetName val="가설공사"/>
      <sheetName val="내역아"/>
      <sheetName val="울타리"/>
      <sheetName val="esc"/>
      <sheetName val="소업1교"/>
      <sheetName val="CAB_OD"/>
      <sheetName val="General Data"/>
      <sheetName val="자재운반단가일람표"/>
      <sheetName val="Price List"/>
      <sheetName val="수지"/>
      <sheetName val="편입조서"/>
      <sheetName val="시멘트"/>
      <sheetName val="Assumptions"/>
      <sheetName val="수식변수"/>
      <sheetName val="TRE TABLE"/>
      <sheetName val="hp5월가격"/>
      <sheetName val="Template"/>
      <sheetName val="Initial Input Variable"/>
      <sheetName val="지장물"/>
      <sheetName val="명세표"/>
      <sheetName val="401"/>
      <sheetName val="평균높이"/>
      <sheetName val="변경총괄지(1)"/>
      <sheetName val="교통대책내역"/>
      <sheetName val="실행내֮"/>
      <sheetName val="기계상쨏"/>
      <sheetName val="실행내쨄"/>
      <sheetName val="물가대က_x0000_"/>
      <sheetName val="실행내ԍ"/>
      <sheetName val="실행내ԁ"/>
      <sheetName val="실행내ԃ"/>
      <sheetName val="실행내Ⴎ"/>
      <sheetName val="실행내ᬁ"/>
      <sheetName val="기계상ԁ"/>
      <sheetName val="실행내ԉ"/>
      <sheetName val="실행내頀"/>
      <sheetName val="실행내栯"/>
      <sheetName val="실행내⠯"/>
      <sheetName val="기계상 "/>
      <sheetName val="기계상砯"/>
      <sheetName val="실행내耯"/>
      <sheetName val="기계상ԃ"/>
      <sheetName val="기계상ԇ"/>
      <sheetName val="실행내Ԋ"/>
      <sheetName val="기계상က"/>
      <sheetName val="물가대Ԉ浭"/>
      <sheetName val="물가대ԍ浭"/>
      <sheetName val="물가대蠯ï"/>
      <sheetName val="물가대ԇ띭"/>
      <sheetName val="물가대Ԅ띭"/>
      <sheetName val="물가대怀㘴"/>
      <sheetName val="물가대Ԃ腭"/>
      <sheetName val="물가대Ԃ띭"/>
      <sheetName val="물가대ԋ띭"/>
      <sheetName val="실행내ԅ"/>
      <sheetName val="광양 3注/颙⿩_x0005_"/>
      <sheetName val="물가대_x0000__x0000_"/>
      <sheetName val="실행내_x0000_"/>
      <sheetName val="실행내砯"/>
      <sheetName val="물가대逯"/>
      <sheetName val="물가대ԅ鵭"/>
      <sheetName val="물가대Ԇ鵭"/>
      <sheetName val="물가대怀䨴"/>
      <sheetName val="물가대Ԃ뉭"/>
      <sheetName val="실행내ᬂ"/>
      <sheetName val="변경원가서갑"/>
      <sheetName val="전기내역1"/>
      <sheetName val="관구보호몰탈"/>
      <sheetName val="대상공사(조달청)"/>
      <sheetName val="자료(통합)"/>
      <sheetName val="단면제원"/>
      <sheetName val="3.설계예산내역서(예산서)"/>
      <sheetName val="2.예정공정표"/>
      <sheetName val="1.2.1 마루높이결정"/>
      <sheetName val="유치원내역"/>
      <sheetName val="견적조건"/>
      <sheetName val="교각별수량"/>
      <sheetName val="금전출납"/>
      <sheetName val="직영명부"/>
      <sheetName val="편입용지조서"/>
      <sheetName val="L형측구단위수량"/>
      <sheetName val="L형측구연장조서"/>
      <sheetName val="도로경계블럭단위수량"/>
      <sheetName val="도로경계블럭단위토공"/>
      <sheetName val="구간산출"/>
      <sheetName val="PRESS공사(을)"/>
      <sheetName val="보차_x0002__x0000_рY_x0000__x0000__x0001_"/>
      <sheetName val="본사공가현황"/>
      <sheetName val="인건비예산(정규직)"/>
      <sheetName val="인건비예산(용역)"/>
      <sheetName val="용수개거 내역수량집계표"/>
      <sheetName val="영동(棠げ"/>
      <sheetName val="CAT_5"/>
      <sheetName val="인부신상자료"/>
      <sheetName val="공문"/>
      <sheetName val="수지예산"/>
      <sheetName val="상호 및 계좌정보 정리건"/>
      <sheetName val="노무비(DB)"/>
      <sheetName val="산출및내역"/>
      <sheetName val="포宰+"/>
      <sheetName val="깨기 ԯ_x0000_"/>
      <sheetName val="건축토목내역"/>
      <sheetName val="견적내역서"/>
      <sheetName val="품셈총괄표"/>
      <sheetName val="Preli"/>
      <sheetName val="Project Management"/>
      <sheetName val="문학간접"/>
      <sheetName val="실행(1)"/>
      <sheetName val="점검총괄"/>
      <sheetName val="공통비"/>
      <sheetName val="포장수량집계"/>
      <sheetName val="중기솔뇨"/>
      <sheetName val="환경평가"/>
      <sheetName val="인구"/>
      <sheetName val="설비동-불인산저장欀"/>
      <sheetName val="설비동-불인산저장焀"/>
      <sheetName val="anchor"/>
      <sheetName val="복공및주형(수직)"/>
      <sheetName val="교량공"/>
      <sheetName val="가스"/>
      <sheetName val="광주운남을"/>
      <sheetName val="PAD TR보호대기초"/>
      <sheetName val="원내역"/>
      <sheetName val="내역서2안"/>
      <sheetName val="간접비"/>
      <sheetName val="전체토공집계표"/>
      <sheetName val="관로토공집계표"/>
      <sheetName val="구조물토공집계표"/>
      <sheetName val="시점부맨홀토공"/>
      <sheetName val="종점부맨홀토공"/>
      <sheetName val="3.하중산정4.相_x0017_眼"/>
      <sheetName val="3.하중산정4.瞨7矬"/>
      <sheetName val="3.하중산정4.稈(穌"/>
      <sheetName val="3.하중산정4._x0005__x0000_"/>
      <sheetName val="3.하중산정4.痘_x0018_瘜"/>
      <sheetName val="3.하중산정4.臘&quot;헾"/>
      <sheetName val="3.하중산정4.舘5艜"/>
      <sheetName val="3.하중산정4.茈3헾"/>
      <sheetName val="3.하중산정4.莨7菬"/>
      <sheetName val="3.하중산정4.헾⿸_x0005_"/>
      <sheetName val="3.하중산정4.苨$茬"/>
      <sheetName val="수량총괄"/>
      <sheetName val="actu"/>
      <sheetName val="공사비명세서"/>
      <sheetName val="L형_옹벽2"/>
      <sheetName val="2000,9월_일위2"/>
      <sheetName val="설_계2"/>
      <sheetName val="1_설계조건2"/>
      <sheetName val="5_모델링2"/>
      <sheetName val="8_석축단위(H=1_5M)2"/>
      <sheetName val="3련_BOX4"/>
      <sheetName val="총괄_내역서2"/>
      <sheetName val="골재"/>
      <sheetName val="농로수량집계"/>
      <sheetName val="공정량"/>
      <sheetName val="횡배수관집현황(2공구)"/>
      <sheetName val="_고양관재.XLSŝ보차도경계석집계표(종)"/>
      <sheetName val="Items Listings"/>
      <sheetName val="삼태곡(B)함개소별수량"/>
      <sheetName val="BOX 본체"/>
      <sheetName val="단가기준"/>
      <sheetName val="지주목시비량산출서"/>
      <sheetName val="내역을"/>
      <sheetName val="설치자재"/>
      <sheetName val="CON포장수량"/>
      <sheetName val="CONUNIT"/>
      <sheetName val="SITE-E"/>
      <sheetName val="현금"/>
      <sheetName val="절대지우지말것"/>
      <sheetName val="수수료산출용"/>
      <sheetName val="상가매매0115"/>
      <sheetName val="상가임대0115"/>
      <sheetName val="지장물조서"/>
      <sheetName val="물건조서"/>
      <sheetName val="기성청구서"/>
      <sheetName val="기성고조서"/>
      <sheetName val="기성청구서-2"/>
      <sheetName val="통장사본"/>
      <sheetName val="램프"/>
      <sheetName val="배수설비"/>
      <sheetName val="&lt;목록&gt;"/>
      <sheetName val="기본내용"/>
      <sheetName val="발주처"/>
      <sheetName val="기술자"/>
      <sheetName val="신표지1"/>
      <sheetName val="기자재비"/>
      <sheetName val="1_토공蔘_x001a_"/>
      <sheetName val="남양구조시험동"/>
      <sheetName val="절대건들지마시오"/>
      <sheetName val="IMPEADENCE MAP 취수장"/>
      <sheetName val="노㍬ʣ"/>
      <sheetName val="입력정보"/>
      <sheetName val="인건비(10)"/>
      <sheetName val="기안"/>
      <sheetName val="보차도경계석집계恜Ⅎᘀ霏"/>
      <sheetName val="귀래 설계 공내역서"/>
      <sheetName val="2경간"/>
      <sheetName val="배수관구체수량(1)"/>
      <sheetName val="민감도"/>
      <sheetName val="변경내역서"/>
      <sheetName val="상행-교대(A1-A2)"/>
      <sheetName val="적용기준"/>
      <sheetName val="기성내역서표지"/>
      <sheetName val="LOAD-46"/>
      <sheetName val="가로등 조도계산"/>
      <sheetName val="부재치수입력"/>
      <sheetName val="(입력)동배치"/>
      <sheetName val="진ᦂⰀ"/>
      <sheetName val="3.하중산정4.지_x0010__x0000_"/>
      <sheetName val="제경비요율"/>
      <sheetName val="포장수량"/>
      <sheetName val="계장공사"/>
      <sheetName val="DHEQSUPT"/>
      <sheetName val="2.재료비"/>
      <sheetName val="12.보오링"/>
      <sheetName val="18.공내수압탄성자연"/>
      <sheetName val="일위대가표 (2)"/>
      <sheetName val="고양관재.XLS"/>
      <sheetName val="대가표(품셈)"/>
      <sheetName val="C &amp; G RHS"/>
      <sheetName val="수량산출서 (2)"/>
      <sheetName val="옥룡잡비"/>
      <sheetName val="INPUTDATA"/>
      <sheetName val="50"/>
      <sheetName val="인수공규격"/>
      <sheetName val="좌측"/>
      <sheetName val="토공1"/>
      <sheetName val="토공2"/>
      <sheetName val="구조물토공1"/>
      <sheetName val="토공3"/>
      <sheetName val="일위대가집계"/>
      <sheetName val="2-2직관자재산출서-A-LINE"/>
      <sheetName val="관급자재단가내역"/>
      <sheetName val="확정실적"/>
      <sheetName val="보할공정"/>
      <sheetName val="일위대가(1)"/>
      <sheetName val="U형측구"/>
      <sheetName val="2.단면가정"/>
      <sheetName val="3"/>
      <sheetName val="단가설계"/>
      <sheetName val="수량蕈&lt;헾"/>
      <sheetName val="일위대가ვ_x0000_䀀衼"/>
      <sheetName val="호남2"/>
      <sheetName val="수량명세서"/>
      <sheetName val="철거폐쇄현황"/>
      <sheetName val="목교수량집계"/>
      <sheetName val="일위대가(교통성검토)"/>
      <sheetName val="일위총괄"/>
      <sheetName val="일대가(도시계획시설결정)"/>
      <sheetName val="보정율산정근거"/>
      <sheetName val="환경성 산출근거"/>
      <sheetName val="일위대가(사전환경성)"/>
      <sheetName val="요율적용(건설)"/>
      <sheetName val="재해성 산출근거"/>
      <sheetName val="일위대가(재해성검토)"/>
      <sheetName val="적성평가 산출근거"/>
      <sheetName val="일위대가(토지적성평가)"/>
      <sheetName val="타기관"/>
      <sheetName val="접속슬래브"/>
      <sheetName val="공사계획서"/>
      <sheetName val="FAB_I"/>
      <sheetName val="3.하중"/>
      <sheetName val="고재중량"/>
      <sheetName val="1_토총2"/>
      <sheetName val="2_관로집2"/>
      <sheetName val="3_구조물집계2"/>
      <sheetName val="4_포장공2"/>
      <sheetName val="5_부대공2"/>
      <sheetName val="6_주요자재대2"/>
      <sheetName val="7_폐기물2"/>
      <sheetName val="중噸"/>
      <sheetName val="우측날킬"/>
      <sheetName val="교대(A1-A2ၒ"/>
      <sheetName val="b_ba저︀"/>
      <sheetName val="b_ba栀퍿가"/>
      <sheetName val="b_ba堀꾅︀"/>
      <sheetName val="b_ba䣑侀谀"/>
      <sheetName val="b_ba䠀侀谀"/>
      <sheetName val="포장집계"/>
      <sheetName val="포장연장"/>
      <sheetName val="PL단가산정"/>
      <sheetName val="그림2"/>
      <sheetName val="ɬ"/>
      <sheetName val="가. 노임단가"/>
      <sheetName val="설계서(동안동)"/>
      <sheetName val="분석대장"/>
      <sheetName val="base"/>
      <sheetName val="토목품셈"/>
      <sheetName val="직관 수량산출"/>
      <sheetName val="E.P.T수량산출서"/>
      <sheetName val="Culvert"/>
      <sheetName val="14공제"/>
      <sheetName val="6맨홀H"/>
      <sheetName val="시멘트,모래,자갈"/>
      <sheetName val="유림골조"/>
      <sheetName val="기성"/>
      <sheetName val="주차구획선수량"/>
      <sheetName val="CCTV조사(L15)"/>
      <sheetName val="철근량"/>
      <sheetName val="원가계산(2)"/>
      <sheetName val="Mc1"/>
      <sheetName val="중기비"/>
      <sheetName val="3.하중산정4.지多⾳"/>
      <sheetName val="DESIGN CRITERIA"/>
      <sheetName val="단재적표"/>
      <sheetName val="고분"/>
      <sheetName val="3.설계설명서"/>
      <sheetName val="목록1"/>
      <sheetName val="일위대가 (목록)"/>
      <sheetName val="단열-자재"/>
      <sheetName val="맨홀기준"/>
      <sheetName val="일위(시설)"/>
      <sheetName val="2. 공원조도"/>
      <sheetName val="흥양2교토공집계표"/>
      <sheetName val="지구단위계획수립(공사수행)"/>
      <sheetName val="모래기초"/>
      <sheetName val="일집"/>
      <sheetName val="동관마찰손실표"/>
      <sheetName val="4지구단위"/>
      <sheetName val="갑(전기)"/>
      <sheetName val="조경식재굴취"/>
      <sheetName val="조경유지관리"/>
      <sheetName val="인력터파기품"/>
      <sheetName val="컨테이너"/>
      <sheetName val="공사비집계표(서해안고속도로)"/>
      <sheetName val="경비집계"/>
      <sheetName val="구간공종"/>
      <sheetName val="실행(표지,갑,을)"/>
      <sheetName val="SANBAISU"/>
      <sheetName val="설계내역2"/>
      <sheetName val="TG9504"/>
      <sheetName val="P Tab"/>
      <sheetName val="I Tab"/>
      <sheetName val="NDE"/>
      <sheetName val="내역(가설) 호유direct"/>
      <sheetName val="6PILE  _x0000__x0000_Ԁ_x0000_"/>
      <sheetName val="수자재단위邰"/>
      <sheetName val="과업별 상세(계산 1)"/>
      <sheetName val="기존구조물철거집계계표"/>
      <sheetName val="원계약서"/>
      <sheetName val="도면자료제출일정"/>
      <sheetName val="2차"/>
      <sheetName val="예가표"/>
      <sheetName val="잡철단가대비"/>
      <sheetName val="DATA-UPS"/>
      <sheetName val="2차총원가"/>
      <sheetName val="설계내역(2001)"/>
      <sheetName val="표준차도부연장집계-ASP"/>
      <sheetName val="보도포장연장조서-표준차도부"/>
      <sheetName val="표준차도부연장조서-ASP"/>
      <sheetName val="H-pile(298x299)"/>
      <sheetName val="H-pile(250x250)"/>
      <sheetName val="[고양관재.XLS]A__CIVIL_EXCLE_DAT__8"/>
      <sheetName val="[고양관재.XLS]A__CIVIL_EXCLE_DAT__9"/>
      <sheetName val="[고양관재.XLS]A__CIVIL_EXCLE_DAT__7"/>
      <sheetName val="[고양관재.XLS]A__CIVIL_EXCLE_DAT_10"/>
      <sheetName val="[고양관재.XLS]A__CIVIL_EXCLE_DAT_11"/>
      <sheetName val="[고양관재.XLS]A__CIVIL_EXCLE_DAT_12"/>
      <sheetName val="[고양관재.XLS]A__CIVIL_EXCLE_DAT_13"/>
      <sheetName val="Sh罸 헾⽯"/>
      <sheetName val="종단계산"/>
      <sheetName val="exoevel"/>
      <sheetName val="내역서(총)"/>
      <sheetName val="ELECTRIC"/>
      <sheetName val="PIPE내역(FCN)"/>
      <sheetName val="동원(3)"/>
      <sheetName val="제조원가(확인)"/>
      <sheetName val="관리,부대비"/>
      <sheetName val="가공비"/>
      <sheetName val="Lot1"/>
      <sheetName val="직원수당"/>
      <sheetName val="간접비내역-1"/>
      <sheetName val="정산서  (2)"/>
      <sheetName val="말뚝물량"/>
      <sheetName val="품셈(기초)"/>
      <sheetName val="관기성공.내"/>
      <sheetName val="plan&amp;section of foundation"/>
      <sheetName val="Schedule"/>
      <sheetName val="Q-7100-001"/>
      <sheetName val="Ubeam"/>
      <sheetName val="INPUT DATA"/>
      <sheetName val="환율표"/>
      <sheetName val="ASCE Tables"/>
      <sheetName val="static_cal"/>
      <sheetName val="A-12"/>
      <sheetName val="12CGOU"/>
      <sheetName val="130견적노무비 TOTAL"/>
      <sheetName val="COST-850"/>
      <sheetName val="275 SUMM"/>
      <sheetName val="노임9월"/>
      <sheetName val="GROUNDING SYSTEM"/>
      <sheetName val="MCCSUM"/>
      <sheetName val="잡비"/>
      <sheetName val="static_cal1"/>
      <sheetName val="chart_update1"/>
      <sheetName val="Sheet3_(2)1"/>
      <sheetName val="공정계획(내부계획25%,내부w_f)"/>
      <sheetName val="steel_data_sheet"/>
      <sheetName val="1_2_Staff_Schedule"/>
      <sheetName val="총원가_24"/>
      <sheetName val="A_LINE"/>
      <sheetName val="pvc_vent"/>
      <sheetName val="plan&amp;section_of_foundation"/>
      <sheetName val="design_criteria"/>
      <sheetName val="ASCE_Tables"/>
      <sheetName val="견적가집계표(1)"/>
      <sheetName val="첨부#1 기초견적가 집계표"/>
      <sheetName val="단중표-ST"/>
      <sheetName val="MB(LAB_No.2)"/>
      <sheetName val="BK-6-O-1"/>
      <sheetName val="설계기준 및 하중계산"/>
      <sheetName val="단위중량표"/>
      <sheetName val="발주서"/>
      <sheetName val="토공(우물통,기타)_"/>
      <sheetName val="분석투자_내역(광명)"/>
      <sheetName val="인건비_"/>
      <sheetName val="01_10월"/>
      <sheetName val="단_box"/>
      <sheetName val="일위대가_1"/>
      <sheetName val="산거_1(인력투입)"/>
      <sheetName val="일위대가_2"/>
      <sheetName val="일위대가_3"/>
      <sheetName val="G_R300경비"/>
      <sheetName val="DATA_입력란"/>
      <sheetName val="1__설계조건_2_단면가정_3__하중계산"/>
      <sheetName val="경율산정_XLS"/>
      <sheetName val="2@_BOX"/>
      <sheetName val="BEND_LOSS"/>
      <sheetName val="대비2"/>
      <sheetName val="99년하반기"/>
      <sheetName val="hvac내역서(제어동)"/>
      <sheetName val="광양방향"/>
      <sheetName val="범위이름"/>
      <sheetName val="b"/>
      <sheetName val="변경관급자재"/>
      <sheetName val="연부97-1"/>
      <sheetName val="갑지1"/>
      <sheetName val="인건_x0005__x0000_"/>
      <sheetName val="수리계산"/>
      <sheetName val="재료값"/>
      <sheetName val="낙차공집계(총괄)"/>
      <sheetName val="용수로집계"/>
      <sheetName val="단가산¿"/>
      <sheetName val="Sheet3 (2_x0000_"/>
      <sheetName val="옥외"/>
      <sheetName val="제품별"/>
      <sheetName val="배수장토목공墰_x001b_"/>
      <sheetName val="정산입력"/>
      <sheetName val="기본입력표"/>
      <sheetName val="단가적용"/>
      <sheetName val="내역서(도급)"/>
      <sheetName val="총 원가계산"/>
      <sheetName val="단위수땭〒_x0005_"/>
      <sheetName val="방음벽기_x0000_"/>
      <sheetName val="교대(A垈$ሧ⼟_x0005_"/>
      <sheetName val="보차_x0002_"/>
      <sheetName val="총투입계"/>
      <sheetName val="2000년 공정표"/>
      <sheetName val="3.3"/>
      <sheetName val="돈암사업"/>
      <sheetName val="횡배수관토공집계"/>
      <sheetName val="접지수량"/>
      <sheetName val="BOJUNGGM"/>
      <sheetName val="급여조견표"/>
      <sheetName val="설계변경 내역서"/>
      <sheetName val="hvac(제어동)"/>
      <sheetName val="2002상반기노임기준"/>
      <sheetName val="PI"/>
      <sheetName val="40단가산출_x0000_"/>
      <sheetName val="포장면적산출"/>
    </sheetNames>
    <sheetDataSet>
      <sheetData sheetId="0" refreshError="1">
        <row r="24">
          <cell r="B24" t="str">
            <v>수평곡관</v>
          </cell>
        </row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5">
          <cell r="E25" t="str">
            <v>+</v>
          </cell>
        </row>
      </sheetData>
      <sheetData sheetId="161">
        <row r="27">
          <cell r="D27">
            <v>0</v>
          </cell>
        </row>
      </sheetData>
      <sheetData sheetId="162">
        <row r="24">
          <cell r="I24">
            <v>0</v>
          </cell>
        </row>
      </sheetData>
      <sheetData sheetId="163">
        <row r="27">
          <cell r="D27">
            <v>0</v>
          </cell>
        </row>
      </sheetData>
      <sheetData sheetId="164">
        <row r="27">
          <cell r="D27">
            <v>0</v>
          </cell>
        </row>
      </sheetData>
      <sheetData sheetId="165">
        <row r="27">
          <cell r="D27">
            <v>0</v>
          </cell>
        </row>
      </sheetData>
      <sheetData sheetId="166">
        <row r="27">
          <cell r="D27">
            <v>0</v>
          </cell>
        </row>
      </sheetData>
      <sheetData sheetId="167">
        <row r="25">
          <cell r="E25" t="str">
            <v>+</v>
          </cell>
        </row>
      </sheetData>
      <sheetData sheetId="168">
        <row r="27">
          <cell r="D27">
            <v>0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/>
      <sheetData sheetId="1600"/>
      <sheetData sheetId="1601"/>
      <sheetData sheetId="1602"/>
      <sheetData sheetId="1603"/>
      <sheetData sheetId="1604"/>
      <sheetData sheetId="1605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/>
      <sheetData sheetId="2029" refreshError="1"/>
      <sheetData sheetId="2030"/>
      <sheetData sheetId="203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/>
      <sheetData sheetId="2174"/>
      <sheetData sheetId="2175"/>
      <sheetData sheetId="2176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/>
      <sheetData sheetId="2219" refreshError="1"/>
      <sheetData sheetId="2220" refreshError="1"/>
      <sheetData sheetId="2221" refreshError="1"/>
      <sheetData sheetId="2222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/>
      <sheetData sheetId="2379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/>
      <sheetData sheetId="2407"/>
      <sheetData sheetId="2408"/>
      <sheetData sheetId="2409"/>
      <sheetData sheetId="2410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/>
      <sheetData sheetId="2440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/>
      <sheetData sheetId="2453" refreshError="1"/>
      <sheetData sheetId="2454" refreshError="1"/>
      <sheetData sheetId="2455"/>
      <sheetData sheetId="2456"/>
      <sheetData sheetId="2457"/>
      <sheetData sheetId="2458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/>
      <sheetData sheetId="2614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/>
      <sheetData sheetId="2733" refreshError="1"/>
      <sheetData sheetId="2734" refreshError="1"/>
      <sheetData sheetId="2735" refreshError="1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지촌덕평"/>
      <sheetName val="지잡비"/>
      <sheetName val="사업비"/>
      <sheetName val="발계비교"/>
      <sheetName val="발부비"/>
      <sheetName val="1덕평흑석"/>
      <sheetName val="1공잡비"/>
      <sheetName val="2흑석옥성"/>
      <sheetName val="2공잡비"/>
      <sheetName val="수의"/>
      <sheetName val="수잡비"/>
      <sheetName val="00"/>
      <sheetName val="문광당총"/>
      <sheetName val="문당총잡비"/>
      <sheetName val="11"/>
      <sheetName val="청천내"/>
      <sheetName val="청천잡"/>
      <sheetName val="조정3월13일료일새벽"/>
      <sheetName val="공사검사조서"/>
      <sheetName val="감리원감리조서"/>
      <sheetName val="확인내역서"/>
      <sheetName val="갑지"/>
      <sheetName val="검사원"/>
      <sheetName val="총괄원가"/>
      <sheetName val="집계표(공사)"/>
      <sheetName val="건축원가"/>
      <sheetName val="건축집계표(공종)"/>
      <sheetName val="건축내역"/>
      <sheetName val="설비원가"/>
      <sheetName val="설비집계표(공종)"/>
      <sheetName val="토목원가"/>
      <sheetName val="토목집계표(공종)"/>
      <sheetName val="토목내역"/>
      <sheetName val="조경원가"/>
      <sheetName val="조경집계표(공종)"/>
      <sheetName val="속지"/>
      <sheetName val="Sheet1"/>
      <sheetName val="데이타"/>
      <sheetName val="용역비내역-진짜"/>
      <sheetName val="단위가격"/>
      <sheetName val="단가보완"/>
      <sheetName val="원가계산"/>
      <sheetName val="설변공종별"/>
      <sheetName val="설변조정내역"/>
      <sheetName val="건기토원가"/>
      <sheetName val="집계표"/>
      <sheetName val="기계원가"/>
      <sheetName val="건축집계"/>
      <sheetName val="기계내역"/>
      <sheetName val="표지"/>
      <sheetName val="2000년1차"/>
      <sheetName val="2000전체분"/>
      <sheetName val="DATE"/>
      <sheetName val="을"/>
      <sheetName val="설계내역서"/>
      <sheetName val="실행대비"/>
      <sheetName val="동원인원"/>
      <sheetName val="약품공급2"/>
      <sheetName val="현장경비"/>
      <sheetName val="진주방향"/>
      <sheetName val="기계경비"/>
      <sheetName val="직접인건비"/>
      <sheetName val="직접경비"/>
      <sheetName val="업무량"/>
      <sheetName val="총괄내역서"/>
      <sheetName val="작성"/>
      <sheetName val="일위대가"/>
      <sheetName val="중기사용료"/>
      <sheetName val="건축공사실행"/>
      <sheetName val="지수자료"/>
      <sheetName val="RE9604"/>
      <sheetName val="우배수"/>
      <sheetName val="계산식"/>
      <sheetName val="원가"/>
      <sheetName val="내역"/>
      <sheetName val="200"/>
      <sheetName val="#REF"/>
      <sheetName val="원가data"/>
      <sheetName val="계정"/>
      <sheetName val="제잡비계산"/>
      <sheetName val="A 견적"/>
      <sheetName val="금액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일위대가표"/>
      <sheetName val="개요"/>
      <sheetName val="현장관리"/>
      <sheetName val="단가산출서"/>
      <sheetName val="단가산출서 (2)"/>
      <sheetName val="데이터"/>
      <sheetName val="내역서"/>
      <sheetName val="신.분"/>
      <sheetName val="시멘트"/>
      <sheetName val=" 갑  지 "/>
      <sheetName val="공구"/>
      <sheetName val="공사개요"/>
      <sheetName val="관접합및부설"/>
      <sheetName val="단가"/>
      <sheetName val="설계예산서"/>
      <sheetName val="지수980731이후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한강운반비"/>
      <sheetName val="산출내역서집계표"/>
      <sheetName val="평가데이터"/>
      <sheetName val="11-2.아파트내역"/>
      <sheetName val="전체"/>
      <sheetName val="제경비율"/>
      <sheetName val="현장경상비"/>
      <sheetName val="중기조종사 단위단가"/>
      <sheetName val="퍼스트"/>
      <sheetName val="MEMBER"/>
      <sheetName val="DB"/>
      <sheetName val="일위대가 "/>
      <sheetName val="요율"/>
      <sheetName val="상계견적"/>
      <sheetName val="변경내역서"/>
      <sheetName val="원가계산서"/>
      <sheetName val="참고사항"/>
      <sheetName val="참고자료"/>
      <sheetName val="배수장토목공사비"/>
      <sheetName val="변수값"/>
      <sheetName val="중기상차"/>
      <sheetName val="AS복구"/>
      <sheetName val="중기터파기"/>
      <sheetName val="노임단가"/>
      <sheetName val="수목단가"/>
      <sheetName val="시설수량표"/>
      <sheetName val="식재수량표"/>
      <sheetName val="일위목록"/>
      <sheetName val="자재단가"/>
      <sheetName val="계산서(곡선부)"/>
      <sheetName val="포장재료집계표"/>
      <sheetName val="테이블"/>
      <sheetName val="목록"/>
      <sheetName val="의왕실행"/>
      <sheetName val="총괄장"/>
      <sheetName val="Total"/>
      <sheetName val="실행(1)"/>
      <sheetName val="BID"/>
      <sheetName val="입찰견적보고서"/>
      <sheetName val="내역서(조경)"/>
      <sheetName val="목창호"/>
      <sheetName val="견적대비표"/>
      <sheetName val="MEXICO-C"/>
      <sheetName val="부속동"/>
      <sheetName val="임시정보시트"/>
      <sheetName val="설계명세서"/>
      <sheetName val="설비2차"/>
      <sheetName val="자재대"/>
      <sheetName val="기초단가"/>
      <sheetName val="가설공사비"/>
      <sheetName val="도로구조공사비"/>
      <sheetName val="도로토공공사비"/>
      <sheetName val="여수토공사비"/>
      <sheetName val="일위산출"/>
      <sheetName val="각형맨홀"/>
      <sheetName val="산정표"/>
      <sheetName val="고유코드_설계"/>
      <sheetName val="플랜트 설치"/>
      <sheetName val="교각1"/>
      <sheetName val="예정공정표"/>
      <sheetName val="초기화면"/>
      <sheetName val="노임"/>
      <sheetName val="4.전기"/>
      <sheetName val="협력업체"/>
      <sheetName val="투입비"/>
      <sheetName val="21301동"/>
      <sheetName val="명세서"/>
      <sheetName val="Sheet1 (2)"/>
      <sheetName val="금액내역서"/>
      <sheetName val="Y-WORK"/>
      <sheetName val="근로자자료입력"/>
      <sheetName val="2003상반기노임기준"/>
      <sheetName val="1-최종안"/>
      <sheetName val="사업분석-분양가결정"/>
      <sheetName val="예산서"/>
      <sheetName val="단가표"/>
      <sheetName val="중기집계"/>
      <sheetName val="교각계산"/>
      <sheetName val="내역서1999.8최종"/>
      <sheetName val="토공사"/>
      <sheetName val="자료입력"/>
      <sheetName val="직노"/>
      <sheetName val="전차선로 물량표"/>
      <sheetName val="자재"/>
      <sheetName val="품셈TABLE"/>
      <sheetName val="실행(ALT1)"/>
      <sheetName val="실행철강하도"/>
      <sheetName val="ABUT수량-A1"/>
      <sheetName val="입찰안"/>
      <sheetName val="일위집계(기존)"/>
      <sheetName val="목차"/>
      <sheetName val="계양가시설"/>
      <sheetName val="자재단가비교표"/>
      <sheetName val="원가총괄"/>
      <sheetName val="제경비"/>
      <sheetName val="직공비"/>
      <sheetName val="구조물"/>
      <sheetName val="6호기"/>
      <sheetName val="산근"/>
      <sheetName val="부대경비산출서"/>
      <sheetName val="기준자료1"/>
      <sheetName val="공사비배분명세서(각사별)"/>
      <sheetName val="코드표"/>
      <sheetName val="조명시설"/>
      <sheetName val="신규일위"/>
      <sheetName val="토목"/>
      <sheetName val="1"/>
      <sheetName val="2"/>
      <sheetName val="3"/>
      <sheetName val="4"/>
      <sheetName val="5"/>
      <sheetName val="6"/>
      <sheetName val="건축집계표"/>
      <sheetName val="접지수량"/>
      <sheetName val="증감내역서"/>
      <sheetName val="기본단가표"/>
      <sheetName val="조명율표"/>
      <sheetName val="현장관리비"/>
      <sheetName val="중기사용료산출근거"/>
      <sheetName val="단가산출2"/>
      <sheetName val="단가 및 재료비"/>
      <sheetName val="FOB발"/>
      <sheetName val="세부추진"/>
      <sheetName val="관급자재"/>
      <sheetName val="일위대가목록"/>
      <sheetName val="05-원가계산"/>
      <sheetName val="공정표"/>
      <sheetName val="단중표"/>
      <sheetName val="공사비내역서"/>
      <sheetName val="노무"/>
      <sheetName val="현장관리비참조"/>
      <sheetName val="spc 배관견적"/>
      <sheetName val="빗물받이(910-510-410)"/>
      <sheetName val="공내역"/>
      <sheetName val="결재갑지"/>
      <sheetName val="DATA"/>
      <sheetName val="esc(건축)"/>
      <sheetName val="건축내역서"/>
      <sheetName val="설비내역서"/>
      <sheetName val="전기내역서"/>
      <sheetName val="옥내소화전계산서"/>
      <sheetName val="database"/>
      <sheetName val="총괄표"/>
      <sheetName val="바닥판"/>
      <sheetName val="입력DATA"/>
      <sheetName val="단가일람"/>
      <sheetName val="조경일람"/>
      <sheetName val="문학간접"/>
      <sheetName val="재료비"/>
      <sheetName val="내역표지"/>
      <sheetName val="을지"/>
      <sheetName val="자동제어"/>
      <sheetName val="A"/>
      <sheetName val="토량1-1"/>
      <sheetName val="결재판"/>
      <sheetName val="실행"/>
      <sheetName val="아파트기별"/>
      <sheetName val="공리일"/>
      <sheetName val="FB25JN"/>
      <sheetName val="식재인부"/>
      <sheetName val="단가비교표"/>
      <sheetName val="마케팅"/>
      <sheetName val="추정손익"/>
      <sheetName val="할당"/>
      <sheetName val="실적"/>
      <sheetName val="제목"/>
      <sheetName val="원가,목표"/>
      <sheetName val="판매"/>
      <sheetName val="판촉"/>
      <sheetName val="협조"/>
      <sheetName val="CON'C"/>
      <sheetName val="참조M"/>
      <sheetName val="참조"/>
      <sheetName val="전기계산"/>
      <sheetName val="계장 품셈표"/>
      <sheetName val="MOTOR"/>
      <sheetName val="수량산출서 (2)"/>
      <sheetName val="건축-물가변동"/>
      <sheetName val="출근현황표"/>
      <sheetName val="우각부보강"/>
      <sheetName val="CTEMCOST"/>
      <sheetName val="단가(자재)"/>
      <sheetName val="단가(노임)"/>
      <sheetName val="기초목록"/>
      <sheetName val="원가계산하도"/>
      <sheetName val="직원명부"/>
      <sheetName val="사회복지관"/>
      <sheetName val="401"/>
      <sheetName val="비계공사"/>
      <sheetName val="내역서 제출"/>
      <sheetName val="장비집계"/>
      <sheetName val="계획금액"/>
      <sheetName val="도급내역"/>
      <sheetName val="투찰"/>
      <sheetName val="배관가대"/>
      <sheetName val="펌프자재"/>
      <sheetName val="품셈 "/>
      <sheetName val="PAINT"/>
      <sheetName val="방화도료"/>
      <sheetName val="여과지동"/>
      <sheetName val="기초자료"/>
      <sheetName val="단가 (2)"/>
      <sheetName val="설계변경총괄표(계산식)"/>
      <sheetName val="건축"/>
      <sheetName val="구조"/>
      <sheetName val="설계서(7)"/>
      <sheetName val="측량요율"/>
      <sheetName val="물가대비표"/>
      <sheetName val="총괄내역"/>
      <sheetName val="건축개요"/>
      <sheetName val="실행간접비"/>
      <sheetName val="부대내역"/>
      <sheetName val="1공구 건정토건 철콘"/>
      <sheetName val="집계"/>
      <sheetName val="교통대책내역"/>
      <sheetName val="갑지1"/>
      <sheetName val="연부97-1"/>
      <sheetName val="Macro(차단기)"/>
      <sheetName val="4차원가계산서"/>
      <sheetName val="산출내역서"/>
      <sheetName val="터파기및재료"/>
      <sheetName val="Sheet5"/>
      <sheetName val="기초입력 DATA"/>
      <sheetName val="base"/>
      <sheetName val="수설계"/>
      <sheetName val="5-1신설물량"/>
      <sheetName val="단가및재료비"/>
      <sheetName val="전입"/>
      <sheetName val="산출근거"/>
      <sheetName val="소방"/>
      <sheetName val="실행기고및 투입현황(총괄)"/>
      <sheetName val="철거집계"/>
      <sheetName val="원가계산서(남측)"/>
      <sheetName val="D"/>
      <sheetName val="프랜트면허"/>
      <sheetName val="운영비"/>
      <sheetName val="수량집계"/>
      <sheetName val="총괄"/>
      <sheetName val="단면가정"/>
      <sheetName val="물가자료"/>
      <sheetName val="설계서(건축분)"/>
      <sheetName val="강관파일내역"/>
      <sheetName val="장비사용료"/>
      <sheetName val="인사자료총집계"/>
      <sheetName val="표지 (2)"/>
      <sheetName val="사업총괄"/>
      <sheetName val="판매시설"/>
      <sheetName val="물가시세"/>
      <sheetName val="공사기본내용"/>
      <sheetName val="실행내역서"/>
      <sheetName val="기초자료입력"/>
      <sheetName val="준공정산"/>
      <sheetName val="동해title"/>
      <sheetName val="화성태안9공구내역(실행)"/>
      <sheetName val="고가수조"/>
      <sheetName val="경율산정.XLS"/>
      <sheetName val="위치조서"/>
      <sheetName val="날개벽(시점좌측)"/>
      <sheetName val="영동(D)"/>
      <sheetName val="부하계산서"/>
      <sheetName val="부하(성남)"/>
      <sheetName val="물량"/>
      <sheetName val="용수량(생활용수)"/>
      <sheetName val="4.공정"/>
      <sheetName val="６공예"/>
      <sheetName val="IBASE"/>
      <sheetName val="시설일위"/>
      <sheetName val="공량산출근거서"/>
      <sheetName val="tggwan(mac)"/>
      <sheetName val="분석대장"/>
      <sheetName val="공사"/>
      <sheetName val="골조시행"/>
      <sheetName val="설계서"/>
      <sheetName val="을지DVM"/>
      <sheetName val="앉음벽 (2)"/>
      <sheetName val="pier(각형)"/>
      <sheetName val="설계명세"/>
      <sheetName val="8.설치품셈"/>
      <sheetName val="Macro1"/>
      <sheetName val="대포2교접속"/>
      <sheetName val="천방교접속"/>
      <sheetName val="당진1,2호기전선관설치및접지4차공사내역서-을지"/>
      <sheetName val="건축2"/>
      <sheetName val="장비사양"/>
      <sheetName val="자재단가일람"/>
      <sheetName val="중기일람"/>
      <sheetName val="값"/>
      <sheetName val="수량산출"/>
      <sheetName val="본선토량운반계산서(1)0"/>
      <sheetName val="설계기준"/>
      <sheetName val="내역1"/>
      <sheetName val="일위"/>
      <sheetName val="준검 내역서"/>
      <sheetName val="가시설"/>
      <sheetName val="단가산출1"/>
      <sheetName val="cal"/>
      <sheetName val="하중조건(평상시)"/>
      <sheetName val="적격심사표"/>
      <sheetName val="건축일위"/>
      <sheetName val="그라우팅일위"/>
      <sheetName val="rate"/>
      <sheetName val="공통가설"/>
      <sheetName val="갑지(추정)"/>
      <sheetName val="도급기성"/>
      <sheetName val="설계서(본관)"/>
      <sheetName val="자판실행"/>
      <sheetName val="단가조사"/>
      <sheetName val="기계경비(시간당)"/>
      <sheetName val="램머"/>
      <sheetName val="중간"/>
      <sheetName val="해평견적"/>
      <sheetName val="-치수표(곡선부)"/>
      <sheetName val="산출집계"/>
      <sheetName val="1. 조명내역서(조명설치)"/>
      <sheetName val="2. 조명내역서(조명자재)"/>
      <sheetName val="일위대가집계표"/>
      <sheetName val="계수시트"/>
      <sheetName val="1~9 하중계산"/>
      <sheetName val="99노임단가"/>
      <sheetName val="96.12"/>
      <sheetName val="ELECTRIC"/>
      <sheetName val="소비자가"/>
      <sheetName val="월별수입"/>
      <sheetName val="총 원가계산"/>
      <sheetName val="예산명세서"/>
      <sheetName val="우수"/>
      <sheetName val="단가대비표"/>
      <sheetName val="정보"/>
      <sheetName val="일위대가-1"/>
      <sheetName val="결재판(삭제하지말아주세요)"/>
      <sheetName val="O＆P"/>
      <sheetName val="SAM"/>
      <sheetName val="2.고용보험료산출근거"/>
      <sheetName val="설계내역"/>
      <sheetName val="Sheet4"/>
      <sheetName val="7단가"/>
      <sheetName val="인건비 "/>
      <sheetName val="3련 BOX"/>
      <sheetName val="수안보-MBR1"/>
      <sheetName val="제출내역 (2)"/>
      <sheetName val="전기설계변경"/>
      <sheetName val="30집계표"/>
      <sheetName val="기계경비산출기준"/>
      <sheetName val="노단"/>
      <sheetName val="단산"/>
      <sheetName val="명세"/>
      <sheetName val="일대"/>
      <sheetName val="개산공사비"/>
      <sheetName val="A LINE"/>
      <sheetName val="작업일보-7월"/>
      <sheetName val="장"/>
      <sheetName val="자"/>
      <sheetName val="토목주소"/>
      <sheetName val="단가산출"/>
      <sheetName val="중기단가"/>
      <sheetName val="노임단가 (2)"/>
      <sheetName val="실행내역"/>
      <sheetName val="식재가격"/>
      <sheetName val="식재총괄"/>
      <sheetName val="유치원내역"/>
      <sheetName val="노무비 근거"/>
      <sheetName val="기성내역"/>
      <sheetName val="당사실시1"/>
      <sheetName val="내역갑지"/>
      <sheetName val="우수받이"/>
      <sheetName val="준공평가"/>
      <sheetName val="견적"/>
      <sheetName val="아파트 내역"/>
      <sheetName val="예산내역서"/>
      <sheetName val="총계"/>
      <sheetName val="전신"/>
      <sheetName val="전기"/>
      <sheetName val="토공집계"/>
      <sheetName val="제안서입력"/>
      <sheetName val="철거산출근거"/>
      <sheetName val="경비"/>
      <sheetName val="노무비"/>
      <sheetName val="자재목록"/>
      <sheetName val="공사명입력"/>
      <sheetName val="대창(장성)"/>
      <sheetName val="도장면"/>
      <sheetName val="양배수장"/>
      <sheetName val=""/>
      <sheetName val="공종단가"/>
      <sheetName val="부대집계"/>
      <sheetName val="광장"/>
      <sheetName val="SAKUB"/>
      <sheetName val="Customer Databas"/>
      <sheetName val="통신내역서"/>
      <sheetName val="내역- CCTV"/>
      <sheetName val="중기"/>
      <sheetName val="춘천13"/>
      <sheetName val="Sheet2"/>
      <sheetName val="입출재고현황 (2)"/>
      <sheetName val="연결임시"/>
      <sheetName val="날개벽수량표"/>
      <sheetName val="전기일위목록"/>
      <sheetName val="옥외외등집계표"/>
      <sheetName val="정산내역서갑지"/>
      <sheetName val="산출3-동력"/>
      <sheetName val="산출4-전등"/>
      <sheetName val="계정code"/>
      <sheetName val="가설공사내역"/>
      <sheetName val="환경기계공정표 (3)"/>
      <sheetName val="BSD (2)"/>
      <sheetName val="신_분"/>
      <sheetName val="단가산출서_(2)"/>
      <sheetName val="_갑__지_"/>
      <sheetName val="A_견적"/>
      <sheetName val="한양대 에리카캠퍼스 증축공사(170109).xlsm"/>
      <sheetName val="DATA1"/>
      <sheetName val="집계(세부총괄)"/>
      <sheetName val="REDUCER"/>
      <sheetName val="WE'T"/>
      <sheetName val="세금자료"/>
      <sheetName val="유림골조"/>
      <sheetName val="조건"/>
      <sheetName val="노임이"/>
      <sheetName val="수량산출서"/>
      <sheetName val="(A)내역서"/>
      <sheetName val="98수문일위"/>
      <sheetName val="JUCK"/>
      <sheetName val="간지"/>
      <sheetName val="재집"/>
      <sheetName val="대공종"/>
      <sheetName val="블럭 손익"/>
      <sheetName val="정공공사"/>
      <sheetName val="공사비 증감 내역서"/>
      <sheetName val="c_balju"/>
      <sheetName val="교량공"/>
      <sheetName val="삭제금지단가"/>
      <sheetName val="연동내역"/>
      <sheetName val="01"/>
      <sheetName val="1차증가원가계산"/>
      <sheetName val="직재"/>
      <sheetName val="공사예산하조서"/>
      <sheetName val="원가계산서 (건축)"/>
      <sheetName val="중기일위대가목록"/>
      <sheetName val="단가산출조서목록"/>
      <sheetName val="표준시장 단가"/>
      <sheetName val="입력표"/>
      <sheetName val="가도공"/>
      <sheetName val="가공2원도"/>
      <sheetName val="16-1"/>
      <sheetName val="계단"/>
      <sheetName val="담장배수로"/>
      <sheetName val="배수로"/>
      <sheetName val="관련자료입력"/>
      <sheetName val="기계경비시간당손료목록"/>
      <sheetName val="장비경비"/>
      <sheetName val="평당공사비산정"/>
      <sheetName val="건축명"/>
      <sheetName val="기계명"/>
      <sheetName val="전기명"/>
      <sheetName val="토목명"/>
      <sheetName val="계수"/>
      <sheetName val="[조정3월13일료일새벽.xls]_________TEM_2"/>
      <sheetName val="3.고용보험료산출근거"/>
      <sheetName val="4.고용보험"/>
      <sheetName val="AS포장복구 "/>
      <sheetName val="시중노임단가"/>
      <sheetName val="설계예시"/>
      <sheetName val="말뚝지지력산정"/>
      <sheetName val="2001년계약내력출력분"/>
      <sheetName val="1차기성분내력"/>
      <sheetName val="일위대가_호표"/>
      <sheetName val="총원가계산서(요율)"/>
      <sheetName val="04년부품"/>
      <sheetName val="건설산출"/>
      <sheetName val="중강당 내역"/>
      <sheetName val="간접"/>
      <sheetName val="노무비청구서"/>
      <sheetName val="투자비"/>
      <sheetName val="조성원가DATA"/>
      <sheetName val="5.2.6~7공사요율"/>
      <sheetName val="공종별 집계"/>
      <sheetName val="실행내역서 "/>
      <sheetName val="6-1. 관개량조서"/>
      <sheetName val="1승인신청서"/>
      <sheetName val="플랜트_설치"/>
      <sheetName val="중기조종사_단위단가"/>
      <sheetName val="전차선로_물량표"/>
      <sheetName val="11-2_아파트내역"/>
      <sheetName val="4_전기"/>
      <sheetName val="단가_(2)"/>
      <sheetName val="계획시간"/>
      <sheetName val="차액보증"/>
      <sheetName val="합천내역"/>
      <sheetName val="일위대가_"/>
      <sheetName val="내역서1999_8최종"/>
      <sheetName val="Sheet1_(2)"/>
      <sheetName val="단가_및_재료비"/>
      <sheetName val="spc_배관견적"/>
      <sheetName val="수량산출서_(2)"/>
      <sheetName val="기초입력_DATA"/>
      <sheetName val="계장_품셈표"/>
      <sheetName val="내역서_제출"/>
      <sheetName val="1공구_건정토건_철콘"/>
      <sheetName val="표지_(2)"/>
      <sheetName val="신_분1"/>
      <sheetName val="11-2_아파트내역1"/>
      <sheetName val="단가산출서_(2)1"/>
      <sheetName val="A_견적1"/>
      <sheetName val="_갑__지_1"/>
      <sheetName val="중기조종사_단위단가1"/>
      <sheetName val="일위대가_1"/>
      <sheetName val="플랜트_설치1"/>
      <sheetName val="전차선로_물량표1"/>
      <sheetName val="내역서1999_8최종1"/>
      <sheetName val="Sheet1_(2)1"/>
      <sheetName val="단가_(2)1"/>
      <sheetName val="4_전기1"/>
      <sheetName val="단가_및_재료비1"/>
      <sheetName val="spc_배관견적1"/>
      <sheetName val="수량산출서_(2)1"/>
      <sheetName val="기초입력_DATA1"/>
      <sheetName val="계장_품셈표1"/>
      <sheetName val="내역서_제출1"/>
      <sheetName val="1공구_건정토건_철콘1"/>
      <sheetName val="표지_(2)1"/>
      <sheetName val="4_공정"/>
      <sheetName val="노임단가_(2)"/>
      <sheetName val="품셈_"/>
      <sheetName val="실행기고및_투입현황(총괄)"/>
      <sheetName val="준검_내역서"/>
      <sheetName val="96_12"/>
      <sheetName val="H-PILE수량집계"/>
      <sheetName val="증감대비"/>
      <sheetName val="Cover"/>
      <sheetName val="전체내역"/>
      <sheetName val="세진TS안성사무실-건축"/>
      <sheetName val="계약서"/>
      <sheetName val="공사요율"/>
      <sheetName val="3연box"/>
      <sheetName val="정산내역"/>
      <sheetName val="인원"/>
      <sheetName val="변경갑지"/>
      <sheetName val="증감(갑지)"/>
      <sheetName val="견적단가"/>
      <sheetName val="거래처등록"/>
      <sheetName val="가교,제잡비율"/>
      <sheetName val="C1.공사개요"/>
      <sheetName val="A1.스케쥴"/>
      <sheetName val="금전출납"/>
      <sheetName val="직영명부"/>
      <sheetName val="예총"/>
      <sheetName val="인건비"/>
      <sheetName val="운영경비"/>
      <sheetName val="손익분기점 데이터"/>
      <sheetName val="부2"/>
      <sheetName val="00상노임"/>
      <sheetName val="자재일람"/>
      <sheetName val="I一般比"/>
      <sheetName val="간접비계산"/>
      <sheetName val="아파트"/>
      <sheetName val="상세"/>
      <sheetName val="간선계산"/>
      <sheetName val="수량총"/>
      <sheetName val="토공총"/>
      <sheetName val="산출내역"/>
      <sheetName val="과천MAIN"/>
      <sheetName val="8_설치품셈"/>
      <sheetName val="앉음벽_(2)"/>
      <sheetName val="환경기계공정표_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 refreshError="1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평가데이터"/>
      <sheetName val="경영상태(PQ)"/>
      <sheetName val="시공여유율(PQ)"/>
      <sheetName val="100억이상"/>
      <sheetName val="시공여유율(100억)"/>
      <sheetName val="50억이상"/>
      <sheetName val="10억이상"/>
      <sheetName val="10억미만"/>
      <sheetName val="DATA98"/>
      <sheetName val="우수명단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청천내"/>
      <sheetName val="갑지"/>
      <sheetName val="내역서"/>
      <sheetName val="특기시방서"/>
      <sheetName val="기계설비시방서"/>
      <sheetName val="내역서 "/>
      <sheetName val="2000년1차"/>
      <sheetName val="00경영적격"/>
      <sheetName val="요율"/>
      <sheetName val="자재대"/>
      <sheetName val="산출내역서집계표"/>
      <sheetName val="2000전체분"/>
      <sheetName val="평ꐀ데이터"/>
      <sheetName val="금액"/>
      <sheetName val="200"/>
      <sheetName val="ELECTRIC"/>
      <sheetName val="조건"/>
      <sheetName val="전체"/>
      <sheetName val="공통비"/>
      <sheetName val="유치원내역"/>
      <sheetName val="하수급견적대비"/>
      <sheetName val="실행기고및 투입현황(총괄)"/>
      <sheetName val="DATE"/>
      <sheetName val="3.공통공사대비"/>
      <sheetName val="퇴직금(울산천상)"/>
      <sheetName val="설계내역서"/>
      <sheetName val="지수자료"/>
      <sheetName val="데이타"/>
      <sheetName val="노임이"/>
      <sheetName val="내역"/>
      <sheetName val="설계실행투찰"/>
      <sheetName val="을"/>
      <sheetName val="단가"/>
      <sheetName val="골재"/>
      <sheetName val="Sheet1"/>
      <sheetName val="database"/>
      <sheetName val="설계명세서"/>
      <sheetName val="계획금액"/>
      <sheetName val="일위대가표"/>
      <sheetName val="일위대가"/>
      <sheetName val="자재단가"/>
      <sheetName val="도급예산내역서봉투"/>
      <sheetName val="공사원가계산서"/>
      <sheetName val="설계산출표지"/>
      <sheetName val="도급예산내역서총괄표"/>
      <sheetName val="을부담운반비"/>
      <sheetName val="설계산출기초"/>
      <sheetName val="운반비산출"/>
      <sheetName val="초기화면"/>
      <sheetName val="고막원폐기물"/>
      <sheetName val="가설건물"/>
      <sheetName val="공량(1월22일)"/>
      <sheetName val="안양건축"/>
      <sheetName val="동원인원"/>
      <sheetName val="총괄내역서"/>
      <sheetName val="설계예산서"/>
      <sheetName val="자료입력"/>
      <sheetName val="실행내역서"/>
      <sheetName val="백호우계수"/>
      <sheetName val="중기가격"/>
      <sheetName val="준검 내역서"/>
      <sheetName val="공문"/>
      <sheetName val="기성검사원"/>
      <sheetName val="개산급사유서"/>
      <sheetName val="제경비"/>
      <sheetName val="제경비산출"/>
      <sheetName val="Sheet2"/>
      <sheetName val="E.S산근"/>
      <sheetName val="E.S적용"/>
      <sheetName val="기성검사조서"/>
      <sheetName val="요청사진"/>
      <sheetName val="검사사진"/>
      <sheetName val="청구서갑지"/>
      <sheetName val="청구서"/>
      <sheetName val="우배수"/>
      <sheetName val="계산식"/>
      <sheetName val="직재"/>
      <sheetName val="예산명세서"/>
      <sheetName val="진주방향"/>
      <sheetName val="내역서1"/>
      <sheetName val="토공사(흙막이)"/>
      <sheetName val="시설물일위"/>
      <sheetName val="가설공사"/>
      <sheetName val="단가결정"/>
      <sheetName val="내역아"/>
      <sheetName val="울타리"/>
      <sheetName val="내역서(조경)"/>
      <sheetName val="목창호"/>
      <sheetName val="견적대비표"/>
      <sheetName val="MEXICO-C"/>
      <sheetName val="70%"/>
      <sheetName val="#REF"/>
      <sheetName val="J直材4"/>
      <sheetName val="중기조종사 단위단가"/>
      <sheetName val="관접합및부설"/>
      <sheetName val="세부추진"/>
      <sheetName val="항목(1)"/>
      <sheetName val="BOOK4"/>
      <sheetName val="구조물공"/>
      <sheetName val="부대공"/>
      <sheetName val="배수공"/>
      <sheetName val="토공"/>
      <sheetName val="포장공"/>
      <sheetName val="BID"/>
      <sheetName val="터파기및재료"/>
      <sheetName val="관급자재"/>
      <sheetName val="폐기물"/>
      <sheetName val="설계서(7)"/>
      <sheetName val="건축"/>
      <sheetName val="NYS"/>
      <sheetName val="작성"/>
      <sheetName val="VII-2현장경비"/>
      <sheetName val="Ⅴ-2.공종별내역"/>
      <sheetName val="실행대비"/>
      <sheetName val="교육종류"/>
      <sheetName val="공구"/>
      <sheetName val="FILE1"/>
      <sheetName val="원가계산서 "/>
      <sheetName val="원가"/>
      <sheetName val="현장경비"/>
      <sheetName val="입찰안"/>
      <sheetName val="단가조사서"/>
      <sheetName val="변수값"/>
      <sheetName val="중기상차"/>
      <sheetName val="AS복구"/>
      <sheetName val="중기터파기"/>
      <sheetName val="식재인부"/>
      <sheetName val="단가산출서"/>
      <sheetName val="단가산출서 (2)"/>
      <sheetName val="36+45-113-18+19+20I"/>
      <sheetName val="보차도경계석"/>
      <sheetName val="수로현황"/>
      <sheetName val="프랜트면허"/>
      <sheetName val="도급"/>
      <sheetName val="내역서_"/>
      <sheetName val="준검_내역서"/>
      <sheetName val="E_S산근"/>
      <sheetName val="E_S적용"/>
      <sheetName val="3_공통공사대비"/>
      <sheetName val="골조시행"/>
      <sheetName val="물가시세"/>
      <sheetName val="노임단가"/>
      <sheetName val="원가계산"/>
      <sheetName val="한강운반비"/>
      <sheetName val="설계기준"/>
      <sheetName val="내역1"/>
      <sheetName val="조명시설"/>
      <sheetName val="입찰견적보고서"/>
      <sheetName val="일위대가 "/>
      <sheetName val="A LINE"/>
      <sheetName val="현장경상비"/>
      <sheetName val="중기단가"/>
      <sheetName val="단가및재료비"/>
      <sheetName val="중기사용료"/>
      <sheetName val="약전설비"/>
      <sheetName val="중강당 내역"/>
      <sheetName val="총괄표"/>
      <sheetName val="공사목록"/>
      <sheetName val="상계견적"/>
      <sheetName val="세금자료"/>
      <sheetName val="1"/>
      <sheetName val="2"/>
      <sheetName val="3"/>
      <sheetName val="4"/>
      <sheetName val="5"/>
      <sheetName val="6"/>
      <sheetName val="시중노임단가"/>
      <sheetName val="99총공사내역서"/>
      <sheetName val="지수980731이후"/>
      <sheetName val="노무비단가"/>
      <sheetName val="조달청적격심사"/>
      <sheetName val="기초단가"/>
      <sheetName val="연결임시"/>
      <sheetName val="직공비"/>
      <sheetName val="플랜트 설치"/>
      <sheetName val="수로BOX"/>
      <sheetName val="MOTOR"/>
      <sheetName val="토공(우물통,기타) "/>
      <sheetName val="부속동"/>
      <sheetName val="영동(D)"/>
      <sheetName val="개요"/>
      <sheetName val="부하계산서"/>
      <sheetName val="부하(성남)"/>
      <sheetName val="물량"/>
      <sheetName val="무시"/>
      <sheetName val="시멘트"/>
      <sheetName val="일위단가"/>
      <sheetName val="단가조정"/>
      <sheetName val="소방"/>
      <sheetName val="SOURCE"/>
      <sheetName val="소비자가"/>
      <sheetName val="노임"/>
      <sheetName val="산출내역서"/>
      <sheetName val="별표 "/>
      <sheetName val="49"/>
      <sheetName val="배수통관(좌)"/>
      <sheetName val="ABUT수량-A1"/>
      <sheetName val="공사품의서"/>
      <sheetName val="기성총괄표"/>
      <sheetName val="총괄집계내역"/>
      <sheetName val="건축기성내역집계표"/>
      <sheetName val="기성부분내역서(건축)"/>
      <sheetName val="설비내역서"/>
      <sheetName val="설비집계표"/>
      <sheetName val="해평견적"/>
      <sheetName val="교량하부공"/>
      <sheetName val="교사기준면적(초등)"/>
      <sheetName val="기계경비(시간당)"/>
      <sheetName val="램머"/>
      <sheetName val="기계경비"/>
      <sheetName val="교각별철근수량집계표"/>
      <sheetName val="A 견적"/>
      <sheetName val="의왕실행"/>
      <sheetName val="G.R300경비"/>
      <sheetName val="민감도"/>
      <sheetName val="중기집계"/>
      <sheetName val=" 갑  지 "/>
      <sheetName val="단가조사"/>
      <sheetName val="출근현황표"/>
      <sheetName val="주소"/>
      <sheetName val="A"/>
      <sheetName val="D"/>
      <sheetName val="실행철강하도"/>
      <sheetName val="구조물"/>
      <sheetName val="설계명세서(종합)"/>
      <sheetName val="소요자재"/>
      <sheetName val="노무산출서"/>
      <sheetName val="계산서(곡선부)"/>
      <sheetName val="포장재료집계표"/>
      <sheetName val="결라"/>
      <sheetName val="공사개요"/>
      <sheetName val="총괄"/>
      <sheetName val="부대경비산출서"/>
      <sheetName val="참조"/>
      <sheetName val="을지"/>
      <sheetName val="산근"/>
      <sheetName val="수목단가"/>
      <sheetName val="시설수량표"/>
      <sheetName val="식재수량표"/>
      <sheetName val="일위목록"/>
      <sheetName val="주공 갑지"/>
      <sheetName val="수량산출"/>
      <sheetName val="1.위치도"/>
      <sheetName val="용역비내역-진짜"/>
      <sheetName val="전차선로 물량표"/>
      <sheetName val="실행간접비용"/>
      <sheetName val="직노"/>
      <sheetName val="실행내역"/>
      <sheetName val="Total"/>
      <sheetName val="일위대가 (2)"/>
      <sheetName val="VXXXXX"/>
      <sheetName val="제잡비계산"/>
      <sheetName val="합천내역"/>
      <sheetName val="-치수표(곡선부)"/>
      <sheetName val="신.분"/>
      <sheetName val="월별수입"/>
      <sheetName val="공사코드"/>
      <sheetName val="각형맨홀"/>
      <sheetName val="참고사항"/>
      <sheetName val="근로자자료입력"/>
      <sheetName val="기초자료입력"/>
      <sheetName val="측량요율"/>
      <sheetName val="용수량(생활용수)"/>
      <sheetName val="설계서(본관)"/>
      <sheetName val="계정"/>
      <sheetName val="7단가"/>
      <sheetName val="아파트 내역"/>
      <sheetName val="장비집계"/>
      <sheetName val="정부노임단가"/>
      <sheetName val="3.하중산정4.지지력"/>
      <sheetName val="9GNG운반"/>
      <sheetName val="경율산정.XLS"/>
      <sheetName val="참조M"/>
      <sheetName val="기계경비산출기준"/>
      <sheetName val="기계"/>
      <sheetName val="정화조"/>
      <sheetName val="조경"/>
      <sheetName val="토목"/>
      <sheetName val="부대내역"/>
      <sheetName val="단가표"/>
      <sheetName val="직접경비"/>
      <sheetName val="직접인건비"/>
      <sheetName val="장비사양"/>
      <sheetName val="산출금액내역"/>
      <sheetName val="C1.공사개요"/>
      <sheetName val="실행(1)"/>
      <sheetName val="6호기"/>
      <sheetName val="A1.스케쥴"/>
      <sheetName val="부표총괄"/>
      <sheetName val="예정공정표"/>
      <sheetName val="산수배수"/>
      <sheetName val="기흥하도용"/>
      <sheetName val="계양가시설"/>
      <sheetName val="99노임기준"/>
      <sheetName val="Sheet1 (2)"/>
      <sheetName val="1,2공구원가계산서"/>
      <sheetName val="2공구산출내역"/>
      <sheetName val="1공구산출내역서"/>
      <sheetName val="단면가정"/>
      <sheetName val="설계변경총괄표(계산식)"/>
      <sheetName val="2.토목공사"/>
      <sheetName val="4.중기단가산출"/>
      <sheetName val="1.물가시세표"/>
      <sheetName val="교통대책내역"/>
      <sheetName val="제안서입력"/>
      <sheetName val="설계서"/>
      <sheetName val="중기사용료산출근거"/>
      <sheetName val="참고자료"/>
      <sheetName val="공사명입력"/>
      <sheetName val="전기"/>
      <sheetName val="건축내역서"/>
      <sheetName val="전기내역서"/>
      <sheetName val="제경비율"/>
      <sheetName val="원가계산하도"/>
      <sheetName val="시중노임"/>
      <sheetName val="TIE-IN"/>
      <sheetName val="투찰"/>
      <sheetName val="세진TS안성사무실-건축"/>
      <sheetName val="L_RPTB02_01"/>
      <sheetName val="밸브설치"/>
      <sheetName val="단가 산출서(산근#1~#102)"/>
      <sheetName val="품셈TABLE"/>
      <sheetName val="자재"/>
      <sheetName val="골조"/>
      <sheetName val="계산서"/>
      <sheetName val="년도별노임표"/>
      <sheetName val="본선토량운반계산서(1)0"/>
      <sheetName val="기본사항"/>
      <sheetName val="21301동"/>
      <sheetName val="정보"/>
      <sheetName val="지수"/>
      <sheetName val="토공집계"/>
      <sheetName val="1공구 건정토건 토공"/>
      <sheetName val="1공구 건정토건 철콘"/>
      <sheetName val="단가산출"/>
      <sheetName val="자재수량"/>
      <sheetName val="Sheet3"/>
      <sheetName val="연동내역"/>
      <sheetName val="일위대가_호표"/>
      <sheetName val="양수장내역"/>
      <sheetName val="양수장"/>
      <sheetName val="건축명"/>
      <sheetName val="기계명"/>
      <sheetName val="전기명"/>
      <sheetName val="토목명"/>
      <sheetName val="공내역"/>
      <sheetName val="노단"/>
      <sheetName val="단산"/>
      <sheetName val="명세"/>
      <sheetName val="일대"/>
      <sheetName val="확약서"/>
      <sheetName val="03전반노무비"/>
      <sheetName val="평가내역"/>
      <sheetName val="일위대가-3"/>
      <sheetName val="공사비_NDE"/>
      <sheetName val="단가산출2"/>
      <sheetName val="단가 및 재료비"/>
      <sheetName val="수량산출서"/>
      <sheetName val="보험료산출"/>
      <sheetName val="J"/>
      <sheetName val="산출내역(4월)"/>
      <sheetName val="산출내역(5월) (2)"/>
      <sheetName val="이름정의"/>
      <sheetName val="단가대비표"/>
      <sheetName val="제경비내역서"/>
      <sheetName val="적정심사"/>
      <sheetName val="기초입력 DATA"/>
      <sheetName val="단가 (2)"/>
      <sheetName val="노임,재료비"/>
      <sheetName val="고유코드_설계"/>
      <sheetName val="날개수량1.5"/>
      <sheetName val="기성신청"/>
      <sheetName val="토사(PE)"/>
      <sheetName val="CTEMCOST"/>
      <sheetName val="관리,공감"/>
      <sheetName val="총 원가계산"/>
      <sheetName val="경산"/>
      <sheetName val="SAM"/>
      <sheetName val="철거산출근거"/>
      <sheetName val="1.취수장"/>
      <sheetName val="2003상반기노임기준"/>
      <sheetName val="건축공사이월"/>
      <sheetName val="내역- CCTV"/>
      <sheetName val="일반부표"/>
      <sheetName val="춘천13"/>
      <sheetName val="토공사"/>
      <sheetName val="단가조사-2"/>
      <sheetName val="문학간접"/>
      <sheetName val="산정표"/>
      <sheetName val="서울대규장각(가시설흙막이)"/>
      <sheetName val="3연box"/>
      <sheetName val="산출근거"/>
      <sheetName val="단중표"/>
      <sheetName val="원가계산서_"/>
      <sheetName val="일위대가_"/>
      <sheetName val="실행기고및_투입현황(총괄)"/>
      <sheetName val="Ⅴ-2_공종별내역"/>
      <sheetName val="중강당_내역"/>
      <sheetName val="단가산출서_(2)"/>
      <sheetName val="A_LINE"/>
      <sheetName val="중기조종사_단위단가"/>
      <sheetName val="순공사비총괄"/>
      <sheetName val="기계단가산출서"/>
      <sheetName val="계화배수"/>
      <sheetName val="COPING"/>
      <sheetName val="CODE"/>
      <sheetName val="FB25JN"/>
      <sheetName val="BQ"/>
      <sheetName val="환경기계공정표 (3)"/>
      <sheetName val="(A)내역서"/>
      <sheetName val="98수문일위"/>
      <sheetName val="JUCK"/>
      <sheetName val="공사설명"/>
      <sheetName val="송전산출"/>
      <sheetName val="설계내역"/>
      <sheetName val="판매시설"/>
      <sheetName val="목차"/>
      <sheetName val="물가대비표"/>
      <sheetName val="CON'C"/>
      <sheetName val="가설공사내역"/>
      <sheetName val="집계표(공종별)"/>
      <sheetName val="대비"/>
      <sheetName val="코드표"/>
      <sheetName val="총공사내역서"/>
      <sheetName val="간지"/>
      <sheetName val="H-PILE수량집계"/>
      <sheetName val="일위산출"/>
      <sheetName val="구역화물"/>
      <sheetName val="구조물5월기성내역"/>
      <sheetName val="세부내역서(소방)"/>
      <sheetName val="설계서(표지)"/>
      <sheetName val="원가계산서"/>
      <sheetName val="갑지(추정)"/>
      <sheetName val="T13(P68~72,78)"/>
      <sheetName val="계약총괄2"/>
      <sheetName val="공문양식"/>
      <sheetName val="아파트기별"/>
      <sheetName val="공리일"/>
      <sheetName val="5-1신설물량"/>
      <sheetName val="수목표준대가"/>
      <sheetName val="당사실시1"/>
      <sheetName val="설산1.나"/>
      <sheetName val="본사S"/>
      <sheetName val="일반공사"/>
      <sheetName val="내역서-1"/>
      <sheetName val="건축집계표"/>
      <sheetName val="00000"/>
      <sheetName val="Baby일위대가"/>
      <sheetName val="투입비"/>
      <sheetName val="견적"/>
      <sheetName val="인명부"/>
      <sheetName val="주요항목별"/>
      <sheetName val="설계조건"/>
    </sheetNames>
    <definedNames>
      <definedName name="공기산정"/>
    </definedNames>
    <sheetDataSet>
      <sheetData sheetId="0" refreshError="1"/>
      <sheetData sheetId="1">
        <row r="6">
          <cell r="R6" t="str">
            <v>1,000억이상</v>
          </cell>
        </row>
      </sheetData>
      <sheetData sheetId="2">
        <row r="6">
          <cell r="R6" t="str">
            <v>1,000억이상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보"/>
      <sheetName val="제원"/>
      <sheetName val="재집"/>
      <sheetName val="재"/>
      <sheetName val="간재"/>
      <sheetName val="노집"/>
      <sheetName val="직노"/>
      <sheetName val="노공"/>
      <sheetName val="임율"/>
      <sheetName val="간노비"/>
      <sheetName val="경산"/>
      <sheetName val="XXXXXX"/>
      <sheetName val="VXXX"/>
      <sheetName val="진짜내역"/>
      <sheetName val="단가"/>
      <sheetName val="총괄"/>
      <sheetName val="집계"/>
      <sheetName val="내역"/>
      <sheetName val="공량집"/>
      <sheetName val="배부율"/>
      <sheetName val="완성1"/>
      <sheetName val="완성2"/>
      <sheetName val="산재비율"/>
      <sheetName val="안전비율"/>
      <sheetName val="일반비율"/>
      <sheetName val="노임"/>
      <sheetName val="공량"/>
      <sheetName val="전시원"/>
      <sheetName val="전시내"/>
      <sheetName val="Sheet1"/>
      <sheetName val="Sheet2"/>
      <sheetName val="Sheet3"/>
      <sheetName val="표"/>
      <sheetName val="목"/>
      <sheetName val="설"/>
      <sheetName val="일"/>
      <sheetName val="일집표"/>
      <sheetName val="일위표"/>
      <sheetName val="수표"/>
      <sheetName val="원가"/>
      <sheetName val="집계표"/>
      <sheetName val="내역서(내부)"/>
      <sheetName val="내역서"/>
      <sheetName val="일위대가"/>
      <sheetName val="단가산출서"/>
      <sheetName val="중기사용료"/>
      <sheetName val="재료단가"/>
      <sheetName val="노임단가"/>
      <sheetName val="총경기장별내역서(10-11)"/>
      <sheetName val="경기장별내역서(12-107)"/>
      <sheetName val="직재"/>
      <sheetName val="6PILE  (돌출)"/>
      <sheetName val="일위대가목록"/>
      <sheetName val="한강운반비"/>
      <sheetName val="1차 내역서"/>
      <sheetName val="공통(20-91)"/>
      <sheetName val="사당"/>
      <sheetName val="원가 (2)"/>
      <sheetName val="입찰안"/>
      <sheetName val="백암비스타내역"/>
      <sheetName val="견적서"/>
      <sheetName val="을"/>
      <sheetName val="98지급계획"/>
      <sheetName val="차액보증"/>
      <sheetName val="현장"/>
      <sheetName val="2공구산출내역"/>
      <sheetName val="내역서2안"/>
      <sheetName val="품셈TABLE"/>
      <sheetName val="물가"/>
      <sheetName val="부대공"/>
      <sheetName val="포장공"/>
      <sheetName val="토공"/>
      <sheetName val="철거산출근거"/>
      <sheetName val="일위대가(4층원격)"/>
      <sheetName val="공통가설"/>
      <sheetName val="추가대화"/>
      <sheetName val="기초내역서"/>
      <sheetName val="수량산출"/>
      <sheetName val="대가목록표"/>
      <sheetName val="#REF"/>
      <sheetName val="J直材4"/>
      <sheetName val="토목공사일반"/>
      <sheetName val="설계서(표지)"/>
      <sheetName val="원가계산서"/>
      <sheetName val="BID"/>
      <sheetName val="금액내역서"/>
      <sheetName val="JUCK"/>
      <sheetName val="DATE"/>
      <sheetName val="단가조사"/>
      <sheetName val="평가데이터"/>
      <sheetName val="소방사항"/>
      <sheetName val="교통대책내역"/>
      <sheetName val="BCK3672"/>
      <sheetName val="인건-측정"/>
      <sheetName val="산출근거"/>
      <sheetName val="골조시행"/>
      <sheetName val="첨부1"/>
      <sheetName val="부재리스트"/>
      <sheetName val="전체"/>
      <sheetName val="노무"/>
      <sheetName val="내역서(설비+소방)"/>
      <sheetName val="실행내역"/>
      <sheetName val="감가상각"/>
      <sheetName val="Sheet4"/>
      <sheetName val="계양가시설"/>
      <sheetName val="중기조종사 단위단가"/>
      <sheetName val="공사현황"/>
      <sheetName val="인테리어내역"/>
      <sheetName val="청천내"/>
      <sheetName val="토사(PE)"/>
      <sheetName val="Total"/>
      <sheetName val="ELECTRIC"/>
      <sheetName val="16-1"/>
      <sheetName val="건축원가"/>
      <sheetName val="자재단가리스트"/>
      <sheetName val="패널"/>
      <sheetName val="공사개요"/>
      <sheetName val="전체도급"/>
      <sheetName val="요율"/>
      <sheetName val="현장경비"/>
      <sheetName val="2000.11월설계내역"/>
      <sheetName val="사업부배부A"/>
      <sheetName val="104동"/>
      <sheetName val="제품별단가"/>
      <sheetName val="제품별절단길이-0628"/>
      <sheetName val="갑지(추정)"/>
      <sheetName val="설계내역서"/>
      <sheetName val="1.설계기준"/>
      <sheetName val="기둥(원형)"/>
      <sheetName val="기초공"/>
      <sheetName val="건축내역(진해석동)"/>
      <sheetName val="동수"/>
      <sheetName val="누계12"/>
      <sheetName val="NEGO"/>
      <sheetName val="N賃率-職"/>
      <sheetName val="토목"/>
      <sheetName val="별표"/>
      <sheetName val="실행"/>
      <sheetName val="사급자재(1단계)"/>
      <sheetName val="LP-S"/>
      <sheetName val="데이타"/>
      <sheetName val="원가계산서 "/>
      <sheetName val="저"/>
      <sheetName val="설계명세서"/>
      <sheetName val="자료입력"/>
      <sheetName val="KIM"/>
      <sheetName val="아파트 내역"/>
      <sheetName val="TANK견적대지"/>
      <sheetName val="도급FORM"/>
      <sheetName val="초기화면"/>
      <sheetName val="관급자재"/>
      <sheetName val="대상공사(조달청)"/>
      <sheetName val="자료(통합)"/>
      <sheetName val="6호기"/>
      <sheetName val="노무비"/>
      <sheetName val="일위"/>
      <sheetName val="일위대가표"/>
      <sheetName val="도급견적가"/>
      <sheetName val="pier(각형)"/>
      <sheetName val="총괄표"/>
      <sheetName val="자판실행"/>
      <sheetName val="평내중"/>
      <sheetName val="총괄내역"/>
      <sheetName val="자  재"/>
      <sheetName val="건축외주"/>
      <sheetName val="구천"/>
      <sheetName val="연결관암거"/>
      <sheetName val="총괄내역서"/>
      <sheetName val="설계명세서(a"/>
      <sheetName val="변수값"/>
      <sheetName val="중기상차"/>
      <sheetName val="AS복구"/>
      <sheetName val="중기터파기"/>
      <sheetName val="CT "/>
      <sheetName val="공사예산하조서(O.K)"/>
      <sheetName val="기계경비(시간당)"/>
      <sheetName val="램머"/>
      <sheetName val="파일의이용"/>
      <sheetName val="설계명세서 (장비)"/>
      <sheetName val="기본일위"/>
      <sheetName val="내역서총집계표"/>
      <sheetName val="2공구하도급내역서"/>
      <sheetName val="시설장비부하계산서"/>
      <sheetName val="2006년일위대가"/>
      <sheetName val="주소"/>
      <sheetName val="간접"/>
      <sheetName val="급수 (LPM)"/>
      <sheetName val="단가기준"/>
      <sheetName val="단가 (2)"/>
      <sheetName val="날개벽"/>
      <sheetName val="공통비(전체)"/>
      <sheetName val="공사내역"/>
      <sheetName val="일용직내역"/>
      <sheetName val="FB25JN"/>
      <sheetName val="부대내역"/>
      <sheetName val="전력"/>
      <sheetName val="자재표"/>
      <sheetName val="합천내역"/>
      <sheetName val="20관리비율"/>
      <sheetName val="홍보비디오"/>
      <sheetName val="Book4"/>
      <sheetName val=" HIT-&gt;HMC 견적(3900)"/>
      <sheetName val="I一般比"/>
      <sheetName val="설직재-1"/>
      <sheetName val="2F 회의실견적(5_14 일대)"/>
      <sheetName val="工완성공사율"/>
      <sheetName val="계수시트"/>
      <sheetName val="갑지"/>
      <sheetName val="개요"/>
      <sheetName val="프랜트면허"/>
      <sheetName val="국별인원"/>
      <sheetName val="현금"/>
      <sheetName val="CP-E2 (품셈표)"/>
      <sheetName val="A-4"/>
      <sheetName val="공통가설공사"/>
      <sheetName val="MIJIBI"/>
      <sheetName val="일위목록-기"/>
      <sheetName val="PAC"/>
      <sheetName val="단"/>
      <sheetName val="토적표"/>
      <sheetName val="입력"/>
      <sheetName val="A LINE"/>
      <sheetName val="직접수량"/>
      <sheetName val="연부97-1"/>
      <sheetName val="갑지1"/>
      <sheetName val="기존단가 (2)"/>
      <sheetName val="연습"/>
      <sheetName val="공구"/>
      <sheetName val="유림골조"/>
      <sheetName val="비교1"/>
      <sheetName val="외주비"/>
      <sheetName val="소각장스케줄"/>
      <sheetName val="구리토평1전기"/>
      <sheetName val="식재인부"/>
      <sheetName val="단중표"/>
      <sheetName val="COST"/>
      <sheetName val="단가 "/>
      <sheetName val="수목표준대가"/>
      <sheetName val="수목데이타 "/>
      <sheetName val="구조대가"/>
      <sheetName val="포설대가1"/>
      <sheetName val="부대대가"/>
      <sheetName val="말뚝물량"/>
      <sheetName val="실행철강하도"/>
      <sheetName val="제직재"/>
      <sheetName val="재공품기초자료"/>
      <sheetName val="중강당 내역"/>
      <sheetName val="전차선로 물량표"/>
      <sheetName val="2003 일위대가"/>
      <sheetName val="工관리비율"/>
      <sheetName val="준검 내역서"/>
      <sheetName val="내역서1999.8최종"/>
      <sheetName val="정부노임단가"/>
      <sheetName val="Sheet5"/>
      <sheetName val="원가_(2)"/>
      <sheetName val="1차_내역서"/>
      <sheetName val="6PILE__(돌출)"/>
      <sheetName val="전선 및 전선관"/>
      <sheetName val="6.일위목록"/>
      <sheetName val="공통(Ȳ_x0000__xd800_䧶_x0000__x0000_"/>
      <sheetName val="재료비"/>
      <sheetName val="수목데이타"/>
      <sheetName val="증감대비"/>
      <sheetName val="SW개발대상목록(기능점수)"/>
      <sheetName val="건축공사 분괴표원본데이터(공통+건축)"/>
      <sheetName val="동원인원"/>
      <sheetName val="99노임기준"/>
      <sheetName val="전기혼잡제경비(45)"/>
      <sheetName val="내역서적용수량"/>
      <sheetName val="70%"/>
      <sheetName val="도급예산내역서봉투"/>
      <sheetName val="공사원가계산서"/>
      <sheetName val="설계산출기초"/>
      <sheetName val="설계산출표지"/>
      <sheetName val="도급예산내역서총괄표"/>
      <sheetName val="을부담운반비"/>
      <sheetName val="운반비산출"/>
      <sheetName val="시설물기초"/>
      <sheetName val="노임이"/>
      <sheetName val="유기공정"/>
      <sheetName val="TRU"/>
      <sheetName val="원가계산"/>
      <sheetName val="원가계산 (2)"/>
      <sheetName val="내   역"/>
      <sheetName val="기본자료"/>
      <sheetName val="DATA"/>
      <sheetName val="납부서"/>
      <sheetName val="예산명세서"/>
      <sheetName val="덕전리"/>
      <sheetName val="fursys"/>
      <sheetName val="지하"/>
      <sheetName val="1000 DB구축 부표"/>
      <sheetName val="설계서"/>
      <sheetName val="1차설계변경내역"/>
      <sheetName val="단가및재료비"/>
      <sheetName val="Tool"/>
      <sheetName val="신규DEP"/>
      <sheetName val="가로등내역서"/>
      <sheetName val="전기변내역"/>
      <sheetName val="공통(Ȳ"/>
      <sheetName val="인사자료총집계"/>
      <sheetName val="주식"/>
      <sheetName val="공사기본내용입력"/>
      <sheetName val="실행내역서"/>
      <sheetName val="경영"/>
      <sheetName val="98년"/>
      <sheetName val="실적"/>
      <sheetName val="전기"/>
      <sheetName val="FOB발"/>
      <sheetName val="외주"/>
      <sheetName val="ABUT수량-A1"/>
      <sheetName val="Y-WORK"/>
      <sheetName val="부하계산서"/>
      <sheetName val="운반비"/>
      <sheetName val="명세서"/>
      <sheetName val="직접경비"/>
      <sheetName val="직접인건비"/>
      <sheetName val="토공사(흙막이)"/>
      <sheetName val="제-노임"/>
      <sheetName val="기초자료입력"/>
      <sheetName val="중기조종사_단위단가"/>
      <sheetName val="아파트_내역"/>
      <sheetName val="증감내역서"/>
      <sheetName val="이름정의"/>
      <sheetName val="1안"/>
      <sheetName val="외삼초"/>
      <sheetName val="서울대규장각(가시설흙막이)"/>
      <sheetName val="CODE(2)"/>
      <sheetName val="기초입력 DATA"/>
      <sheetName val="관접합및부설"/>
      <sheetName val="호표"/>
      <sheetName val="도로정위치부표"/>
      <sheetName val="도로조사부표"/>
      <sheetName val="대표자"/>
      <sheetName val="1456"/>
      <sheetName val="단가_(2)"/>
      <sheetName val="자__재"/>
      <sheetName val="2000_11월설계내역"/>
      <sheetName val="CT_"/>
      <sheetName val="공사예산하조서(O_K)"/>
      <sheetName val="설계명세서_(장비)"/>
      <sheetName val="_HIT-&gt;HMC_견적(3900)"/>
      <sheetName val="2F_회의실견적(5_14_일대)"/>
      <sheetName val="원가계산서_"/>
      <sheetName val="단가_"/>
      <sheetName val="수목데이타_"/>
      <sheetName val="1_설계기준"/>
      <sheetName val="급수_(LPM)"/>
      <sheetName val="터파기및재료"/>
      <sheetName val="실행대비"/>
      <sheetName val="유림콘도"/>
      <sheetName val="Base"/>
      <sheetName val="Baby일위대가"/>
      <sheetName val="산출내역서집계표"/>
      <sheetName val="단가산출서 (2)"/>
      <sheetName val="입력데이타"/>
      <sheetName val="대가단최종"/>
      <sheetName val="도봉2지구"/>
      <sheetName val="견적"/>
      <sheetName val="건축내역"/>
      <sheetName val="SUMMARY"/>
      <sheetName val="PAINT"/>
      <sheetName val="식재일위대가"/>
      <sheetName val="분양가"/>
      <sheetName val="2.대외공문"/>
      <sheetName val="업체별기성내역"/>
      <sheetName val="TEL"/>
      <sheetName val="부대대비"/>
      <sheetName val="냉연집계"/>
      <sheetName val="10월"/>
      <sheetName val="03전반노무비"/>
      <sheetName val="A 견적"/>
      <sheetName val="내역서1"/>
      <sheetName val="1"/>
      <sheetName val="2"/>
      <sheetName val="3"/>
      <sheetName val="4"/>
      <sheetName val="5"/>
      <sheetName val="6"/>
      <sheetName val="일위(설)"/>
      <sheetName val="일위대가표(유단가)"/>
      <sheetName val="중기사용료산출근거"/>
      <sheetName val="단가산출2"/>
      <sheetName val="단가 및 재료비"/>
      <sheetName val="단청공사"/>
      <sheetName val="백룡교차로"/>
      <sheetName val="산정교차로"/>
      <sheetName val="신영교차로"/>
      <sheetName val="인건비"/>
      <sheetName val="참조"/>
      <sheetName val="투입비"/>
      <sheetName val="퍼스트"/>
      <sheetName val="자재일람"/>
      <sheetName val="설계내역"/>
      <sheetName val="98NS-N"/>
      <sheetName val="INPUT"/>
      <sheetName val="2000년1차"/>
      <sheetName val="설계예산서"/>
      <sheetName val="99총공사내역서"/>
      <sheetName val="코드표"/>
      <sheetName val="자재대"/>
      <sheetName val="한일양산"/>
      <sheetName val="출자한도"/>
      <sheetName val="정산서 "/>
      <sheetName val="단가일람"/>
      <sheetName val="특수선일위대가"/>
      <sheetName val="단가산출"/>
      <sheetName val="공량산출서"/>
      <sheetName val="data table"/>
      <sheetName val="산출내역서"/>
      <sheetName val="빙축열"/>
      <sheetName val="자료"/>
      <sheetName val="원가서"/>
      <sheetName val="PI"/>
      <sheetName val="5사남"/>
      <sheetName val="소비자가"/>
      <sheetName val="세금자료"/>
      <sheetName val="Sheet1 (2)"/>
      <sheetName val="CTEMCOST"/>
      <sheetName val="기초일위대가"/>
      <sheetName val="단가대비표"/>
      <sheetName val="SCHEDULE"/>
      <sheetName val="지질조사분석"/>
      <sheetName val="토목공사"/>
      <sheetName val="을지"/>
      <sheetName val="단가산출목록표"/>
      <sheetName val="PSCbeam설계"/>
      <sheetName val="JUCKEYK"/>
      <sheetName val="1TYPE"/>
      <sheetName val="명세"/>
      <sheetName val="기초단가"/>
      <sheetName val="현장관리"/>
      <sheetName val="국영"/>
      <sheetName val="개산공사비"/>
      <sheetName val="구조물공1"/>
      <sheetName val="배수및구조물공1"/>
      <sheetName val="단가(자재)"/>
      <sheetName val="단가(노임)"/>
      <sheetName val="기초목록"/>
      <sheetName val="소방"/>
      <sheetName val="원가+내역"/>
      <sheetName val="2)관접합"/>
      <sheetName val="물가자료"/>
      <sheetName val="간접비계산"/>
      <sheetName val="예산총괄"/>
      <sheetName val="기초목"/>
      <sheetName val="대비2"/>
      <sheetName val="현장관리비"/>
      <sheetName val="부대공Ⅱ"/>
      <sheetName val="부안일위"/>
      <sheetName val="값"/>
      <sheetName val="노무비단가"/>
      <sheetName val="토목검측서"/>
      <sheetName val="0312실기성"/>
      <sheetName val="일반공사"/>
      <sheetName val="3.공통공사대비"/>
      <sheetName val="입찰"/>
      <sheetName val="현경"/>
      <sheetName val="설계변경총괄표(계산식)"/>
      <sheetName val="대비표(토공1안)"/>
      <sheetName val="Sheet6"/>
      <sheetName val="설계"/>
      <sheetName val="시중노임단가"/>
      <sheetName val="총물량"/>
      <sheetName val="용수간선"/>
      <sheetName val="표지"/>
      <sheetName val="설명서 "/>
      <sheetName val="해평견적"/>
      <sheetName val="일위_파일"/>
      <sheetName val="기본자료입력"/>
      <sheetName val="조명시설"/>
      <sheetName val="구간별현황"/>
      <sheetName val="기성청구서"/>
      <sheetName val="database"/>
      <sheetName val="공수"/>
      <sheetName val="산근"/>
      <sheetName val="실행견적"/>
      <sheetName val="1.1서버도입"/>
      <sheetName val="DATA1"/>
      <sheetName val="시화점실행"/>
      <sheetName val="RE9604"/>
      <sheetName val="목록"/>
      <sheetName val="¿øº¸"/>
      <sheetName val="Á¦¿ø"/>
      <sheetName val="ÀçÁý"/>
      <sheetName val="Àç"/>
      <sheetName val="°£Àç"/>
      <sheetName val="³ëÁý"/>
      <sheetName val="Á÷³ë"/>
      <sheetName val="³ë°ø"/>
      <sheetName val="ÀÓÀ²"/>
      <sheetName val="°£³ëºñ"/>
      <sheetName val="°æ»ê"/>
      <sheetName val="ÁøÂ¥³»¿ª"/>
      <sheetName val="´Ü°¡"/>
      <sheetName val="ÃÑ°ý"/>
      <sheetName val="Áý°è"/>
      <sheetName val="³»¿ª"/>
      <sheetName val="°ø·®Áý"/>
      <sheetName val="¹èºÎÀ²"/>
      <sheetName val="¿Ï¼º1"/>
      <sheetName val="¿Ï¼º2"/>
      <sheetName val="»êÀçºñÀ²"/>
      <sheetName val="¾ÈÀüºñÀ²"/>
      <sheetName val="ÀÏ¹ÝºñÀ²"/>
      <sheetName val="³ëÀÓ"/>
      <sheetName val="°ø·®"/>
      <sheetName val="Àü½Ã¿ø"/>
      <sheetName val="Àü½Ã³»"/>
      <sheetName val="Ç¥"/>
      <sheetName val="¸ñ"/>
      <sheetName val="¼³"/>
      <sheetName val="ÀÏ"/>
      <sheetName val="ÀÏÁýÇ¥"/>
      <sheetName val="ÀÏÀ§Ç¥"/>
      <sheetName val="¼öÇ¥"/>
      <sheetName val="¿ø°¡"/>
      <sheetName val="Áý°èÇ¥"/>
      <sheetName val="³»¿ª¼­(³»ºÎ)"/>
      <sheetName val="³»¿ª¼­"/>
      <sheetName val="ÀÏÀ§´ë°¡"/>
      <sheetName val="´Ü°¡»êÃâ¼­"/>
      <sheetName val="Áß±â»ç¿ë·á"/>
      <sheetName val="Àç·á´Ü°¡"/>
      <sheetName val="³ëÀÓ´Ü°¡"/>
      <sheetName val="ÃÑ°æ±âÀåº°³»¿ª¼­(10-11)"/>
      <sheetName val="°æ±âÀåº°³»¿ª¼­(12-107)"/>
      <sheetName val="1Â÷ ³»¿ª¼­"/>
      <sheetName val="ÀÏÀ§´ë°¡¸ñ·Ï"/>
      <sheetName val="ÇÑ°­¿î¹Ýºñ"/>
      <sheetName val="°øÅë(20-91)"/>
      <sheetName val="»ç´ç"/>
      <sheetName val="À»"/>
      <sheetName val="ÀÔÂû¾È"/>
      <sheetName val="¹é¾Ïºñ½ºÅ¸³»¿ª"/>
      <sheetName val="98Áö±Þ°èÈ¹"/>
      <sheetName val="¿ø°¡ (2)"/>
      <sheetName val="¹°°¡"/>
      <sheetName val="Á÷Àç"/>
      <sheetName val="6PILE  (µ¹Ãâ)"/>
      <sheetName val="ÀÏÀ§´ë°¡(4Ãþ¿ø°Ý)"/>
      <sheetName val="Â÷¾×º¸Áõ"/>
      <sheetName val="Ã¶°Å»êÃâ±Ù°Å"/>
      <sheetName val="ºÎ´ë°ø"/>
      <sheetName val="Æ÷Àå°ø"/>
      <sheetName val="Åä°ø"/>
      <sheetName val="°ßÀû¼­"/>
      <sheetName val="JòÁî§4"/>
      <sheetName val="±âÃÊ³»¿ª¼­"/>
      <sheetName val="¼ö·®»êÃâ"/>
      <sheetName val="´ë°¡¸ñ·ÏÇ¥"/>
      <sheetName val="ÇöÀå"/>
      <sheetName val="2°ø±¸»êÃâ³»¿ª"/>
      <sheetName val="³»¿ª¼­2¾È"/>
      <sheetName val="Ç°¼ÀTABLE"/>
      <sheetName val="Åä¸ñ°ø»çÀÏ¹Ý"/>
      <sheetName val="Ãß°¡´ëÈ­"/>
      <sheetName val="°øÅë°¡¼³"/>
      <sheetName val="¼³°è¼­(Ç¥Áö)"/>
      <sheetName val="¿ø°¡°è»ê¼­"/>
      <sheetName val="°ø»çÇöÈ²"/>
      <sheetName val="´Ü°¡Á¶»ç"/>
      <sheetName val="±Ý¾×³»¿ª¼­"/>
      <sheetName val="¼Ò¹æ»çÇ×"/>
      <sheetName val="±³Åë´ëÃ¥³»¿ª"/>
      <sheetName val="»êÃâ±Ù°Å"/>
      <sheetName val="ÀÚÀç´Ü°¡¸®½ºÆ®"/>
      <sheetName val="ÆÐ³Î"/>
      <sheetName val="°è¾ç°¡½Ã¼³"/>
      <sheetName val="³ë¹«"/>
      <sheetName val="°ø»ç°³¿ä"/>
      <sheetName val="½ÇÇà³»¿ª"/>
      <sheetName val="NìüëÒ-òÅ"/>
      <sheetName val="Æò°¡µ¥ÀÌÅÍ"/>
      <sheetName val="µµ±ÞFORM"/>
      <sheetName val="¾ÆÆÄÆ® ³»¿ª"/>
      <sheetName val="ÃÊ±âÈ­¸é"/>
      <sheetName val="°ü±ÞÀÚÀç"/>
      <sheetName val="TANK°ßÀû´ëÁö"/>
      <sheetName val="ÀÎ°Ç-ÃøÁ¤"/>
      <sheetName val="´ë»ó°ø»ç(Á¶´ÞÃ»)"/>
      <sheetName val="ÀÚ·á(ÅëÇÕ)"/>
      <sheetName val="ÀÏÀ§"/>
      <sheetName val="°ø»ç¿¹»êÇÏÁ¶¼­(O.K)"/>
      <sheetName val="³ë¹«ºñ"/>
      <sheetName val="±â°è°æºñ(½Ã°£´ç)"/>
      <sheetName val="·¥¸Ó"/>
      <sheetName val="ÆÄÀÏÀÇÀÌ¿ë"/>
      <sheetName val="¼³°è¸í¼¼¼­ (Àåºñ)"/>
      <sheetName val="±âº»ÀÏÀ§"/>
      <sheetName val="³»¿ª¼­(¼³ºñ+¼Ò¹æ)"/>
      <sheetName val="ÀüÃ¼"/>
      <sheetName val="°ñÁ¶½ÃÇà"/>
      <sheetName val="Ã·ºÎ1"/>
      <sheetName val="ºÎÀç¸®½ºÆ®"/>
      <sheetName val="º°Ç¥"/>
      <sheetName val="¼³°è³»¿ª¼­"/>
      <sheetName val="2°ø±¸ÇÏµµ±Þ³»¿ª¼­"/>
      <sheetName val="°ÇÃà¿ø°¡"/>
      <sheetName val="³»¿ª¼­ÃÑÁý°èÇ¥"/>
      <sheetName val="ÀÎÅ×¸®¾î³»¿ª"/>
      <sheetName val="°©Áö(ÃßÁ¤)"/>
      <sheetName val="Åä¸ñ"/>
      <sheetName val="ÇöÀå°æºñ"/>
      <sheetName val="Áß±âÁ¶Á¾»ç ´ÜÀ§´Ü°¡"/>
      <sheetName val="¿äÀ²"/>
      <sheetName val="2000.11¿ù¼³°è³»¿ª"/>
      <sheetName val="ÀÚ  Àç"/>
      <sheetName val="°ÇÃà¿ÜÁÖ"/>
      <sheetName val="½Ã¼³ÀåºñºÎÇÏ°è»ê¼­"/>
      <sheetName val="°¨°¡»ó°¢"/>
      <sheetName val="Åä»ç(PE)"/>
      <sheetName val="³¯°³º®"/>
      <sheetName val="약품공급2"/>
      <sheetName val="스텐문틀설치"/>
      <sheetName val="샌딩 에폭시 도장"/>
      <sheetName val="60명당사(총괄)"/>
      <sheetName val="손익분석"/>
      <sheetName val="001"/>
      <sheetName val="견적내역"/>
      <sheetName val="AIR SHOWER(3인용)"/>
      <sheetName val="업무"/>
      <sheetName val="직접경비산출근거"/>
      <sheetName val="2003상반기노임기준"/>
      <sheetName val="건축설계 대가요율"/>
      <sheetName val="경율산정"/>
      <sheetName val="감리원배치기준"/>
      <sheetName val="책임감리공제요율"/>
      <sheetName val="등급별 배치기준"/>
      <sheetName val="수금예정"/>
      <sheetName val="변수"/>
      <sheetName val="산식3"/>
      <sheetName val="1회 기성내역서"/>
      <sheetName val="범례표"/>
      <sheetName val="설비(제출)"/>
      <sheetName val="공통(Ȳ_x0000_�䧶_x0000__x0000_"/>
      <sheetName val="조경"/>
      <sheetName val="VXXXXX"/>
      <sheetName val="적용대가"/>
      <sheetName val="지수내역"/>
      <sheetName val="노(97.1,97.9,98.1)"/>
      <sheetName val="조경적용"/>
      <sheetName val="조경내역"/>
      <sheetName val="기계적용"/>
      <sheetName val="기계내역"/>
      <sheetName val="계장적용 "/>
      <sheetName val="계장내역"/>
      <sheetName val="일위목록"/>
      <sheetName val="산출기준자료"/>
      <sheetName val="7단가"/>
      <sheetName val="EQ-R1"/>
      <sheetName val="공조기"/>
      <sheetName val="02하반기노임"/>
      <sheetName val="심사물량"/>
      <sheetName val="setup"/>
      <sheetName val="가격"/>
      <sheetName val="대치판정"/>
      <sheetName val="물가대비표"/>
      <sheetName val="분전함신설"/>
      <sheetName val="접지1종"/>
      <sheetName val="용역비내역-진짜"/>
      <sheetName val="b_balju"/>
      <sheetName val="자재단가"/>
      <sheetName val="실행보고서갑지"/>
      <sheetName val="200"/>
      <sheetName val="조건표"/>
      <sheetName val="wall"/>
      <sheetName val="데리네이타현황"/>
      <sheetName val="열린교실"/>
      <sheetName val="집수정단위수량 "/>
      <sheetName val="기본단가표"/>
      <sheetName val="시멘트"/>
      <sheetName val="우수받이"/>
      <sheetName val="총차분(토목)"/>
      <sheetName val="공사명입력"/>
      <sheetName val="근로자자료입력"/>
      <sheetName val="참고자료"/>
      <sheetName val="Total 단위경유량집계"/>
      <sheetName val="교대(A1-A2)"/>
      <sheetName val="구분"/>
      <sheetName val="1-최종안"/>
      <sheetName val="사업분석-분양가결정"/>
      <sheetName val="POOM_MOTO"/>
      <sheetName val="POOM_MOTO2"/>
      <sheetName val="Mc1"/>
      <sheetName val="돈암사업"/>
      <sheetName val="운동장 (2)"/>
      <sheetName val="관급자재대"/>
      <sheetName val="공사내역서"/>
      <sheetName val="공통(Ȳ?_xd800_䧶??"/>
      <sheetName val="산출금액내역"/>
      <sheetName val="직접경비산_x0000__x0000_Ԁ"/>
      <sheetName val="summary_집계"/>
      <sheetName val="L_RPTB02_01"/>
      <sheetName val="BOX전기내역"/>
      <sheetName val="6-1. 관개량조서"/>
      <sheetName val="설계명세서(종합)"/>
      <sheetName val="소요자재"/>
      <sheetName val="노무산출서"/>
      <sheetName val="기본사항"/>
      <sheetName val="자동차폐수처리장"/>
      <sheetName val="시중노임(공사)"/>
      <sheetName val="배관BM(일반)"/>
      <sheetName val="APT"/>
      <sheetName val="단가조사(기계)"/>
      <sheetName val="공통(Ȳ?�䧶??"/>
      <sheetName val="BOX전기_x0010__x0000_"/>
      <sheetName val="기타 정보통신공사"/>
      <sheetName val="BOX전기_x0010_?"/>
      <sheetName val="5-2.수량산출(A4)"/>
      <sheetName val="6-1.노임단가"/>
      <sheetName val="6-1.단가비교표"/>
      <sheetName val="CHECK LIST"/>
      <sheetName val="인원계획-미화"/>
      <sheetName val="유지관리비등"/>
      <sheetName val="Sens&amp;Anal"/>
      <sheetName val="IS&lt;양식27&gt;"/>
      <sheetName val="총투자비산정"/>
      <sheetName val="공비대비"/>
      <sheetName val="본체"/>
      <sheetName val="사통"/>
      <sheetName val="6PILE__(돌출)1"/>
      <sheetName val="1차_내역서1"/>
      <sheetName val="원가_(2)1"/>
      <sheetName val="아파트_내역1"/>
      <sheetName val="단가_(2)1"/>
      <sheetName val="자__재1"/>
      <sheetName val="중기조종사_단위단가1"/>
      <sheetName val="2000_11월설계내역1"/>
      <sheetName val="CT_1"/>
      <sheetName val="공사예산하조서(O_K)1"/>
      <sheetName val="설계명세서_(장비)1"/>
      <sheetName val="_HIT-&gt;HMC_견적(3900)1"/>
      <sheetName val="2F_회의실견적(5_14_일대)1"/>
      <sheetName val="원가계산서_1"/>
      <sheetName val="단가_1"/>
      <sheetName val="수목데이타_1"/>
      <sheetName val="1_설계기준1"/>
      <sheetName val="급수_(LPM)1"/>
      <sheetName val="중강당_내역"/>
      <sheetName val="CP-E2_(품셈표)"/>
      <sheetName val="2003_일위대가"/>
      <sheetName val="A_LINE"/>
      <sheetName val="준검_내역서"/>
      <sheetName val="전차선로_물량표"/>
      <sheetName val="내역서1999_8최종"/>
      <sheetName val="건축공사_분괴표원본데이터(공통+건축)"/>
      <sheetName val="기존단가_(2)"/>
      <sheetName val="전선_및_전선관"/>
      <sheetName val="6_일위목록"/>
      <sheetName val="원가계산_(2)"/>
      <sheetName val="내___역"/>
      <sheetName val="예산내역서"/>
      <sheetName val="예정공정표"/>
      <sheetName val="총계"/>
      <sheetName val="3BL공동구 수량"/>
      <sheetName val="견적대비"/>
      <sheetName val="덤프트럭계수"/>
      <sheetName val="음성방향"/>
      <sheetName val="회계코드"/>
      <sheetName val="총무부"/>
      <sheetName val="정산"/>
      <sheetName val="청구분"/>
      <sheetName val="경리부"/>
      <sheetName val="1000_DB구축_부표"/>
      <sheetName val="시설일위"/>
      <sheetName val="기초일위"/>
      <sheetName val="조명일위"/>
      <sheetName val="교각계산"/>
      <sheetName val="유수전환공사"/>
      <sheetName val="모체"/>
      <sheetName val="공사비"/>
      <sheetName val="품셈"/>
      <sheetName val="1차증가원가계산"/>
      <sheetName val="현장경상비"/>
      <sheetName val="참고"/>
      <sheetName val="A갑지"/>
      <sheetName val="ABUT수량-A_x0000_"/>
      <sheetName val="전등설비"/>
      <sheetName val="산출내역(K2)"/>
      <sheetName val="Customer Databas"/>
      <sheetName val="총투자⸀ԯ"/>
      <sheetName val="간지"/>
      <sheetName val="설비내역서"/>
      <sheetName val="건축내역서"/>
      <sheetName val="전기내역서"/>
      <sheetName val="냉천부속동"/>
      <sheetName val="제출내역 (2)"/>
      <sheetName val="ECOD10"/>
      <sheetName val="TRE TABLE"/>
      <sheetName val="고창터널(고창방향)"/>
      <sheetName val="1단계"/>
      <sheetName val="남양주부대"/>
      <sheetName val="2.냉난방설비공사"/>
      <sheetName val="7.자동제어공사"/>
      <sheetName val="96노임기준"/>
      <sheetName val="식재가격"/>
      <sheetName val="식재총괄"/>
      <sheetName val="기계경비일람"/>
      <sheetName val="횡배수관"/>
      <sheetName val="XL4Poppy"/>
      <sheetName val="수목단가"/>
      <sheetName val="시설수량표"/>
      <sheetName val="식재수량표"/>
      <sheetName val="기초해지2"/>
      <sheetName val="총투자_x0000__x0000_Ԁ"/>
      <sheetName val="말뚝지지력산정"/>
      <sheetName val="수공기"/>
      <sheetName val="경율산정.XLS"/>
      <sheetName val="용수량(생활용수)"/>
      <sheetName val="중기집계"/>
      <sheetName val="상세"/>
      <sheetName val="램프"/>
      <sheetName val="진주방향"/>
      <sheetName val="공종목록표"/>
      <sheetName val="연구동"/>
      <sheetName val="일위대가목차"/>
      <sheetName val="Macro1"/>
      <sheetName val="계산서(곡선부)"/>
      <sheetName val="-치수표(곡선부)"/>
      <sheetName val="식재"/>
      <sheetName val="시설물"/>
      <sheetName val="식재출력용"/>
      <sheetName val="유지관리"/>
      <sheetName val="예산내역"/>
      <sheetName val="총괄수지표"/>
      <sheetName val="기자재비"/>
      <sheetName val="세대현황"/>
      <sheetName val="단가비교표"/>
      <sheetName val="토건"/>
      <sheetName val="구의동공내역서"/>
      <sheetName val="청산공사"/>
      <sheetName val="내역서(삼호)"/>
      <sheetName val="VII-2현장경비"/>
      <sheetName val="설비2차"/>
      <sheetName val="견적내역서"/>
      <sheetName val="P-1"/>
      <sheetName val="물량산출서"/>
      <sheetName val="터널조도"/>
      <sheetName val="빌딩 안내"/>
      <sheetName val="20110404_JRL_성수서비스 Specificatio"/>
      <sheetName val="AV시스템"/>
      <sheetName val="b_balju-단가단가단가"/>
      <sheetName val="토목(용인)"/>
      <sheetName val="교각1"/>
      <sheetName val="장비"/>
      <sheetName val="산근1"/>
      <sheetName val="자재"/>
      <sheetName val="경비"/>
      <sheetName val="TYPE-A"/>
      <sheetName val="연결임시"/>
      <sheetName val="고막원폐기물"/>
      <sheetName val="협력업체"/>
      <sheetName val="노임단가 (2)"/>
      <sheetName val="시트"/>
      <sheetName val="시설물일위"/>
      <sheetName val="08-공사비총괄표"/>
      <sheetName val="17-횡단측량야장"/>
      <sheetName val="실행예산"/>
      <sheetName val="01-적용기준"/>
      <sheetName val="일위대가 "/>
      <sheetName val="공사예산하조서"/>
      <sheetName val="작성"/>
      <sheetName val="단위모델"/>
      <sheetName val="내역서-토목"/>
      <sheetName val="인건비(VOICE)"/>
      <sheetName val="총공사비"/>
      <sheetName val="3본사"/>
      <sheetName val="일위대가(건축)"/>
      <sheetName val="동구분"/>
      <sheetName val="전기일위대가"/>
      <sheetName val="원가계산서(남측)"/>
      <sheetName val="당초"/>
      <sheetName val="빗물받이(910-510-410)"/>
      <sheetName val="일위단위"/>
      <sheetName val="Eng'g단가표(050204)"/>
      <sheetName val="암거날개벽"/>
      <sheetName val="한강傴Ⱚ꜀"/>
      <sheetName val="ABUT수량-A桐"/>
      <sheetName val="물량산출"/>
      <sheetName val="추가예산"/>
      <sheetName val="빙장비사양"/>
      <sheetName val="장비사양"/>
      <sheetName val="공통(Ȳ_x005f_x0000__x005f_xd800_䧶_x005f_x0000__x000"/>
      <sheetName val="고지전심사청구서"/>
      <sheetName val="결재판_삭제하지말아주세요_"/>
      <sheetName val="실행간접비용"/>
      <sheetName val="토목내역서 (도급단가)"/>
      <sheetName val="초"/>
      <sheetName val="danga"/>
      <sheetName val="ilch"/>
      <sheetName val=" 원본"/>
      <sheetName val="b_balju_cho"/>
      <sheetName val="기초입력_DATA"/>
      <sheetName val="6-1__관개량조서"/>
      <sheetName val="단가산출서_(2)"/>
      <sheetName val="단가_및_재료비"/>
      <sheetName val="2_대외공문"/>
      <sheetName val="운동장_(2)"/>
      <sheetName val="3_공통공사대비"/>
      <sheetName val="설명서_"/>
      <sheetName val="7.수지"/>
      <sheetName val="익산"/>
      <sheetName val="방배동내역(리라)"/>
      <sheetName val="건축공사집계표"/>
      <sheetName val="토목내역"/>
      <sheetName val="ABUT수량-A堰"/>
      <sheetName val="지급어음(일별)"/>
      <sheetName val="총투자_x0000_࿣ᶸ"/>
      <sheetName val="9811"/>
      <sheetName val="VST재료산출"/>
      <sheetName val="내역표지"/>
      <sheetName val="공사비증감"/>
      <sheetName val="예산M11A"/>
      <sheetName val="수지예산"/>
      <sheetName val="입상내역"/>
      <sheetName val="하수급견적대비"/>
      <sheetName val="품셈표"/>
      <sheetName val="21301동"/>
      <sheetName val="간접비 예산대비표"/>
      <sheetName val="공통가설비"/>
      <sheetName val="품질환경관리비"/>
      <sheetName val="안전관리비"/>
      <sheetName val="투입계획"/>
      <sheetName val="대림급여기준"/>
      <sheetName val="OA&amp;비품"/>
      <sheetName val="Module1"/>
      <sheetName val="설계서을"/>
      <sheetName val="계정"/>
      <sheetName val="부표총괄"/>
      <sheetName val="창원- 전기공사"/>
      <sheetName val="단가표"/>
      <sheetName val="계측기"/>
      <sheetName val="방배동내역 (총괄)"/>
      <sheetName val="부대공사총괄"/>
      <sheetName val="포장재료집계표"/>
      <sheetName val="공사원가계산서 "/>
      <sheetName val="5정거장"/>
      <sheetName val="1-3길내기"/>
      <sheetName val="마산월령동골조물량변경"/>
      <sheetName val="4.2유효폭의 계산"/>
      <sheetName val="을-ATYPE"/>
      <sheetName val="환산"/>
      <sheetName val="기계설비"/>
      <sheetName val="건축공사실행"/>
      <sheetName val="이토변실(A3-LINE)"/>
      <sheetName val="인건비 "/>
      <sheetName val="내역서(기계)"/>
      <sheetName val="단가산출서(기계)"/>
      <sheetName val="토공(우물통,기타) "/>
      <sheetName val="1호인버트수량"/>
      <sheetName val="신.분"/>
      <sheetName val="단가집계"/>
      <sheetName val="제잡비계산"/>
      <sheetName val="단가산출1"/>
      <sheetName val="건축기성"/>
      <sheetName val="원가_내역"/>
      <sheetName val="일위산출"/>
      <sheetName val="설계예시"/>
      <sheetName val="남양시작동자105노65기1.3화1.2"/>
      <sheetName val="gyun"/>
      <sheetName val="11-2.아파트내역"/>
      <sheetName val="1.설계조건"/>
      <sheetName val="수량산출서"/>
      <sheetName val="화순 대리-다지리실행내역"/>
      <sheetName val="G2설비도급"/>
      <sheetName val="Sheet1_(2)"/>
      <sheetName val="기타_정보통신공사"/>
      <sheetName val="1Â÷_³»¿ª¼­"/>
      <sheetName val="¿ø°¡_(2)"/>
      <sheetName val="6PILE__(µ¹Ãâ)"/>
      <sheetName val="¾ÆÆÄÆ®_³»¿ª"/>
      <sheetName val="°ø»ç¿¹»êÇÏÁ¶¼­(O_K)"/>
      <sheetName val="¼³°è¸í¼¼¼­_(Àåºñ)"/>
      <sheetName val="Áß±âÁ¶Á¾»ç_´ÜÀ§´Ü°¡"/>
      <sheetName val="2000_11¿ù¼³°è³»¿ª"/>
      <sheetName val="ÀÚ__Àç"/>
      <sheetName val="1회_기성내역서"/>
      <sheetName val="남양시작동자105노65기1_3화1_2"/>
      <sheetName val="20110404_JRL_성수서비스_Specificatio"/>
      <sheetName val="노(97_1,97_9,98_1)"/>
      <sheetName val="계장적용_"/>
      <sheetName val="집수정단위수량_"/>
      <sheetName val="대우단가(풍산)"/>
      <sheetName val="일위대가(출입)"/>
      <sheetName val="내역서 "/>
      <sheetName val="수주추정"/>
      <sheetName val="공사요율산출표"/>
      <sheetName val="산1"/>
      <sheetName val="산업"/>
      <sheetName val="측구터파기공수량집계"/>
      <sheetName val="구조물터파기수량집계"/>
      <sheetName val="배수공 시멘트 및 골재량 산출"/>
      <sheetName val="안정검토"/>
      <sheetName val="잡비근거"/>
      <sheetName val="Ⅴ-2.공종별내역"/>
      <sheetName val="공사내역(총괄)"/>
      <sheetName val="대보~세기"/>
      <sheetName val="견적단가"/>
      <sheetName val="4.중기단가산출"/>
      <sheetName val="수량"/>
      <sheetName val="원형1호맨홀토공수량"/>
      <sheetName val="토공수량산출"/>
      <sheetName val="토적계산서"/>
      <sheetName val="COVER"/>
      <sheetName val="금전출납"/>
      <sheetName val="직영명부"/>
      <sheetName val="소상 &quot;1&quot;"/>
      <sheetName val="화재 탐지 설비"/>
      <sheetName val="총내역서"/>
      <sheetName val="06 일위대가목록"/>
      <sheetName val="건설기계"/>
      <sheetName val="사급자재"/>
      <sheetName val="수량집"/>
      <sheetName val="별표집계"/>
      <sheetName val="가시설단위수량"/>
      <sheetName val="단위수량"/>
      <sheetName val="공통(Ȳ????"/>
      <sheetName val="도시가스현황"/>
      <sheetName val="금액"/>
      <sheetName val="실행(ALT1)"/>
      <sheetName val="조직도"/>
      <sheetName val="공정표"/>
      <sheetName val="지주목시비량산출서"/>
      <sheetName val="설계예산서(설계가)"/>
      <sheetName val="제출내역"/>
      <sheetName val="98태백"/>
      <sheetName val="제원및배치"/>
      <sheetName val="데이터 액세스"/>
      <sheetName val="차트 이름표"/>
      <sheetName val="퇴직금(울산천상)"/>
      <sheetName val="부2"/>
      <sheetName val="면적입력"/>
      <sheetName val="C3"/>
      <sheetName val="항목"/>
      <sheetName val="비탈면보호공수량산출"/>
      <sheetName val="공통(Ȳ_x0000_?䧶_x0000__x0000_"/>
      <sheetName val="공통(Ȳ??䧶??"/>
      <sheetName val="잡설비내역"/>
      <sheetName val="13년 상반기노무비"/>
      <sheetName val="견적서1"/>
      <sheetName val="단가조정"/>
      <sheetName val="전기BOX내역서"/>
      <sheetName val="각형맨홀"/>
      <sheetName val="D-3109"/>
      <sheetName val="업무량"/>
      <sheetName val="폐기물내역"/>
      <sheetName val="단위중량"/>
      <sheetName val="소포내역 (2)"/>
      <sheetName val="건축일위"/>
      <sheetName val="그라우팅일위"/>
      <sheetName val="측량단가"/>
      <sheetName val="하중조건(평상시)"/>
      <sheetName val="기계경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산출표지"/>
      <sheetName val="설계산출기초"/>
      <sheetName val="공사원가계산서"/>
      <sheetName val="도급예산내역서봉투"/>
      <sheetName val="도급예산내역서총괄표"/>
      <sheetName val="운반비산출"/>
      <sheetName val="을부담운반비"/>
      <sheetName val="laroux"/>
      <sheetName val="숫자"/>
      <sheetName val="전압강하율"/>
      <sheetName val="개소별명세표 (2)"/>
      <sheetName val="인공"/>
      <sheetName val="도면치수"/>
      <sheetName val="마지막일위대가표"/>
      <sheetName val="도급예산내역서"/>
      <sheetName val="도급예산내역서표지"/>
      <sheetName val="전선가설"/>
      <sheetName val="전선철거"/>
      <sheetName val="가공지선신설"/>
      <sheetName val="가공지선철거"/>
      <sheetName val="가공케이블신설"/>
      <sheetName val="저케VCT2.0신설"/>
      <sheetName val="전주신설"/>
      <sheetName val="전주철거"/>
      <sheetName val="지선신설"/>
      <sheetName val="지선철거"/>
      <sheetName val="전주철거11"/>
      <sheetName val="고정빔철거"/>
      <sheetName val="변압기신설"/>
      <sheetName val="변압기철거"/>
      <sheetName val="개폐기개신"/>
      <sheetName val="옥외등개신"/>
      <sheetName val="옥외등 철거"/>
      <sheetName val="개폐기함신설"/>
      <sheetName val="SENSOR신설"/>
      <sheetName val="단가단출기초 (2)"/>
      <sheetName val="접지1종"/>
      <sheetName val="접지3종"/>
      <sheetName val="수량산출근거"/>
      <sheetName val="단가산출표지"/>
      <sheetName val="단가단출기초"/>
      <sheetName val="수량산출기초표지"/>
      <sheetName val="설계산출기초표지"/>
      <sheetName val="운반비산출표지"/>
      <sheetName val="중량산출기초(전선류)"/>
      <sheetName val="(철재류)"/>
      <sheetName val="(애자류)"/>
      <sheetName val="(비계목류)"/>
      <sheetName val="(시멘근가류)"/>
      <sheetName val="폐기물중량산출표지"/>
      <sheetName val="(폐기물처리중량)"/>
      <sheetName val="(철거발생)"/>
      <sheetName val="철거발생품"/>
      <sheetName val="공사재료사정조서"/>
      <sheetName val="공사재료사정조서 (2)"/>
      <sheetName val="관급자재조서"/>
      <sheetName val="수량조서"/>
      <sheetName val="개소별명세표"/>
      <sheetName val="현장경상비"/>
      <sheetName val="단가조사-2"/>
      <sheetName val="일위대가"/>
      <sheetName val="설계내역서"/>
      <sheetName val="철거산출근거"/>
      <sheetName val="주포터널"/>
      <sheetName val="단가 (2)"/>
      <sheetName val="산출2-동력"/>
      <sheetName val="산출3-전등"/>
      <sheetName val="산출4-조명제어"/>
      <sheetName val="산출5-전열"/>
      <sheetName val="산출6-TRAY"/>
      <sheetName val="산출7-본선1)"/>
      <sheetName val="산출7-본선2"/>
      <sheetName val="산출7-본선3"/>
      <sheetName val="내역"/>
      <sheetName val="청천내"/>
      <sheetName val="효성CB 1P기초"/>
      <sheetName val="내역서"/>
      <sheetName val="중강당 내역"/>
      <sheetName val="총괄표"/>
      <sheetName val="원가계산서 "/>
      <sheetName val="기본단가표"/>
      <sheetName val="설계명세서"/>
      <sheetName val="확약서"/>
      <sheetName val="전기"/>
      <sheetName val="데이타"/>
      <sheetName val="식재인부"/>
      <sheetName val="2000전체분"/>
      <sheetName val="2000년1차"/>
      <sheetName val="노임단가"/>
      <sheetName val="수목단가"/>
      <sheetName val="식재수량표"/>
      <sheetName val="말뚝지지력산정"/>
      <sheetName val="A4288"/>
      <sheetName val="Sheet1"/>
      <sheetName val="기초입력 DATA"/>
      <sheetName val="수량-가로등"/>
      <sheetName val="총 원가계산"/>
      <sheetName val="공사개요"/>
      <sheetName val="BID"/>
      <sheetName val="단가"/>
      <sheetName val="ITEM"/>
      <sheetName val="실행대비"/>
      <sheetName val="6호기"/>
      <sheetName val="일위대가표"/>
      <sheetName val="DATE"/>
      <sheetName val="Total"/>
      <sheetName val="노임"/>
      <sheetName val="한일양산"/>
      <sheetName val="견적단가"/>
      <sheetName val="관접합및부설"/>
      <sheetName val="아파트기별"/>
      <sheetName val="공리일"/>
      <sheetName val="산출3-동력"/>
      <sheetName val="산출4-전등"/>
      <sheetName val="직재"/>
      <sheetName val="자재단가_사급"/>
      <sheetName val="중기적산목록"/>
      <sheetName val="해평견적"/>
      <sheetName val="우수받이"/>
      <sheetName val="전선 및 전선관"/>
      <sheetName val="목차"/>
      <sheetName val="1.설계설명서"/>
      <sheetName val="평가데이터"/>
      <sheetName val="조명시설"/>
      <sheetName val="대조표(0108)"/>
      <sheetName val="설명서 "/>
      <sheetName val="토목"/>
      <sheetName val="자재단가"/>
      <sheetName val="동원인원"/>
      <sheetName val="견적가(공덕)"/>
      <sheetName val="경율산정.XLS"/>
      <sheetName val="DATA"/>
      <sheetName val="산출9-TRAY"/>
      <sheetName val="분전반계산서(석관)"/>
      <sheetName val="물집"/>
      <sheetName val="데리네이타현황"/>
      <sheetName val="단가(자재)"/>
      <sheetName val="단가(노임)"/>
      <sheetName val="기초목록"/>
      <sheetName val="Sheet5"/>
      <sheetName val="내역을"/>
      <sheetName val="2-1. 경관조명 내역총괄표"/>
      <sheetName val="총괄내역서"/>
      <sheetName val="공량산출서"/>
      <sheetName val="2011공임"/>
      <sheetName val="기중"/>
      <sheetName val="1"/>
      <sheetName val="2.대외공문"/>
      <sheetName val="공내역서"/>
      <sheetName val="직접경비"/>
      <sheetName val="직접인건비"/>
      <sheetName val="단가대비"/>
      <sheetName val="기자재비"/>
      <sheetName val="전동기"/>
      <sheetName val="2.1 전선굵기"/>
      <sheetName val="요율"/>
      <sheetName val="서대문대장"/>
      <sheetName val="금액"/>
      <sheetName val="산출내역"/>
      <sheetName val="현장경비"/>
      <sheetName val="CON'C"/>
      <sheetName val="용수량(생활용수)"/>
      <sheetName val="정부노임단가"/>
      <sheetName val="원가"/>
    </sheetNames>
    <sheetDataSet>
      <sheetData sheetId="0" refreshError="1">
        <row r="1">
          <cell r="B1" t="str">
            <v>제전    제  7  호</v>
          </cell>
        </row>
        <row r="8">
          <cell r="B8" t="str">
            <v>1998.  5.  26.</v>
          </cell>
        </row>
      </sheetData>
      <sheetData sheetId="1" refreshError="1"/>
      <sheetData sheetId="2" refreshError="1">
        <row r="6">
          <cell r="C6">
            <v>11018395</v>
          </cell>
        </row>
        <row r="9">
          <cell r="C9">
            <v>19831363.620000001</v>
          </cell>
        </row>
        <row r="22">
          <cell r="C22">
            <v>2555056</v>
          </cell>
        </row>
      </sheetData>
      <sheetData sheetId="3" refreshError="1"/>
      <sheetData sheetId="4" refreshError="1"/>
      <sheetData sheetId="5" refreshError="1">
        <row r="25">
          <cell r="E25">
            <v>1.6160000000000001</v>
          </cell>
        </row>
      </sheetData>
      <sheetData sheetId="6" refreshError="1">
        <row r="1">
          <cell r="D1">
            <v>2</v>
          </cell>
        </row>
        <row r="2">
          <cell r="D2">
            <v>130</v>
          </cell>
        </row>
        <row r="3">
          <cell r="D3">
            <v>50</v>
          </cell>
        </row>
        <row r="4">
          <cell r="D4">
            <v>112500</v>
          </cell>
        </row>
        <row r="5">
          <cell r="D5" t="str">
            <v>서울  -  봉양간  :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계경비(시간당)"/>
      <sheetName val="램머"/>
      <sheetName val="평가데이터"/>
      <sheetName val="일위대가"/>
      <sheetName val="내역(토목)"/>
      <sheetName val="기계경비_시간당_"/>
      <sheetName val="조건"/>
      <sheetName val="Mc1"/>
      <sheetName val="Sheet1"/>
      <sheetName val="DATE"/>
      <sheetName val="청천내"/>
      <sheetName val="전기일위대가"/>
      <sheetName val="2공구하도급내역서"/>
      <sheetName val="설계예산서"/>
      <sheetName val="경산"/>
      <sheetName val="공사개요"/>
      <sheetName val="현장경비"/>
      <sheetName val="서울대규장각(가시설흙막이)"/>
      <sheetName val="예산내~1"/>
      <sheetName val="내역서"/>
      <sheetName val="방배동내역(리라)"/>
      <sheetName val="건축공사집계표"/>
      <sheetName val="방배동내역 (총괄)"/>
      <sheetName val="부대공사총괄"/>
      <sheetName val="원가계산서"/>
      <sheetName val="산출물량"/>
      <sheetName val="일위대가표"/>
      <sheetName val="산출"/>
      <sheetName val="노임"/>
      <sheetName val="산출서"/>
      <sheetName val="설명"/>
      <sheetName val="구천"/>
      <sheetName val="일위대가 "/>
      <sheetName val="노무비"/>
      <sheetName val="기초입력 DATA"/>
      <sheetName val="해평견적"/>
      <sheetName val="견적대비"/>
      <sheetName val="A 견적"/>
      <sheetName val="현장경상비"/>
      <sheetName val="내역"/>
      <sheetName val="전기"/>
      <sheetName val="102역사"/>
      <sheetName val="갑지"/>
      <sheetName val="일위대가목록"/>
      <sheetName val="요율"/>
      <sheetName val="자재대"/>
      <sheetName val="총괄내역서"/>
      <sheetName val="동원인원"/>
      <sheetName val="데이타"/>
      <sheetName val="식재인부"/>
      <sheetName val="작성"/>
      <sheetName val="단가"/>
      <sheetName val="업무처리전"/>
      <sheetName val="Sheet5"/>
      <sheetName val="아파트 내역"/>
      <sheetName val="조경내역서"/>
      <sheetName val="기본자료"/>
      <sheetName val="공사원가계산서"/>
      <sheetName val="도급예산내역서총괄표"/>
      <sheetName val="배수공"/>
      <sheetName val="부대공"/>
      <sheetName val="99총공사내역서"/>
      <sheetName val="토공"/>
      <sheetName val="포장공"/>
      <sheetName val="수주추정"/>
      <sheetName val="하수급견적대비"/>
      <sheetName val="물가대비표"/>
      <sheetName val="초기화면"/>
      <sheetName val="관급자재"/>
      <sheetName val="70%"/>
      <sheetName val="04노무비"/>
      <sheetName val="1차 내역서"/>
      <sheetName val="공사비_NDE"/>
      <sheetName val="계림(함평)"/>
      <sheetName val="계림(장성)"/>
      <sheetName val="단면가정"/>
      <sheetName val="설계조건"/>
      <sheetName val="투찰가"/>
      <sheetName val="03전반노무비"/>
      <sheetName val="계양가시설"/>
      <sheetName val="2000년1차"/>
      <sheetName val="단가산출"/>
      <sheetName val="집계표"/>
      <sheetName val="L_RPTB02_01"/>
      <sheetName val="도급예산내역서봉투"/>
      <sheetName val="설계산출표지"/>
      <sheetName val="을부담운반비"/>
      <sheetName val="운반비산출"/>
      <sheetName val="기초자료입력"/>
      <sheetName val="토목내역"/>
      <sheetName val="제조노임"/>
      <sheetName val="VII-2현장경비"/>
      <sheetName val="Ⅴ-2.공종별내역"/>
      <sheetName val="준공정산"/>
      <sheetName val="참조"/>
      <sheetName val="공구"/>
      <sheetName val="변수값"/>
      <sheetName val="중기상차"/>
      <sheetName val="AS복구"/>
      <sheetName val="중기터파기"/>
      <sheetName val="대비"/>
      <sheetName val="분석"/>
      <sheetName val="전선 및 전선관"/>
      <sheetName val="Sheet2 (2)"/>
      <sheetName val="가격조사서"/>
      <sheetName val="DATA1"/>
      <sheetName val="설계내역서"/>
      <sheetName val="원형1호맨홀토공수량"/>
      <sheetName val="노임단가"/>
      <sheetName val="Macro1"/>
      <sheetName val="연결임시"/>
      <sheetName val="일반공사"/>
      <sheetName val="#REF"/>
      <sheetName val="토목공사"/>
      <sheetName val="상촌터널실행"/>
      <sheetName val="명세서"/>
      <sheetName val="토공사(흙막이)"/>
      <sheetName val="산출1-수변전"/>
      <sheetName val="수량산출"/>
      <sheetName val="일위"/>
      <sheetName val="원가계산서 "/>
      <sheetName val="Baby일위대가"/>
      <sheetName val="소요자재"/>
      <sheetName val="3.공통공사대비"/>
      <sheetName val="Total"/>
      <sheetName val="화성태안9공구내역(실행)"/>
      <sheetName val="단가조사서"/>
      <sheetName val="내역서적용수량"/>
      <sheetName val="단가 (2)"/>
      <sheetName val="실행견적"/>
      <sheetName val="직접경비"/>
      <sheetName val="직접인건비"/>
      <sheetName val="용역비내역-진짜"/>
      <sheetName val="간접비"/>
      <sheetName val="40총괄"/>
      <sheetName val="40집계"/>
      <sheetName val="계정"/>
      <sheetName val="공통가설"/>
      <sheetName val="FB25JN"/>
      <sheetName val="CABLE SIZE-1"/>
      <sheetName val="설계명세서"/>
      <sheetName val="2.고용보험료산출근거"/>
      <sheetName val="내역서1"/>
      <sheetName val="물량산출"/>
      <sheetName val="공사관리대장"/>
      <sheetName val="MCC제원"/>
      <sheetName val="2회내역"/>
      <sheetName val="1회갑지"/>
      <sheetName val="직재"/>
      <sheetName val="준검 내역서"/>
      <sheetName val="입력"/>
      <sheetName val="내역(원안-대안)"/>
      <sheetName val="DATA98"/>
      <sheetName val="배관내역"/>
      <sheetName val="금액내역서"/>
      <sheetName val="S0"/>
      <sheetName val="도급"/>
      <sheetName val="1구간내역서"/>
      <sheetName val="계약현황"/>
      <sheetName val="부동산"/>
      <sheetName val="직원"/>
      <sheetName val="세대별"/>
      <sheetName val="R&amp;D"/>
      <sheetName val="단가및재료비"/>
      <sheetName val="효성CB 1P기초"/>
      <sheetName val="프랜트면허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매채조회"/>
      <sheetName val="개요"/>
      <sheetName val="을지"/>
      <sheetName val="Y-WORK"/>
      <sheetName val="시산표"/>
      <sheetName val="노무비지급명세"/>
      <sheetName val="견적단가"/>
      <sheetName val="자재단가"/>
      <sheetName val="품셈 "/>
      <sheetName val="PAINT"/>
      <sheetName val="방화도료"/>
      <sheetName val="수량집계"/>
      <sheetName val="총괄집계표"/>
      <sheetName val="6.송금의뢰내역서"/>
      <sheetName val="기본설정"/>
      <sheetName val="2003상반기노임기준"/>
      <sheetName val="원가+내역"/>
      <sheetName val="일위_파일"/>
      <sheetName val="투자비"/>
      <sheetName val="조성원가DATA"/>
      <sheetName val="사업비"/>
      <sheetName val="현장"/>
      <sheetName val="총괄"/>
      <sheetName val="DATA"/>
      <sheetName val="설계산출기초"/>
      <sheetName val="본사공가현황"/>
      <sheetName val="공통비(전체)"/>
      <sheetName val="1공구계약서"/>
      <sheetName val="양수장(기계)"/>
      <sheetName val="기둥(원형)"/>
      <sheetName val="하부철근수량"/>
      <sheetName val="전동기 특성표"/>
      <sheetName val="케이블단면적"/>
      <sheetName val="Sheet2"/>
      <sheetName val="허용전류-IEC DATA"/>
      <sheetName val="출자한도"/>
      <sheetName val="대상공사(조달청)"/>
      <sheetName val="자료(통합)"/>
      <sheetName val="예산M11A"/>
      <sheetName val="2003 일위대가"/>
      <sheetName val="배수장토목공사비"/>
      <sheetName val="수량산출1"/>
      <sheetName val="자재단가표"/>
      <sheetName val="이름정의"/>
      <sheetName val="설계서(본관)"/>
      <sheetName val="부대집계"/>
      <sheetName val="산출내역(K2)"/>
      <sheetName val="매입세"/>
      <sheetName val="방배동내역_(총괄)"/>
      <sheetName val="터파기및재료"/>
      <sheetName val="적점"/>
      <sheetName val="101동"/>
      <sheetName val="A"/>
      <sheetName val="수배전반"/>
      <sheetName val="일위대가목차"/>
      <sheetName val="단가사정"/>
      <sheetName val="공사비집계"/>
      <sheetName val="부하(성남)"/>
      <sheetName val="부하계산서"/>
      <sheetName val="보조부문비배부"/>
      <sheetName val="설계명세"/>
      <sheetName val="간접"/>
      <sheetName val="순공사비"/>
      <sheetName val="고유코드_설계"/>
      <sheetName val="단면 (2)"/>
      <sheetName val="TYPE A"/>
      <sheetName val="단가산출서"/>
      <sheetName val="FOB발"/>
      <sheetName val="BID"/>
      <sheetName val="내역(신례)"/>
      <sheetName val="설계서"/>
      <sheetName val="C1.공사개요"/>
      <sheetName val="인건비"/>
      <sheetName val="공사착공계"/>
      <sheetName val="현장대리인위임장"/>
      <sheetName val="예산내역서"/>
      <sheetName val="노무"/>
      <sheetName val="토목"/>
      <sheetName val="EP0618"/>
      <sheetName val="ELECTRIC"/>
      <sheetName val="TITLE"/>
      <sheetName val="WORK"/>
      <sheetName val="전체공내역서"/>
      <sheetName val="산출2-전력"/>
      <sheetName val="산출3-동력"/>
      <sheetName val="산출4-전등"/>
      <sheetName val="산출9-TRAY"/>
      <sheetName val="database"/>
      <sheetName val="견적"/>
      <sheetName val="시공자검사조서"/>
      <sheetName val="2순기"/>
      <sheetName val="공사원가계산서 "/>
      <sheetName val="업체명"/>
      <sheetName val="관리"/>
      <sheetName val="한강운반비"/>
      <sheetName val="을"/>
      <sheetName val="공사설계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설계명세서(선로)"/>
      <sheetName val="W-현원가"/>
      <sheetName val="공사비예산서(토목분)"/>
      <sheetName val="사통"/>
      <sheetName val="예산내역"/>
      <sheetName val="골조시행"/>
      <sheetName val="입력데이타"/>
      <sheetName val="현황산출서"/>
      <sheetName val="정산서 "/>
      <sheetName val="자료입력"/>
      <sheetName val="예산명세서"/>
      <sheetName val="JUCKEYK"/>
      <sheetName val="중강당 내역"/>
      <sheetName val="총괄표"/>
      <sheetName val="총계"/>
      <sheetName val="동해title"/>
      <sheetName val=" 갑  지 "/>
      <sheetName val="평내중"/>
      <sheetName val="실행기고및 투입현황(총괄)"/>
      <sheetName val="건축내역"/>
      <sheetName val="퇴직금(울산천상)"/>
      <sheetName val="Sheet1 (2)"/>
      <sheetName val="주방환기"/>
      <sheetName val="경영상태"/>
      <sheetName val="D-3109"/>
      <sheetName val="중기조종사 단위단가"/>
      <sheetName val="산출내역서"/>
      <sheetName val="결재갑지"/>
      <sheetName val="일위대가(건축)"/>
      <sheetName val="산출내역서집계표"/>
      <sheetName val="광장"/>
      <sheetName val="단가조사"/>
      <sheetName val="MW-S"/>
      <sheetName val="빙장비사양"/>
      <sheetName val="장비사양"/>
      <sheetName val="공사현황"/>
      <sheetName val="공사품의서"/>
      <sheetName val="노무비 근거"/>
      <sheetName val="가로등내역서"/>
      <sheetName val="A-4"/>
      <sheetName val="세금자료"/>
      <sheetName val="금액"/>
      <sheetName val="아파트 "/>
      <sheetName val="252K444"/>
      <sheetName val="차액보증"/>
      <sheetName val="상호참고자료"/>
      <sheetName val="발주처자료입력"/>
      <sheetName val="회사기본자료"/>
      <sheetName val="하자보증자료"/>
      <sheetName val="기술자관련자료"/>
      <sheetName val="지질조사"/>
      <sheetName val="조명율표"/>
      <sheetName val="입력변수"/>
      <sheetName val="분전반계산서(석관)"/>
      <sheetName val="실행대비"/>
      <sheetName val="Data&amp;Result"/>
      <sheetName val="관접합및부설"/>
      <sheetName val="PAC"/>
      <sheetName val="산출근거"/>
      <sheetName val="산출2-기기동력"/>
      <sheetName val="단가일람"/>
      <sheetName val="가점"/>
      <sheetName val="index"/>
      <sheetName val="기계설비-물가변동"/>
      <sheetName val="총괄내역"/>
      <sheetName val="외삼초"/>
      <sheetName val="조경"/>
      <sheetName val="Macro(전선)"/>
      <sheetName val="12.유량계 규격 산정"/>
      <sheetName val="4.  단락전류의 계산"/>
      <sheetName val="1.2 저압설비 부하계산서"/>
      <sheetName val="1.3 고압설비 부하계산서"/>
      <sheetName val="1.1 부하집계표"/>
      <sheetName val="집계"/>
      <sheetName val="직노"/>
      <sheetName val="기본일위"/>
      <sheetName val="패널"/>
      <sheetName val="내역서2안"/>
      <sheetName val="실행내역"/>
      <sheetName val="공사원가"/>
      <sheetName val="기초단가"/>
      <sheetName val="일집"/>
      <sheetName val="서대문대장"/>
      <sheetName val="간지"/>
      <sheetName val="공사요율"/>
      <sheetName val="테이블"/>
      <sheetName val="조명시설"/>
      <sheetName val="HVAC"/>
      <sheetName val="견적서"/>
      <sheetName val="공사기본내용입력"/>
      <sheetName val="견적을지"/>
      <sheetName val="N賃率-職"/>
      <sheetName val="저압_허용전류요약"/>
      <sheetName val="숫자변환"/>
      <sheetName val="식재"/>
      <sheetName val="시설물"/>
      <sheetName val="식재출력용"/>
      <sheetName val="유지관리"/>
      <sheetName val="옹벽기초자료"/>
      <sheetName val="106C0300"/>
      <sheetName val="제잡비"/>
      <sheetName val="8노임율표"/>
      <sheetName val="중(토)"/>
      <sheetName val="집계(일반)"/>
      <sheetName val="잡비계산"/>
      <sheetName val="입찰안"/>
      <sheetName val="측량요율"/>
      <sheetName val="SANBAISU"/>
      <sheetName val="용수량(생활용수)"/>
      <sheetName val="제경비"/>
      <sheetName val="내역서1999.8최종"/>
      <sheetName val="FA설치명세"/>
      <sheetName val="ENE-CAL 1"/>
      <sheetName val="기본DATA"/>
      <sheetName val="장비집계"/>
      <sheetName val="예상"/>
      <sheetName val="원가"/>
      <sheetName val="케이블트레이"/>
      <sheetName val="기준액"/>
      <sheetName val="노무비단가"/>
      <sheetName val="부속동"/>
      <sheetName val="단가대비표"/>
      <sheetName val="2공구산출내역"/>
      <sheetName val="날개벽(시점좌측)"/>
      <sheetName val="G_R300경비"/>
      <sheetName val="49"/>
      <sheetName val="변압기 및 발전기 용량"/>
      <sheetName val="ESC (공정표기준)"/>
      <sheetName val="NO.1-NO12(설계예산서)"/>
      <sheetName val="INPUT"/>
      <sheetName val="기본단가"/>
      <sheetName val="교각1"/>
      <sheetName val="계산서(곡선부)"/>
      <sheetName val="포장재료집계표"/>
      <sheetName val="노임단가표"/>
      <sheetName val="일위대가_"/>
      <sheetName val="대,유,램"/>
      <sheetName val="건축공사"/>
      <sheetName val="백(수량이동)"/>
      <sheetName val="철거산출근거"/>
      <sheetName val="ITEM"/>
      <sheetName val="상반기손익차2총괄"/>
      <sheetName val="환율"/>
      <sheetName val="전등"/>
      <sheetName val="Sensitivity"/>
      <sheetName val="통행료수입"/>
      <sheetName val="우수공"/>
      <sheetName val="6-2. 기계경비산출"/>
      <sheetName val="7.단가비교표"/>
      <sheetName val="5-2.일위대가"/>
      <sheetName val="대치판정"/>
      <sheetName val="상계견적"/>
      <sheetName val="2004,상노임"/>
      <sheetName val="분전함신설"/>
      <sheetName val="접지1종"/>
      <sheetName val="내역서-1"/>
      <sheetName val="9GNG운반"/>
      <sheetName val="계획금액"/>
      <sheetName val="기초일위"/>
      <sheetName val="5. 차단기 용량계산"/>
      <sheetName val="수지표"/>
      <sheetName val="셀명"/>
      <sheetName val="내역총괄"/>
      <sheetName val="총 원가계산"/>
      <sheetName val="단위수량"/>
      <sheetName val="3련 BOX"/>
      <sheetName val="총괄서"/>
      <sheetName val="공사노임"/>
      <sheetName val="1-4-2.관(약)"/>
      <sheetName val="b_balju"/>
      <sheetName val="전기내역1"/>
      <sheetName val="정부노임단가"/>
      <sheetName val="김포IO"/>
      <sheetName val="공사내역"/>
      <sheetName val="표지"/>
      <sheetName val="Customer Databas"/>
      <sheetName val="공조기"/>
      <sheetName val="재료비"/>
      <sheetName val="경비"/>
      <sheetName val="대비내역"/>
      <sheetName val="00상노임"/>
      <sheetName val="진주방향"/>
      <sheetName val="마산방향철근집계"/>
      <sheetName val="마산방향"/>
      <sheetName val="취수탑"/>
      <sheetName val="토목 (2)"/>
      <sheetName val="하수BOX이설"/>
      <sheetName val="archi(본사)"/>
      <sheetName val="관급자재 예산서"/>
      <sheetName val="단가비교표"/>
      <sheetName val="예산서"/>
      <sheetName val="관급일위대가"/>
      <sheetName val="단가 "/>
      <sheetName val="1.설계조건"/>
      <sheetName val="소방"/>
      <sheetName val="전등설비"/>
      <sheetName val="착공계"/>
      <sheetName val="단가산출서 (2)"/>
      <sheetName val="공사원가계산"/>
      <sheetName val="유수전환공사"/>
      <sheetName val="06 일위대가목록"/>
      <sheetName val="물가"/>
      <sheetName val="약품공급2"/>
      <sheetName val="설비"/>
      <sheetName val="노 무 비"/>
      <sheetName val="플랜트 설치"/>
      <sheetName val="말뚝물량"/>
      <sheetName val="일위대가(가설)"/>
      <sheetName val="일위-1"/>
      <sheetName val="인부임"/>
      <sheetName val="건축"/>
      <sheetName val="중기사용료산출근거"/>
      <sheetName val="단가산출2"/>
      <sheetName val="단가 및 재료비"/>
      <sheetName val="6PILE  (돌출)"/>
      <sheetName val="자재단가비교표"/>
      <sheetName val="2000전체분"/>
      <sheetName val="일위(토목단산)"/>
      <sheetName val="단위단가"/>
      <sheetName val="품셈"/>
      <sheetName val="말뚝지지력산정"/>
      <sheetName val="danga"/>
      <sheetName val="ilch"/>
      <sheetName val="실행내역서"/>
      <sheetName val="공통단가"/>
      <sheetName val="운반비"/>
      <sheetName val="을지(성원)"/>
      <sheetName val="DATA 입력란"/>
      <sheetName val="부대내역"/>
      <sheetName val="가열로SW"/>
      <sheetName val="설계서(7)"/>
      <sheetName val="공내역서"/>
      <sheetName val="99노임기준"/>
      <sheetName val="수불계획서(전체)"/>
      <sheetName val="기계공사"/>
      <sheetName val="입력표"/>
      <sheetName val="가로등제어반 설치공사(수량)"/>
      <sheetName val="6.3 전력간선 굵기"/>
      <sheetName val="1.2 부하계산서"/>
      <sheetName val="6. Cable(설명)-IEC"/>
      <sheetName val="빌딩 안내"/>
      <sheetName val="증감내역서"/>
      <sheetName val="신.분"/>
      <sheetName val="실행예산-변경분"/>
      <sheetName val="Pier 3"/>
      <sheetName val="인공(케이블100P)"/>
      <sheetName val="공정표"/>
      <sheetName val="조경일람"/>
      <sheetName val="공종별 집계"/>
      <sheetName val="I一般比"/>
      <sheetName val="송전재료비"/>
      <sheetName val="1.1수동입력항목"/>
      <sheetName val="기계경비"/>
      <sheetName val="자재표"/>
      <sheetName val="96까지"/>
      <sheetName val="97년"/>
      <sheetName val="98이후"/>
      <sheetName val="단가표"/>
      <sheetName val="c_balju"/>
      <sheetName val="4-3 보온 기본물량집계"/>
      <sheetName val="기초공"/>
      <sheetName val="일위목차"/>
      <sheetName val="품의"/>
      <sheetName val="CABLE-DATA "/>
      <sheetName val="가설건물"/>
      <sheetName val="7. Cable(설명)-IEC"/>
      <sheetName val="동력설비"/>
      <sheetName val="공사중한전수탁비"/>
      <sheetName val="결재판(삭제하지말아주세요)"/>
      <sheetName val="제품별 제조원가 실적-98년도"/>
      <sheetName val="ABUT수량-A1"/>
      <sheetName val="공정률"/>
      <sheetName val="1.1.2 부하일람표 (계절부하)"/>
      <sheetName val="1.1.3 부하일람표 (상시부하)"/>
      <sheetName val="MAIN"/>
      <sheetName val="공사비"/>
      <sheetName val="기본"/>
      <sheetName val="공사현황표"/>
      <sheetName val="1차 매출원가"/>
      <sheetName val="6호기"/>
      <sheetName val="가설"/>
      <sheetName val="건축내역서"/>
      <sheetName val="설비내역서"/>
      <sheetName val="전기내역서"/>
      <sheetName val="중기사용료"/>
      <sheetName val="적용노임"/>
      <sheetName val="설변내역서"/>
      <sheetName val="b_balju_cho"/>
      <sheetName val="공사설명서"/>
      <sheetName val="본사업"/>
      <sheetName val="말고개터널조명전압강하"/>
      <sheetName val="단가비교표_공통1"/>
      <sheetName val="재료"/>
      <sheetName val="남양구조시험동"/>
      <sheetName val="건축명"/>
      <sheetName val="기계명"/>
      <sheetName val="전기명"/>
      <sheetName val="토목명"/>
      <sheetName val="2.대외공문"/>
      <sheetName val="정공공사"/>
      <sheetName val="DHEQSUPT"/>
      <sheetName val="CABLE"/>
      <sheetName val="Macro(차단기)"/>
      <sheetName val="30신설일위대가"/>
      <sheetName val="30집계표"/>
      <sheetName val="고효율"/>
      <sheetName val="전체"/>
      <sheetName val="현장관리비"/>
      <sheetName val="특수선일위대가"/>
      <sheetName val="중기목록표"/>
      <sheetName val="환율및기초자료"/>
      <sheetName val="BOX전기내역"/>
      <sheetName val="tggwan(mac)"/>
      <sheetName val="투입비"/>
      <sheetName val="호명교"/>
      <sheetName val="입상내역"/>
      <sheetName val="단중표"/>
      <sheetName val="협력업체"/>
      <sheetName val="전차선로 물량표"/>
      <sheetName val="자재"/>
      <sheetName val="부표총괄"/>
      <sheetName val="세부내역"/>
      <sheetName val="예총"/>
      <sheetName val="전선 및 전선관-자유로"/>
      <sheetName val="관로터파기-자유로"/>
      <sheetName val="공수"/>
      <sheetName val="산근"/>
      <sheetName val="SBarch일위대가"/>
      <sheetName val="SBarch산근"/>
      <sheetName val="도장일위대가표"/>
      <sheetName val="도장일위대가산출"/>
      <sheetName val="중기사용료목록"/>
      <sheetName val="중기기초자료"/>
      <sheetName val="환율및 기초자료"/>
      <sheetName val="포스코단가"/>
      <sheetName val="수량이동"/>
      <sheetName val="수수료율표"/>
      <sheetName val="원안"/>
      <sheetName val="원가계산"/>
      <sheetName val="하도금액분계"/>
      <sheetName val="공문(신)"/>
      <sheetName val="적용단가"/>
      <sheetName val="증감대비"/>
      <sheetName val="Macro4"/>
      <sheetName val="Macro2"/>
      <sheetName val="CON'C"/>
      <sheetName val="쌍송교"/>
      <sheetName val="조건표"/>
      <sheetName val="공사목록"/>
      <sheetName val="토적표"/>
      <sheetName val="을-ATYPE"/>
      <sheetName val="Sheet4"/>
      <sheetName val="물량표"/>
      <sheetName val="J直材4"/>
      <sheetName val="3.전압강하DATA"/>
      <sheetName val="1-1.부하"/>
      <sheetName val="2.조도DATA"/>
      <sheetName val="예정공정표"/>
      <sheetName val="01후반노무비"/>
      <sheetName val="공정관리"/>
      <sheetName val="실행철강하도"/>
      <sheetName val="SG"/>
      <sheetName val="입력1"/>
      <sheetName val="일반부표"/>
      <sheetName val="건축내역(울산구영2차)"/>
      <sheetName val="시운전연료"/>
      <sheetName val="경비2내역"/>
      <sheetName val="우수"/>
      <sheetName val=""/>
      <sheetName val="부대공Ⅱ"/>
      <sheetName val="노임이"/>
      <sheetName val="구조물공집계"/>
      <sheetName val="관로토공"/>
      <sheetName val="부대tu"/>
      <sheetName val="CTEMCOST"/>
      <sheetName val="내역_FILE"/>
      <sheetName val="36신설수량"/>
      <sheetName val="VXXXXX"/>
      <sheetName val="5차설계"/>
      <sheetName val="토사(PE)"/>
      <sheetName val="약전설비"/>
      <sheetName val="수로현황"/>
      <sheetName val="CT "/>
      <sheetName val="2006기계경비산출표"/>
      <sheetName val="9811"/>
      <sheetName val="9509"/>
      <sheetName val="구조물공"/>
      <sheetName val="9902"/>
      <sheetName val="일위대가(4층원격)"/>
      <sheetName val="구체"/>
      <sheetName val="좌측날개벽"/>
      <sheetName val="우측날개벽"/>
      <sheetName val="현장관리비 산출내역"/>
      <sheetName val="2000년하반기"/>
      <sheetName val="MOTOR"/>
      <sheetName val="-치수표(곡선부)"/>
      <sheetName val="pier(각형)"/>
      <sheetName val="호안공"/>
      <sheetName val="제잡비계산"/>
      <sheetName val="96노임기준"/>
      <sheetName val="입찰견적보고서"/>
      <sheetName val="Equipment"/>
      <sheetName val="Piping"/>
      <sheetName val="구조해석"/>
      <sheetName val="특기시방서"/>
      <sheetName val="DATA(내역서)"/>
      <sheetName val="실행(1)"/>
      <sheetName val="A1.스케쥴"/>
      <sheetName val="간이공사지시서"/>
      <sheetName val="기별명세"/>
      <sheetName val="EL90"/>
      <sheetName val="1)설계내역서(토목)"/>
      <sheetName val="단가(자재)"/>
      <sheetName val="단가(노임)"/>
      <sheetName val="기초목록"/>
      <sheetName val="수토공단위당"/>
      <sheetName val="대비표(토공1안)"/>
      <sheetName val="단가산출1"/>
      <sheetName val="낙찰표"/>
      <sheetName val="D"/>
      <sheetName val="방배동내역_(총괄)1"/>
      <sheetName val="아파트_내역"/>
      <sheetName val="1차_내역서"/>
      <sheetName val="Ⅴ-2_공종별내역"/>
      <sheetName val="Sheet2_(2)"/>
      <sheetName val="전선_및_전선관"/>
      <sheetName val="2003_일위대가"/>
      <sheetName val="CABLE_SIZE-1"/>
      <sheetName val="기초입력_DATA"/>
      <sheetName val="준검_내역서"/>
      <sheetName val="단면_(2)"/>
      <sheetName val="원가계산서_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C1_공사개요"/>
      <sheetName val="2_고용보험료산출근거"/>
      <sheetName val="ESC_(공정표기준)"/>
      <sheetName val="3_공통공사대비"/>
      <sheetName val="품셈_"/>
      <sheetName val="허용전류-IEC_DATA"/>
      <sheetName val="CABLE_DATA "/>
      <sheetName val="연동내역"/>
      <sheetName val="참고"/>
      <sheetName val="공사자료입력"/>
      <sheetName val="교대(A1-A2)"/>
      <sheetName val="COPING"/>
      <sheetName val="1.설계기준"/>
      <sheetName val="I.설계조건"/>
      <sheetName val="주형"/>
      <sheetName val="3.바닥판설계"/>
      <sheetName val="BATCH"/>
      <sheetName val="제출전체재노경"/>
      <sheetName val="수목단가"/>
      <sheetName val="시설수량표"/>
      <sheetName val="식재수량표"/>
      <sheetName val="산출3-유도등"/>
      <sheetName val="산출2-동력"/>
      <sheetName val="산출2-피뢰침"/>
      <sheetName val="동별 집계-수정"/>
      <sheetName val="토목을"/>
      <sheetName val="단"/>
      <sheetName val="하남내역"/>
      <sheetName val="당정동경상이수"/>
      <sheetName val="당정동공통이수"/>
      <sheetName val="2.5 차단기"/>
      <sheetName val="허용전류-IEC"/>
      <sheetName val="입찰"/>
      <sheetName val="현경"/>
      <sheetName val="내역서(건설사무소)"/>
      <sheetName val="인건비 "/>
      <sheetName val="VST재료산출"/>
      <sheetName val="신표지1"/>
      <sheetName val="4.비목별요율적용기준"/>
      <sheetName val="주배관TYPE현황"/>
      <sheetName val="2.단가산출기준"/>
      <sheetName val="3.가격대비표"/>
      <sheetName val="1.산출내역서"/>
      <sheetName val="건축-물가변동"/>
      <sheetName val="설명서"/>
      <sheetName val="P-산#1-1(WOWA1)"/>
      <sheetName val="간접비총괄 (2)"/>
      <sheetName val="내역서변경성원"/>
      <sheetName val="경상"/>
      <sheetName val="CB"/>
      <sheetName val="단중표-ST"/>
      <sheetName val="IMPEADENCE MAP 취수장"/>
      <sheetName val="BSD (2)"/>
      <sheetName val="48일위"/>
      <sheetName val="감액총괄표"/>
      <sheetName val="적용단위길이"/>
      <sheetName val="피벗테이블데이터분석"/>
      <sheetName val="특수기호강도거푸집"/>
      <sheetName val="종배수관면벽신"/>
      <sheetName val="종배수관(신)"/>
      <sheetName val="확약서"/>
      <sheetName val="4차원가계산서"/>
      <sheetName val="수리결과"/>
      <sheetName val="공종단가"/>
      <sheetName val="설계예산2"/>
      <sheetName val="내역서(기계)"/>
      <sheetName val="예산총괄"/>
      <sheetName val="동축기별1"/>
      <sheetName val="동축기별2"/>
      <sheetName val="광기별"/>
      <sheetName val="동축철거기별"/>
      <sheetName val="광철거기별"/>
      <sheetName val="사급자재조서"/>
      <sheetName val="지입자재단가"/>
      <sheetName val="동원인원제외"/>
      <sheetName val="공구손료"/>
      <sheetName val="공제대산출"/>
      <sheetName val="운반공사 "/>
      <sheetName val="동원인원산출"/>
      <sheetName val="선로일위대가_INDEX"/>
      <sheetName val="선로_일위대가"/>
      <sheetName val="철거정비_INDEX"/>
      <sheetName val="철거정비_일위대가"/>
      <sheetName val="시중노임"/>
      <sheetName val="CP주8m이하"/>
      <sheetName val="CP주9m"/>
      <sheetName val="CP주10m"/>
      <sheetName val="IP주8m이하"/>
      <sheetName val="IP주9m"/>
      <sheetName val="IP주10m"/>
      <sheetName val="기계경비산출서 "/>
      <sheetName val="첨부1 "/>
      <sheetName val="첨부2"/>
      <sheetName val="수입원가계산서"/>
      <sheetName val="산출기준"/>
      <sheetName val="가설대가"/>
      <sheetName val="토공대가"/>
      <sheetName val="구조대가"/>
      <sheetName val="포설대가1"/>
      <sheetName val="부대대가"/>
      <sheetName val="국별인원"/>
      <sheetName val="동원(3)"/>
      <sheetName val="예정(3)"/>
      <sheetName val="투찰"/>
      <sheetName val="BOX 본체"/>
      <sheetName val="공사명입력"/>
      <sheetName val="근로자자료입력"/>
      <sheetName val="참고자료"/>
      <sheetName val="가시설공개요"/>
      <sheetName val="적현로"/>
      <sheetName val="data2"/>
      <sheetName val="냉천부속동"/>
      <sheetName val="인원계획-미화"/>
      <sheetName val="수안보-MBR1"/>
      <sheetName val="3.하중산정4.지지력"/>
      <sheetName val="구분자"/>
      <sheetName val="98수문일위"/>
      <sheetName val="급여조견표"/>
      <sheetName val="인사자료총집계"/>
      <sheetName val="날개벽수량표"/>
      <sheetName val="목차"/>
      <sheetName val="효성CB_1P기초"/>
      <sheetName val="중강당_내역"/>
      <sheetName val="전동기_특성표"/>
      <sheetName val="정산서_"/>
      <sheetName val="단가_(2)"/>
      <sheetName val="TYPE_A"/>
      <sheetName val="A_견적"/>
      <sheetName val="가로등제어반_설치공사(수량)"/>
      <sheetName val="노_무_비"/>
      <sheetName val="공사원가계산서_"/>
      <sheetName val="직접경비산출근거"/>
      <sheetName val="1,2,3,4,5단위수량"/>
      <sheetName val="허용전류-IEC DATA (2)"/>
      <sheetName val="6.3.1 전력간선 굵기"/>
      <sheetName val="역T형"/>
      <sheetName val="부하계산서 (전등전열)-부대시설"/>
      <sheetName val="CAT_5"/>
      <sheetName val="수량산출서"/>
      <sheetName val="본부소개"/>
      <sheetName val="공사비증감"/>
      <sheetName val="원형맨홀수량"/>
      <sheetName val="품셈TABLE"/>
      <sheetName val="심사물량"/>
      <sheetName val="심사계산"/>
      <sheetName val="제6.1장_부하용량계산서-1"/>
      <sheetName val="잡비근거"/>
      <sheetName val="인건-측정"/>
      <sheetName val="일위산출"/>
      <sheetName val="요율표"/>
    </sheetNames>
    <sheetDataSet>
      <sheetData sheetId="0" refreshError="1">
        <row r="1">
          <cell r="C1" t="str">
            <v xml:space="preserve"> </v>
          </cell>
          <cell r="D1" t="str">
            <v>기본단가</v>
          </cell>
        </row>
        <row r="2">
          <cell r="C2" t="str">
            <v>보통인부</v>
          </cell>
          <cell r="D2">
            <v>34900</v>
          </cell>
        </row>
        <row r="3">
          <cell r="C3" t="str">
            <v>운전사(기계)</v>
          </cell>
          <cell r="D3">
            <v>48000</v>
          </cell>
        </row>
        <row r="4">
          <cell r="C4" t="str">
            <v>중기운전기사</v>
          </cell>
          <cell r="D4">
            <v>52100</v>
          </cell>
        </row>
        <row r="5">
          <cell r="C5" t="str">
            <v>중기운전조수</v>
          </cell>
          <cell r="D5">
            <v>44100</v>
          </cell>
        </row>
        <row r="6">
          <cell r="C6" t="str">
            <v>중기조장</v>
          </cell>
          <cell r="D6">
            <v>57400</v>
          </cell>
        </row>
        <row r="7">
          <cell r="C7" t="str">
            <v>운전사(운반)</v>
          </cell>
          <cell r="D7">
            <v>44700</v>
          </cell>
        </row>
        <row r="8">
          <cell r="C8" t="str">
            <v>작업반장</v>
          </cell>
          <cell r="D8">
            <v>59200</v>
          </cell>
        </row>
        <row r="9">
          <cell r="C9" t="str">
            <v>특별인부</v>
          </cell>
          <cell r="D9">
            <v>55000</v>
          </cell>
        </row>
        <row r="10">
          <cell r="C10" t="str">
            <v>포장공</v>
          </cell>
          <cell r="D10">
            <v>68200</v>
          </cell>
        </row>
        <row r="11">
          <cell r="C11" t="str">
            <v>포설공</v>
          </cell>
          <cell r="D11">
            <v>66300</v>
          </cell>
        </row>
        <row r="12">
          <cell r="C12" t="str">
            <v>착암공</v>
          </cell>
          <cell r="D12">
            <v>52600</v>
          </cell>
        </row>
        <row r="13">
          <cell r="C13" t="str">
            <v>용접공</v>
          </cell>
          <cell r="D13">
            <v>65500</v>
          </cell>
        </row>
        <row r="16">
          <cell r="C16" t="str">
            <v>용접봉(115x3)</v>
          </cell>
          <cell r="D16">
            <v>870</v>
          </cell>
        </row>
        <row r="17">
          <cell r="C17" t="str">
            <v>산소(99%)</v>
          </cell>
          <cell r="D17">
            <v>0.28999999999999998</v>
          </cell>
        </row>
        <row r="18">
          <cell r="C18" t="str">
            <v>아세틸렌(99%)</v>
          </cell>
          <cell r="D18">
            <v>5500</v>
          </cell>
        </row>
        <row r="19">
          <cell r="C19" t="str">
            <v>휘발유</v>
          </cell>
          <cell r="D19">
            <v>756</v>
          </cell>
        </row>
        <row r="20">
          <cell r="C20" t="str">
            <v>경유</v>
          </cell>
          <cell r="D20">
            <v>331</v>
          </cell>
        </row>
        <row r="21">
          <cell r="C21" t="str">
            <v>환율</v>
          </cell>
          <cell r="D21">
            <v>847.9</v>
          </cell>
        </row>
        <row r="22">
          <cell r="C22" t="str">
            <v>치즐07</v>
          </cell>
          <cell r="D22">
            <v>200000</v>
          </cell>
        </row>
        <row r="23">
          <cell r="C23" t="str">
            <v>치즐04</v>
          </cell>
          <cell r="D23">
            <v>50000</v>
          </cell>
        </row>
        <row r="24">
          <cell r="C24" t="str">
            <v>치즐02</v>
          </cell>
          <cell r="D24">
            <v>50000</v>
          </cell>
        </row>
        <row r="25">
          <cell r="C25" t="str">
            <v>티스07</v>
          </cell>
          <cell r="D25">
            <v>42000</v>
          </cell>
        </row>
        <row r="26">
          <cell r="C26" t="str">
            <v>티스04</v>
          </cell>
          <cell r="D26">
            <v>25000</v>
          </cell>
        </row>
        <row r="27">
          <cell r="C27" t="str">
            <v>티스02</v>
          </cell>
          <cell r="D27">
            <v>12600</v>
          </cell>
        </row>
        <row r="28">
          <cell r="C28" t="str">
            <v>브레이드(300-400)</v>
          </cell>
          <cell r="D28">
            <v>178000</v>
          </cell>
        </row>
        <row r="29">
          <cell r="C29" t="str">
            <v>에어호스25mm</v>
          </cell>
          <cell r="D29">
            <v>62300</v>
          </cell>
        </row>
        <row r="30">
          <cell r="C30" t="str">
            <v>에어호스19mm</v>
          </cell>
          <cell r="D30">
            <v>77000</v>
          </cell>
        </row>
        <row r="31">
          <cell r="C31" t="str">
            <v>8톤트럭</v>
          </cell>
          <cell r="D31">
            <v>18208000</v>
          </cell>
        </row>
        <row r="32">
          <cell r="C32" t="str">
            <v>10.5톤트럭</v>
          </cell>
          <cell r="D32">
            <v>25725000</v>
          </cell>
        </row>
        <row r="33">
          <cell r="C33" t="str">
            <v>브레이카07</v>
          </cell>
          <cell r="D33">
            <v>14635</v>
          </cell>
          <cell r="E33" t="str">
            <v>환율</v>
          </cell>
        </row>
        <row r="34">
          <cell r="C34" t="str">
            <v>브레이카04</v>
          </cell>
          <cell r="D34">
            <v>6500000</v>
          </cell>
        </row>
        <row r="35">
          <cell r="C35" t="str">
            <v>브레이카02</v>
          </cell>
          <cell r="D35">
            <v>3500000</v>
          </cell>
        </row>
        <row r="36">
          <cell r="C36" t="str">
            <v>RSC-4</v>
          </cell>
          <cell r="D36">
            <v>185</v>
          </cell>
        </row>
        <row r="37">
          <cell r="C37" t="str">
            <v>MC-1</v>
          </cell>
          <cell r="D37">
            <v>190</v>
          </cell>
        </row>
        <row r="38">
          <cell r="C38" t="str">
            <v>백호우07</v>
          </cell>
          <cell r="D38">
            <v>60600000</v>
          </cell>
        </row>
        <row r="39">
          <cell r="C39" t="str">
            <v>백호우04</v>
          </cell>
          <cell r="D39">
            <v>39800000</v>
          </cell>
        </row>
        <row r="40">
          <cell r="C40" t="str">
            <v>백호우02</v>
          </cell>
          <cell r="D40">
            <v>18000000</v>
          </cell>
        </row>
        <row r="41">
          <cell r="C41" t="str">
            <v>램머(80Kg)</v>
          </cell>
          <cell r="D41">
            <v>900000</v>
          </cell>
        </row>
        <row r="42">
          <cell r="C42" t="str">
            <v>윈치부라인트럭(4.5톤)</v>
          </cell>
          <cell r="D42">
            <v>15120000</v>
          </cell>
        </row>
        <row r="43">
          <cell r="C43" t="str">
            <v>수동위치(1TON,15HP)</v>
          </cell>
          <cell r="D43">
            <v>900000</v>
          </cell>
        </row>
        <row r="44">
          <cell r="C44" t="str">
            <v>양수기펌프</v>
          </cell>
          <cell r="D44">
            <v>200000</v>
          </cell>
        </row>
        <row r="45">
          <cell r="C45" t="str">
            <v>엔진(디젤)</v>
          </cell>
          <cell r="D45">
            <v>264000</v>
          </cell>
        </row>
        <row r="46">
          <cell r="C46" t="str">
            <v>AS스프레이어(300)</v>
          </cell>
          <cell r="D46">
            <v>1400</v>
          </cell>
          <cell r="E46" t="str">
            <v>환율</v>
          </cell>
        </row>
        <row r="47">
          <cell r="C47" t="str">
            <v>머캐덤롤러(8-10)</v>
          </cell>
          <cell r="D47">
            <v>31223</v>
          </cell>
          <cell r="E47" t="str">
            <v>환율</v>
          </cell>
        </row>
        <row r="48">
          <cell r="C48" t="str">
            <v>물탱크</v>
          </cell>
          <cell r="D48">
            <v>13097</v>
          </cell>
          <cell r="E48" t="str">
            <v>환율</v>
          </cell>
        </row>
        <row r="49">
          <cell r="C49" t="str">
            <v>진동롤러(2.5)</v>
          </cell>
          <cell r="D49">
            <v>4500000</v>
          </cell>
        </row>
        <row r="50">
          <cell r="C50" t="str">
            <v>경운기(1000Kg)</v>
          </cell>
          <cell r="D50">
            <v>1301000</v>
          </cell>
        </row>
        <row r="51">
          <cell r="C51" t="str">
            <v>소형브레이카(25Kg)</v>
          </cell>
          <cell r="D51">
            <v>1130</v>
          </cell>
          <cell r="E51" t="str">
            <v>환율</v>
          </cell>
        </row>
        <row r="52">
          <cell r="C52" t="str">
            <v>에어호스(25mm)</v>
          </cell>
          <cell r="D52">
            <v>77000</v>
          </cell>
        </row>
        <row r="53">
          <cell r="C53" t="str">
            <v>공기압축기(3.5㎥/분)</v>
          </cell>
          <cell r="D53">
            <v>7624</v>
          </cell>
          <cell r="E53" t="str">
            <v>환율</v>
          </cell>
        </row>
        <row r="54">
          <cell r="C54" t="str">
            <v>공기압축기(7.1㎥/분)</v>
          </cell>
          <cell r="D54">
            <v>13496</v>
          </cell>
          <cell r="E54" t="str">
            <v>환율</v>
          </cell>
        </row>
        <row r="55">
          <cell r="C55" t="str">
            <v>15톤트럭</v>
          </cell>
          <cell r="D55">
            <v>42084000</v>
          </cell>
        </row>
        <row r="56">
          <cell r="C56" t="str">
            <v>수중모터펌프(150mm)</v>
          </cell>
          <cell r="D56">
            <v>1130000</v>
          </cell>
        </row>
        <row r="57">
          <cell r="C57" t="str">
            <v>발전기(25Kw)</v>
          </cell>
          <cell r="D57">
            <v>8300</v>
          </cell>
          <cell r="E57" t="str">
            <v>환율</v>
          </cell>
        </row>
        <row r="87">
          <cell r="H87">
            <v>118</v>
          </cell>
        </row>
        <row r="88">
          <cell r="H88">
            <v>9360</v>
          </cell>
        </row>
        <row r="92">
          <cell r="H92">
            <v>5080</v>
          </cell>
        </row>
        <row r="102">
          <cell r="H102">
            <v>4753</v>
          </cell>
        </row>
        <row r="103">
          <cell r="H103">
            <v>6805</v>
          </cell>
        </row>
        <row r="104">
          <cell r="H104">
            <v>9527</v>
          </cell>
        </row>
        <row r="105">
          <cell r="H105">
            <v>400</v>
          </cell>
        </row>
        <row r="109">
          <cell r="H109">
            <v>2559</v>
          </cell>
        </row>
        <row r="110">
          <cell r="H110">
            <v>6805</v>
          </cell>
        </row>
        <row r="111">
          <cell r="H111">
            <v>9527</v>
          </cell>
        </row>
        <row r="112">
          <cell r="H112">
            <v>400</v>
          </cell>
        </row>
        <row r="117">
          <cell r="H117">
            <v>13016</v>
          </cell>
        </row>
        <row r="121">
          <cell r="H121">
            <v>16683</v>
          </cell>
        </row>
        <row r="129">
          <cell r="H129">
            <v>4394</v>
          </cell>
        </row>
        <row r="133">
          <cell r="H133">
            <v>8549</v>
          </cell>
        </row>
        <row r="137">
          <cell r="H137">
            <v>16683</v>
          </cell>
        </row>
        <row r="141">
          <cell r="H141">
            <v>23356</v>
          </cell>
        </row>
        <row r="145">
          <cell r="H145">
            <v>3773</v>
          </cell>
        </row>
        <row r="146">
          <cell r="H146">
            <v>3723</v>
          </cell>
        </row>
        <row r="149">
          <cell r="H149">
            <v>3866</v>
          </cell>
        </row>
        <row r="153">
          <cell r="H153">
            <v>16683</v>
          </cell>
        </row>
        <row r="157">
          <cell r="H157">
            <v>23356</v>
          </cell>
        </row>
        <row r="161">
          <cell r="H161">
            <v>1597</v>
          </cell>
        </row>
        <row r="162">
          <cell r="H162">
            <v>1571</v>
          </cell>
        </row>
        <row r="165">
          <cell r="H165">
            <v>386</v>
          </cell>
        </row>
        <row r="166">
          <cell r="H166">
            <v>9360</v>
          </cell>
        </row>
        <row r="167">
          <cell r="H167">
            <v>13104</v>
          </cell>
        </row>
        <row r="170">
          <cell r="H170">
            <v>582</v>
          </cell>
        </row>
        <row r="240">
          <cell r="H240">
            <v>314</v>
          </cell>
        </row>
        <row r="243">
          <cell r="H243">
            <v>1310.3</v>
          </cell>
        </row>
        <row r="244">
          <cell r="H244">
            <v>10159</v>
          </cell>
        </row>
        <row r="245">
          <cell r="H245">
            <v>14223</v>
          </cell>
        </row>
        <row r="248">
          <cell r="H248">
            <v>2422</v>
          </cell>
        </row>
        <row r="251">
          <cell r="H251">
            <v>2319.5</v>
          </cell>
        </row>
        <row r="252">
          <cell r="H252">
            <v>10159</v>
          </cell>
        </row>
        <row r="253">
          <cell r="H253">
            <v>14223</v>
          </cell>
        </row>
        <row r="256">
          <cell r="H256">
            <v>3892</v>
          </cell>
        </row>
      </sheetData>
      <sheetData sheetId="1" refreshError="1">
        <row r="20">
          <cell r="D20">
            <v>174</v>
          </cell>
          <cell r="F20">
            <v>291</v>
          </cell>
          <cell r="J20">
            <v>291</v>
          </cell>
        </row>
        <row r="21">
          <cell r="D21">
            <v>2810</v>
          </cell>
          <cell r="F21">
            <v>4680</v>
          </cell>
          <cell r="J21">
            <v>6552</v>
          </cell>
        </row>
        <row r="22">
          <cell r="D22">
            <v>115</v>
          </cell>
          <cell r="F22">
            <v>193</v>
          </cell>
          <cell r="J22">
            <v>193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 refreshError="1"/>
      <sheetData sheetId="729"/>
      <sheetData sheetId="730" refreshError="1"/>
      <sheetData sheetId="731" refreshError="1"/>
      <sheetData sheetId="732"/>
      <sheetData sheetId="733" refreshError="1"/>
      <sheetData sheetId="734" refreshError="1"/>
      <sheetData sheetId="735" refreshError="1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기계경비(시간당)"/>
      <sheetName val="램머"/>
      <sheetName val="공구"/>
      <sheetName val="용수량(생활용수)"/>
      <sheetName val="경산"/>
      <sheetName val="#REF"/>
      <sheetName val="장비집계"/>
      <sheetName val="3BL공동구 수량"/>
      <sheetName val="자재집계표"/>
      <sheetName val="Sheet1"/>
      <sheetName val="가중치"/>
      <sheetName val="말뚝지지력산정"/>
      <sheetName val="제-노임"/>
      <sheetName val="제직재"/>
      <sheetName val="신표지1"/>
      <sheetName val="DATE"/>
      <sheetName val="집계표"/>
      <sheetName val="청천내"/>
      <sheetName val="9GNG운반"/>
      <sheetName val="포장공"/>
      <sheetName val="코드표"/>
      <sheetName val="TOTAL_BOQ"/>
      <sheetName val="평가데이터"/>
      <sheetName val="2000년1차"/>
      <sheetName val="2000전체분"/>
      <sheetName val="예총"/>
      <sheetName val="수량산출"/>
      <sheetName val="산출금액내역"/>
      <sheetName val="SANBAISU"/>
      <sheetName val="명세서"/>
      <sheetName val="구천"/>
      <sheetName val="내역"/>
      <sheetName val="내역서"/>
      <sheetName val="2공구하도급내역서"/>
      <sheetName val="주차구획선수량"/>
      <sheetName val="자재대"/>
      <sheetName val="설계예산서"/>
      <sheetName val="요율"/>
      <sheetName val="절대삭제금지"/>
      <sheetName val="조명율표"/>
      <sheetName val="총괄"/>
      <sheetName val="단열-자재"/>
      <sheetName val="원형맨홀수량"/>
      <sheetName val="한강운반비"/>
      <sheetName val="H-PILE수량집계"/>
      <sheetName val="조경내역서"/>
      <sheetName val="일위"/>
      <sheetName val="기계경비"/>
      <sheetName val="실행철강하도"/>
      <sheetName val="현장예산"/>
      <sheetName val="일위대가9803"/>
      <sheetName val="설계내역서"/>
      <sheetName val="대치판정"/>
      <sheetName val="동원인원"/>
      <sheetName val="갑지"/>
      <sheetName val="설비"/>
      <sheetName val="데이타"/>
      <sheetName val="배관배선 단가조사"/>
      <sheetName val="일위대가집계"/>
      <sheetName val="가압장(토목)"/>
      <sheetName val="터파기및재료"/>
      <sheetName val="3.공통공사대비"/>
      <sheetName val="본사공가현황"/>
      <sheetName val="연결관암거"/>
      <sheetName val="입력란"/>
      <sheetName val="97노임단가"/>
      <sheetName val="본선차로수량집계표"/>
      <sheetName val="파형강관집계"/>
      <sheetName val="철근량"/>
      <sheetName val="구조물터파기수량집계"/>
      <sheetName val="배수공 시멘트 및 골재량 산출"/>
      <sheetName val="견적"/>
      <sheetName val="공량(1월22일)"/>
      <sheetName val="측구터파기공수량집계"/>
      <sheetName val="96보완계획7.12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12호기내역서(건축분)"/>
      <sheetName val="ABUT수량-A1"/>
      <sheetName val="총투입계"/>
      <sheetName val="초기화면"/>
      <sheetName val="준검 내역서"/>
      <sheetName val="환경기계공정표 (3)"/>
      <sheetName val="9.정착구 보강"/>
      <sheetName val="CTEMCOST"/>
      <sheetName val="화설내"/>
      <sheetName val="시운전연료"/>
      <sheetName val="노임"/>
      <sheetName val="b_balju"/>
      <sheetName val="수로단위수량"/>
      <sheetName val="70%"/>
      <sheetName val="Total"/>
      <sheetName val="Sheet5"/>
      <sheetName val="심사공종"/>
      <sheetName val="연습"/>
      <sheetName val="설계서을"/>
      <sheetName val="날개벽(TYPE2)"/>
      <sheetName val="신우"/>
      <sheetName val="원본(갑지)"/>
      <sheetName val="공제수량총집계표"/>
      <sheetName val="임금단가"/>
      <sheetName val="공사개요"/>
      <sheetName val="토적표"/>
      <sheetName val="현장경비"/>
      <sheetName val="방배동내역(리라)"/>
      <sheetName val="건축공사집계표"/>
      <sheetName val="방배동내역 (총괄)"/>
      <sheetName val="부대공사총괄"/>
      <sheetName val="원가"/>
      <sheetName val="COPING"/>
      <sheetName val="청 구"/>
      <sheetName val="자재단가"/>
      <sheetName val="설계산출기초"/>
      <sheetName val="날개벽"/>
      <sheetName val="옹벽일반수량"/>
      <sheetName val="부하계산서"/>
      <sheetName val="전선 및 전선관"/>
      <sheetName val="범례표"/>
      <sheetName val="Sheet1 (2)"/>
      <sheetName val="내역서01"/>
      <sheetName val="공사비집계"/>
      <sheetName val="수량증감표"/>
      <sheetName val="터파기운반비산출"/>
      <sheetName val="산적토운반비산출"/>
      <sheetName val="적용단가"/>
      <sheetName val="배수공"/>
      <sheetName val="파일의이용"/>
      <sheetName val="수량3"/>
      <sheetName val="설계예산"/>
      <sheetName val="WORK"/>
      <sheetName val="우수맨홀공제단위수량"/>
      <sheetName val="내역서단가산출용"/>
      <sheetName val="단가산출"/>
      <sheetName val="을"/>
      <sheetName val="SG"/>
      <sheetName val="증감내역서"/>
      <sheetName val="(A)내역서"/>
      <sheetName val="실행대비"/>
      <sheetName val="전기단가조사서"/>
      <sheetName val="맨홀수량"/>
      <sheetName val="수산(당)"/>
      <sheetName val="1차 내역서"/>
      <sheetName val="6PILE  (돌출)"/>
      <sheetName val="slurrywall설계가"/>
      <sheetName val="날개벽수량표"/>
      <sheetName val="시선유도표지집계표"/>
      <sheetName val="3BL공동구_수량"/>
      <sheetName val="을지"/>
      <sheetName val="토사(PE)"/>
      <sheetName val="품셈집계표"/>
      <sheetName val="자재조사표"/>
      <sheetName val="빗물받이(910-510-410)"/>
      <sheetName val="대창(함평)"/>
      <sheetName val="대창(장성)"/>
      <sheetName val="대창(함평)-창열"/>
      <sheetName val="데리네이타현황"/>
      <sheetName val="Sheet3"/>
      <sheetName val="산출근거"/>
      <sheetName val="INPUT"/>
      <sheetName val="비교1"/>
      <sheetName val="물량표"/>
      <sheetName val="Sheet4"/>
      <sheetName val="구의33고"/>
      <sheetName val="bid"/>
      <sheetName val="빙장비사양"/>
      <sheetName val="신호등일위대가"/>
      <sheetName val="덕전리"/>
      <sheetName val="흄관기초"/>
      <sheetName val="단가"/>
      <sheetName val="부대내역"/>
      <sheetName val="1.수인터널"/>
      <sheetName val="교대(A1)"/>
      <sheetName val="200"/>
      <sheetName val="시설물단가표"/>
      <sheetName val="노무비단가표"/>
      <sheetName val="기초자료입력"/>
      <sheetName val="하조서"/>
      <sheetName val="현장경상비"/>
      <sheetName val="몰탈"/>
      <sheetName val="Sheet2"/>
      <sheetName val="8.PILE  (돌출)"/>
      <sheetName val="고유코드_설계"/>
      <sheetName val="설계명세서"/>
      <sheetName val="노임이"/>
      <sheetName val="마산방향"/>
      <sheetName val="진주방향"/>
      <sheetName val="프랜트면허"/>
      <sheetName val="PROJECT BRIEF(EX.NEW)"/>
      <sheetName val="Site Expenses"/>
      <sheetName val="98수문일위"/>
      <sheetName val="일위대가표"/>
      <sheetName val="토목(용인)"/>
      <sheetName val="안정검토"/>
      <sheetName val="단면설계"/>
      <sheetName val="공사기본내용입력"/>
      <sheetName val="T13(P68~72,78)"/>
      <sheetName val="토목검측서"/>
      <sheetName val="총집계표"/>
      <sheetName val="이토변실(A3-LINE)"/>
      <sheetName val="일반수량"/>
      <sheetName val="2002하반기노임기준"/>
      <sheetName val="단가 (2)"/>
      <sheetName val="내역갑지"/>
      <sheetName val="용산1(해보)"/>
      <sheetName val="총괄내역서"/>
      <sheetName val="기초코드"/>
      <sheetName val="공용(현대건설공구)"/>
      <sheetName val="현대건설공구(UNIT)"/>
      <sheetName val="낙석방지수량"/>
      <sheetName val="설계"/>
      <sheetName val="실행내역"/>
      <sheetName val="입찰견적보고서"/>
      <sheetName val="할증"/>
      <sheetName val="전기"/>
      <sheetName val="TYPE-A"/>
      <sheetName val="15"/>
      <sheetName val="DATA 입력란"/>
      <sheetName val="1. 설계조건 2.단면가정 3. 하중계산"/>
      <sheetName val="BSD (2)"/>
      <sheetName val="입찰안"/>
      <sheetName val="단양 00 아파트-세부내역"/>
      <sheetName val="대비"/>
      <sheetName val="MAT"/>
      <sheetName val="wall"/>
      <sheetName val="자료입력"/>
      <sheetName val="품셈"/>
      <sheetName val="인부임"/>
      <sheetName val="원가+내역"/>
      <sheetName val="선정요령"/>
      <sheetName val="중기사용료"/>
      <sheetName val="연장및면적(좌측)"/>
      <sheetName val="조경"/>
      <sheetName val="기본일위"/>
      <sheetName val="준공평가"/>
      <sheetName val="변경비교-을"/>
      <sheetName val="현금흐름"/>
      <sheetName val="N賃率-職"/>
      <sheetName val="갑지1"/>
      <sheetName val="공사"/>
      <sheetName val="정부노임단가"/>
      <sheetName val="EACT10"/>
      <sheetName val="일위대가_가설_"/>
      <sheetName val="대로근거"/>
      <sheetName val="중로근거"/>
      <sheetName val="금액"/>
      <sheetName val="시점교대"/>
      <sheetName val="공사비증감"/>
      <sheetName val="목차"/>
      <sheetName val="danga"/>
      <sheetName val="ilch"/>
      <sheetName val="PI"/>
      <sheetName val="실행내역서"/>
      <sheetName val="확약서"/>
      <sheetName val="SORCE1"/>
      <sheetName val="물가대비표"/>
      <sheetName val="Sheet2 (2)"/>
      <sheetName val="단위단가"/>
      <sheetName val="건축내역서 (경제상무실)"/>
      <sheetName val="간접"/>
      <sheetName val="원가계산하도"/>
      <sheetName val="입력자료"/>
      <sheetName val="설내역서 "/>
      <sheetName val="간지"/>
      <sheetName val="실행견적"/>
      <sheetName val="현장소운반"/>
      <sheetName val="관구보호몰탈"/>
      <sheetName val="단가조사-2"/>
      <sheetName val="공사설명서"/>
      <sheetName val="수량집계"/>
      <sheetName val="노임단가"/>
      <sheetName val="기초일위"/>
      <sheetName val="수목단가"/>
      <sheetName val="시설수량표"/>
      <sheetName val="시설일위"/>
      <sheetName val="식재수량표"/>
      <sheetName val="관급자재"/>
      <sheetName val="배수철근"/>
      <sheetName val="1차설계변경내역"/>
      <sheetName val="database"/>
      <sheetName val="관경별내역서"/>
      <sheetName val="guard(mac)"/>
      <sheetName val="토공(우물통,기타) "/>
      <sheetName val="차액보증"/>
      <sheetName val="흙쌓기도수로설치현황"/>
      <sheetName val="계수시트"/>
      <sheetName val="11.1 단면hwp"/>
      <sheetName val="98NS-N"/>
      <sheetName val="교각1"/>
      <sheetName val="포장복구집계"/>
      <sheetName val="다곡2교"/>
      <sheetName val="추가예산"/>
      <sheetName val="단중표"/>
      <sheetName val="현장관리비참조"/>
      <sheetName val="내역표지"/>
      <sheetName val="DATA"/>
      <sheetName val="상 부"/>
      <sheetName val="앵커구조계산"/>
      <sheetName val="집수정(600-700)"/>
      <sheetName val="설계예시"/>
      <sheetName val="식재인부"/>
      <sheetName val="건축공사"/>
      <sheetName val="VXXXXXX"/>
      <sheetName val="내역서(전기)"/>
      <sheetName val="환율CHANGE"/>
      <sheetName val="이름정의"/>
      <sheetName val="Macro1"/>
      <sheetName val="조건"/>
      <sheetName val="산출내역서집계표"/>
      <sheetName val="2호맨홀공제수량"/>
      <sheetName val="일반수량총괄집계"/>
      <sheetName val="도기류"/>
      <sheetName val="건축내역"/>
      <sheetName val="교각계산"/>
      <sheetName val="우각부보강"/>
      <sheetName val="원형1호맨홀토공수량"/>
      <sheetName val="수입"/>
      <sheetName val="계양가시설"/>
      <sheetName val="일위단위"/>
      <sheetName val="직노"/>
      <sheetName val="내역서1999.8최종"/>
      <sheetName val="하수급견적대비"/>
      <sheetName val="직접경비"/>
      <sheetName val="직접인건비"/>
      <sheetName val="오수주요자재"/>
      <sheetName val="수안보-MBR1"/>
      <sheetName val="s"/>
      <sheetName val="용역비내역-진짜"/>
      <sheetName val="참조"/>
      <sheetName val="제경비율"/>
      <sheetName val="산출내역서"/>
      <sheetName val="기초단가"/>
      <sheetName val="공사명입력"/>
      <sheetName val="근로자자료입력"/>
      <sheetName val="참고자료"/>
      <sheetName val="공사비 증감 내역서"/>
      <sheetName val="수주추정"/>
      <sheetName val="Customer Databas"/>
      <sheetName val="9-1차이내역"/>
      <sheetName val="배수공 주요자재 집계표"/>
      <sheetName val="GI-LIST"/>
      <sheetName val="단위수량산출"/>
      <sheetName val="금액내역서"/>
      <sheetName val="날개벽(시점좌측)"/>
      <sheetName val="옹벽수량집계"/>
      <sheetName val="기둥(원형)"/>
      <sheetName val="참고사항"/>
      <sheetName val="공내역"/>
      <sheetName val="7.PILE  (돌출)"/>
      <sheetName val="중기사용료산출근거"/>
      <sheetName val="상호참고자료"/>
      <sheetName val="발주처자료입력"/>
      <sheetName val="회사기본자료"/>
      <sheetName val="하자보증자료"/>
      <sheetName val="기술자관련자료"/>
      <sheetName val="총괄서"/>
      <sheetName val="연결임시"/>
      <sheetName val="실행간접비용"/>
      <sheetName val="교대철근집계"/>
      <sheetName val="tggwan(mac)"/>
      <sheetName val="총괄내역"/>
      <sheetName val="단면가정"/>
      <sheetName val="내역_FILE"/>
      <sheetName val="지중자재단가"/>
      <sheetName val="남양내역"/>
      <sheetName val="MAIN_TABLE"/>
      <sheetName val="1.설계조건"/>
      <sheetName val="원가서"/>
      <sheetName val="예가표"/>
      <sheetName val="출장내역"/>
      <sheetName val="우수공"/>
      <sheetName val="개요"/>
      <sheetName val="1.우편집중내역서"/>
      <sheetName val="일위대가(가설)"/>
      <sheetName val="표지"/>
      <sheetName val="노무비"/>
      <sheetName val="재료비단가"/>
      <sheetName val="사각맨홀"/>
      <sheetName val="자재"/>
      <sheetName val="경비_원본"/>
      <sheetName val="토목공사"/>
      <sheetName val="설계조건"/>
      <sheetName val="마산월령동골조물량변경"/>
      <sheetName val="견적서"/>
      <sheetName val="공비현2"/>
      <sheetName val="도급내역"/>
      <sheetName val="물집"/>
      <sheetName val="도급금액"/>
      <sheetName val="재노경"/>
      <sheetName val="설계내역"/>
      <sheetName val="노임단가 (2)"/>
      <sheetName val="포장공자재집계표"/>
      <sheetName val="도장수량(하1)"/>
      <sheetName val="주형"/>
      <sheetName val="설계가"/>
      <sheetName val="인원투입"/>
      <sheetName val="해평견적"/>
      <sheetName val="9811"/>
      <sheetName val="위치조서"/>
      <sheetName val="특수선일위대가"/>
      <sheetName val="연도별cash"/>
      <sheetName val="뚝토공"/>
      <sheetName val="단면 (2)"/>
      <sheetName val="A-8 PD(도로중앙)"/>
      <sheetName val="포장공수량집계표"/>
      <sheetName val="pier-1"/>
      <sheetName val="차선도색-연장,수량(1)"/>
      <sheetName val="관접합및부설"/>
      <sheetName val="물가시세"/>
      <sheetName val="사  업  비  수  지  예  산  서"/>
      <sheetName val="06 일위대가목록"/>
      <sheetName val="공사현황"/>
      <sheetName val="음성방향"/>
      <sheetName val="산출기준자료"/>
      <sheetName val="구역화물"/>
      <sheetName val="시험비"/>
      <sheetName val="일위대가목록"/>
      <sheetName val="단위목록"/>
      <sheetName val="6호기"/>
      <sheetName val="토목주소"/>
      <sheetName val="각형맨홀"/>
      <sheetName val="코드"/>
      <sheetName val="옹벽공 수량집계표"/>
      <sheetName val="내역서 (2)"/>
      <sheetName val="콘크리트타설집계표"/>
      <sheetName val="전 기"/>
      <sheetName val="대림경상68억"/>
      <sheetName val="배수통관(좌)"/>
      <sheetName val="INPUT(덕도방향-시점)"/>
      <sheetName val="사통"/>
      <sheetName val="Baby일위대가"/>
      <sheetName val="산근"/>
      <sheetName val="우수"/>
      <sheetName val="입력"/>
      <sheetName val="공량산출서"/>
      <sheetName val="계림(함평)"/>
      <sheetName val="계림(장성)"/>
      <sheetName val="산수배수"/>
      <sheetName val="내역(신례)"/>
      <sheetName val="포장물량집계"/>
      <sheetName val="표지 (2)"/>
      <sheetName val="총괄표"/>
      <sheetName val="슬래브수량"/>
      <sheetName val="일위대가(1)"/>
      <sheetName val="보차도경계석"/>
      <sheetName val="구조물공집계"/>
      <sheetName val="상행-교대(A1-A2)"/>
      <sheetName val="수목표준대가"/>
      <sheetName val="건축공사실행"/>
      <sheetName val="관급자재대"/>
      <sheetName val="단가 및 재료비"/>
      <sheetName val="역T형교대(말뚝기초)"/>
      <sheetName val="입력DATA"/>
      <sheetName val="바닥판"/>
      <sheetName val="집수A"/>
      <sheetName val="내역서적용수량"/>
      <sheetName val="부표총괄"/>
      <sheetName val="갑지(추정)"/>
      <sheetName val="VII-2현장경비"/>
      <sheetName val="Ⅴ-2.공종별내역"/>
      <sheetName val="세부내역서"/>
      <sheetName val="감액총괄표"/>
      <sheetName val="입력시트"/>
      <sheetName val="출력X"/>
      <sheetName val="가로등내역서"/>
      <sheetName val="nys"/>
      <sheetName val="4.내진설계"/>
      <sheetName val=" ｹ-ﾌﾞﾙ"/>
      <sheetName val="유림골조"/>
      <sheetName val="플랜트 설치"/>
      <sheetName val="공사비"/>
      <sheetName val="연도손익"/>
      <sheetName val="회수금"/>
      <sheetName val="대체용지"/>
      <sheetName val="건자이자"/>
      <sheetName val="내부매출원가"/>
      <sheetName val="지구 리스트"/>
      <sheetName val="용지비"/>
      <sheetName val="1000 DB구축 부표"/>
      <sheetName val="용역단가"/>
      <sheetName val="효성CB 1P기초"/>
      <sheetName val="조견표"/>
      <sheetName val="전차선로 물량표"/>
      <sheetName val="1.CB"/>
      <sheetName val="변수"/>
      <sheetName val="1.설계기준"/>
      <sheetName val="평내중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(당평)자재"/>
      <sheetName val="당초명세(평)"/>
      <sheetName val="GAEYO"/>
      <sheetName val="GR"/>
      <sheetName val="공사분석"/>
      <sheetName val="2_단면가정"/>
      <sheetName val="조명일위"/>
      <sheetName val="1"/>
      <sheetName val="공사품의서"/>
      <sheetName val="포장공수량집계"/>
      <sheetName val="원하도급내역서(당초)"/>
      <sheetName val="사유서제출현황-2"/>
      <sheetName val="교사기준면적(중)"/>
      <sheetName val="3BL공동구_수량1"/>
      <sheetName val="3_공통공사대비"/>
      <sheetName val="9_정착구_보강"/>
      <sheetName val="6PILE__(돌출)"/>
      <sheetName val="방배동내역_(총괄)"/>
      <sheetName val="준검_내역서"/>
      <sheetName val="단가_(2)"/>
      <sheetName val="1차_내역서"/>
      <sheetName val="전선_및_전선관"/>
      <sheetName val="배관배선_단가조사"/>
      <sheetName val="환경기계공정표_(3)"/>
      <sheetName val="DATA_입력란"/>
      <sheetName val="1__설계조건_2_단면가정_3__하중계산"/>
      <sheetName val="BSD_(2)"/>
      <sheetName val="배수공_시멘트_및_골재량_산출"/>
      <sheetName val="96보완계획7_12"/>
      <sheetName val="7_PILE__(돌출)"/>
      <sheetName val="8_PILE__(돌출)"/>
      <sheetName val="사__업__비__수__지__예__산__서"/>
      <sheetName val="터파기단면도(보도)"/>
      <sheetName val="4.2.1 마루높이 검토"/>
      <sheetName val="반포2차"/>
      <sheetName val="첨"/>
      <sheetName val="6공구(당초)"/>
      <sheetName val="호프"/>
      <sheetName val="시설물기초"/>
      <sheetName val="SLAB&quot;1&quot;"/>
      <sheetName val="중요"/>
      <sheetName val="총내역서"/>
      <sheetName val="시점경사로"/>
      <sheetName val="가열로SW"/>
      <sheetName val="99노임단가"/>
      <sheetName val="unitpric"/>
      <sheetName val="noyim"/>
      <sheetName val="수량집계표"/>
      <sheetName val="탄성1"/>
      <sheetName val="03전반노무비"/>
      <sheetName val="하도급 검토"/>
      <sheetName val="3.하중계산"/>
      <sheetName val="보도포장연장조서-표준차도부"/>
      <sheetName val="표준차도부연장조서-ASP"/>
      <sheetName val=" 상부공통집계(총괄)"/>
      <sheetName val="단가조정표"/>
      <sheetName val="순공사비"/>
      <sheetName val="List"/>
      <sheetName val="품셈TABLE"/>
      <sheetName val="낙찰표"/>
      <sheetName val="단 box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내역전기"/>
      <sheetName val="연속벽현황"/>
      <sheetName val="단"/>
      <sheetName val="원유_BANK"/>
      <sheetName val="설계명세서(종합)"/>
      <sheetName val="소요자재"/>
      <sheetName val="노무산출서"/>
      <sheetName val="경영상태"/>
      <sheetName val="부대tu"/>
      <sheetName val="중강당 내역"/>
      <sheetName val="수량산출서-2"/>
      <sheetName val="인부노임"/>
      <sheetName val="단가산출서(기계)"/>
      <sheetName val="배관단가조사서"/>
      <sheetName val="DB"/>
      <sheetName val="건축내역서"/>
      <sheetName val="특별교실"/>
      <sheetName val="단면치수"/>
      <sheetName val="1차"/>
      <sheetName val="기계"/>
      <sheetName val="sub"/>
      <sheetName val="단가(1)"/>
      <sheetName val="단가조건(02년)"/>
      <sheetName val="인건비"/>
      <sheetName val="05-원가계산"/>
      <sheetName val="안전시설"/>
      <sheetName val="세금자료"/>
      <sheetName val="폐기물"/>
      <sheetName val="2공구산출내역"/>
      <sheetName val="45,46"/>
      <sheetName val="Sheet1_(2)"/>
      <sheetName val="청_구"/>
      <sheetName val="1_수인터널"/>
      <sheetName val="상_부"/>
      <sheetName val="공사비_증감_내역서"/>
      <sheetName val="Sheet2_(2)"/>
      <sheetName val="Customer_Databas"/>
      <sheetName val="PROJECT_BRIEF(EX_NEW)"/>
      <sheetName val="Site_Expenses"/>
      <sheetName val="기존포장깨기"/>
      <sheetName val="석축헐기"/>
      <sheetName val="sst,stl창호"/>
      <sheetName val="역T형"/>
      <sheetName val="ETC"/>
      <sheetName val="A4"/>
      <sheetName val="기안"/>
      <sheetName val="2-1. 경관조명 내역총괄표"/>
      <sheetName val="철근단면적"/>
      <sheetName val="고창방향"/>
      <sheetName val="CAT_5"/>
      <sheetName val="지장물 철거 물량 산출서"/>
      <sheetName val="민감도"/>
      <sheetName val="노면및방향"/>
      <sheetName val="P4-C"/>
      <sheetName val="J형측구단위수량"/>
      <sheetName val="시화점실행"/>
      <sheetName val="해외(원화)"/>
      <sheetName val="일위_파일"/>
      <sheetName val="달서천-대비"/>
      <sheetName val="현장관리비"/>
      <sheetName val="소방"/>
      <sheetName val="공통비(전체)"/>
      <sheetName val="APT"/>
      <sheetName val="계측제어설비"/>
      <sheetName val="토공정보"/>
      <sheetName val="관로토공"/>
      <sheetName val="아파트 내역"/>
      <sheetName val="A4288"/>
      <sheetName val="가계부"/>
      <sheetName val="제품목록"/>
      <sheetName val="매입매출관리"/>
      <sheetName val="결과조달"/>
      <sheetName val="총 원가계산"/>
      <sheetName val="계산서(곡선부)"/>
      <sheetName val="포장재료집계표"/>
      <sheetName val="약전설비"/>
      <sheetName val="횡배수관집현황(2공구)"/>
      <sheetName val="I一般比"/>
      <sheetName val="원가계산"/>
      <sheetName val="별표 "/>
      <sheetName val="미드수량"/>
      <sheetName val="이음개소"/>
      <sheetName val="설-원가"/>
      <sheetName val="일위집계표"/>
      <sheetName val="중기손료"/>
      <sheetName val="ELECTRIC"/>
      <sheetName val="수질정화시설"/>
      <sheetName val="협력업체"/>
      <sheetName val="산근(1)"/>
      <sheetName val="도로경계단위"/>
      <sheetName val="맨홀수량산출(A-LINE)"/>
      <sheetName val="배수공수집"/>
      <sheetName val="08-공사비총괄표"/>
      <sheetName val="01-적용기준"/>
      <sheetName val="전체내역서"/>
      <sheetName val="HRSG SMALL07220"/>
      <sheetName val="토공(본관-토사)"/>
      <sheetName val="토공(분기관-토사)"/>
      <sheetName val="토공(분기관-암)"/>
      <sheetName val="토공(본관-암)"/>
      <sheetName val="우수받이"/>
      <sheetName val="1공구내역서(1)"/>
      <sheetName val="여과지동"/>
      <sheetName val="기초자료"/>
      <sheetName val="36+45-113-18+19+20I"/>
      <sheetName val="옥룡잡비"/>
      <sheetName val="Sheet22"/>
      <sheetName val="단위중량"/>
      <sheetName val="일위대가-1"/>
      <sheetName val="토공"/>
      <sheetName val="산출내역(K2)"/>
      <sheetName val="-치수표(곡선부)"/>
      <sheetName val="돌담교 상부수량"/>
      <sheetName val="말뚝기초(안정검토)-외측"/>
      <sheetName val="Y-WORK"/>
      <sheetName val="BJJIN"/>
      <sheetName val="203"/>
      <sheetName val="금호"/>
      <sheetName val="골조"/>
      <sheetName val="품종별월계"/>
      <sheetName val="전신환매도율"/>
      <sheetName val="쇠(1)"/>
      <sheetName val="가격(3)"/>
      <sheetName val="예산명세서"/>
      <sheetName val="setup"/>
      <sheetName val="5수지"/>
      <sheetName val="단가산출2"/>
      <sheetName val="ⴭⴭⴭⴭⴭ"/>
      <sheetName val="견적대비"/>
      <sheetName val="적용(기계)"/>
      <sheetName val="수량명세서"/>
      <sheetName val="1-1평균터파기고(1)"/>
      <sheetName val="영동(D)"/>
      <sheetName val="6차2회변경내역서"/>
      <sheetName val="2"/>
      <sheetName val="본체"/>
      <sheetName val="법면단"/>
      <sheetName val="구조물철거타공정이월"/>
      <sheetName val="투찰추정"/>
      <sheetName val="토목"/>
      <sheetName val="구성비"/>
      <sheetName val="관경"/>
      <sheetName val="전기혼잡제경비(45)"/>
      <sheetName val="99총공사내역서"/>
      <sheetName val="교대(A1-A2)"/>
      <sheetName val="화해(함평)"/>
      <sheetName val="화해(장성)"/>
      <sheetName val="가도공"/>
      <sheetName val="예산"/>
      <sheetName val="단가비교표_공통1"/>
      <sheetName val="약품공급2"/>
      <sheetName val="접지수량"/>
      <sheetName val="자재테이블"/>
      <sheetName val="원가계산서"/>
      <sheetName val="울산자동제어"/>
      <sheetName val="단가산출서"/>
      <sheetName val="단위수량"/>
      <sheetName val="몰탈재료산출"/>
      <sheetName val="흙막이 개산견적"/>
      <sheetName val="단가목록"/>
      <sheetName val="지급(1)"/>
      <sheetName val="집행안"/>
      <sheetName val="7-2"/>
      <sheetName val="중기손료집계(1209)"/>
      <sheetName val="기본"/>
      <sheetName val="견적대비표"/>
      <sheetName val="골막이(야매)"/>
      <sheetName val="기계경비및산출근거서"/>
      <sheetName val="이름"/>
      <sheetName val="급여표"/>
      <sheetName val="직원투입계획"/>
      <sheetName val="일위목록"/>
      <sheetName val="집수정"/>
      <sheetName val="투입비"/>
      <sheetName val="pier(각형)"/>
      <sheetName val="소방사항"/>
      <sheetName val="인사자료총집계"/>
      <sheetName val="TOSHIBA-Structure"/>
      <sheetName val="포집"/>
      <sheetName val="細目"/>
      <sheetName val="가로등설치"/>
      <sheetName val="개별직종노임단가(2005.1)"/>
      <sheetName val="코스모공장 (어음)"/>
      <sheetName val="3"/>
      <sheetName val="4"/>
      <sheetName val="6"/>
      <sheetName val="제잡비"/>
      <sheetName val="설계기준"/>
      <sheetName val="내역1"/>
      <sheetName val="99노임기준"/>
      <sheetName val="단가대비표"/>
      <sheetName val="단가조사표"/>
      <sheetName val="설계내역서(기계)"/>
      <sheetName val="1.3.1절점좌표"/>
      <sheetName val="1.1설계기준"/>
      <sheetName val="공통가설"/>
      <sheetName val="공사비_NDE"/>
      <sheetName val="J直材4"/>
      <sheetName val="기자재비"/>
      <sheetName val="수토공단위당"/>
      <sheetName val="97년 추정"/>
      <sheetName val="인건비 "/>
      <sheetName val="공정data"/>
      <sheetName val="공통가설(기준안)"/>
      <sheetName val="설계내역2"/>
      <sheetName val="공종단가"/>
      <sheetName val="증감대비"/>
      <sheetName val="형질변경"/>
      <sheetName val="본문"/>
      <sheetName val="화전내"/>
      <sheetName val="중단원본"/>
      <sheetName val="업체별담당"/>
      <sheetName val="예정공정표"/>
      <sheetName val="표지(예시)"/>
      <sheetName val="신축(단위)"/>
      <sheetName val="배수관토공산출"/>
      <sheetName val="도급"/>
      <sheetName val="물가시세표"/>
      <sheetName val="노임 및 중기단가"/>
      <sheetName val="CON'C"/>
      <sheetName val="골조시행"/>
      <sheetName val="토공사B동추가"/>
      <sheetName val="분전함신설"/>
      <sheetName val="접지1종"/>
      <sheetName val="4차원가계산서"/>
      <sheetName val="2.대외공문"/>
      <sheetName val="난방방식분류"/>
      <sheetName val="공사정보입력"/>
      <sheetName val="설비내역서"/>
      <sheetName val="전기내역서"/>
      <sheetName val="건축명"/>
      <sheetName val="기계명"/>
      <sheetName val="전기명"/>
      <sheetName val="개산공사비"/>
      <sheetName val="암거단위-1련"/>
      <sheetName val="A 견적"/>
      <sheetName val="금속및금속창호"/>
      <sheetName val="실행"/>
      <sheetName val="적용토목"/>
      <sheetName val="공종집계"/>
      <sheetName val="하도급계획"/>
      <sheetName val="은행"/>
      <sheetName val="3.하중산정4.지지력"/>
      <sheetName val="기기리스트"/>
      <sheetName val="8.석축단위(H=1.5M)"/>
      <sheetName val="업무처리전"/>
      <sheetName val="노단"/>
      <sheetName val="단산"/>
      <sheetName val="명세"/>
      <sheetName val="일대"/>
      <sheetName val="배지거총재료집계표"/>
      <sheetName val="자재비"/>
      <sheetName val="FAB별"/>
      <sheetName val="cal"/>
      <sheetName val="보안등"/>
      <sheetName val="대총괄"/>
      <sheetName val="90.03실행 "/>
      <sheetName val="1차기성"/>
      <sheetName val="가설"/>
      <sheetName val="일람표"/>
      <sheetName val="앵커설치(590)"/>
      <sheetName val="시중노임단가"/>
      <sheetName val="어음수표추가테스트"/>
      <sheetName val="자재 집계표"/>
      <sheetName val="설계명세"/>
      <sheetName val="음료실행"/>
      <sheetName val="값"/>
      <sheetName val="spiral"/>
      <sheetName val="교통대책내역"/>
      <sheetName val="원가계산서 "/>
      <sheetName val="15-1)VE제안서(유형2,4)"/>
      <sheetName val="01"/>
      <sheetName val="1. 총괄 집계표"/>
      <sheetName val="입력장소"/>
      <sheetName val="자재표"/>
      <sheetName val="비품"/>
      <sheetName val="변화치수"/>
      <sheetName val="단가조사서"/>
      <sheetName val="새공통(96임금인상기준)"/>
      <sheetName val="경비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공집계표"/>
      <sheetName val="토공분석표"/>
      <sheetName val="내역서 "/>
      <sheetName val="견적990322"/>
      <sheetName val="대비표"/>
      <sheetName val="내역서_"/>
      <sheetName val="1_설계조건"/>
      <sheetName val="예상"/>
      <sheetName val="1,2,3,4,5단위수량"/>
      <sheetName val="전체"/>
      <sheetName val="CODE"/>
      <sheetName val="하도금액분계"/>
      <sheetName val="보온자재단가표"/>
      <sheetName val="자료"/>
      <sheetName val="대전21토목내역서"/>
      <sheetName val="Front"/>
      <sheetName val="hvac(제어동)"/>
      <sheetName val="hvac내역서(제어동)"/>
      <sheetName val="일위대가(계측기설치)"/>
      <sheetName val="합계금액"/>
      <sheetName val="방음벽기초(H=4m)"/>
      <sheetName val="업체별기성내역"/>
      <sheetName val="WVAL"/>
      <sheetName val="수량-가로등"/>
      <sheetName val="1단계"/>
      <sheetName val="내역서 제출"/>
      <sheetName val="테이블"/>
      <sheetName val="건축"/>
      <sheetName val="SAP_INPUT"/>
      <sheetName val="골재산출"/>
      <sheetName val="공동구수량"/>
      <sheetName val="분석"/>
      <sheetName val="일위대가목차"/>
      <sheetName val="인명부"/>
      <sheetName val="당초"/>
      <sheetName val="PIPING"/>
      <sheetName val="#3_일위대가목록"/>
      <sheetName val="#2_일위대가목록"/>
      <sheetName val="설명서 "/>
      <sheetName val="관일"/>
      <sheetName val="직재"/>
      <sheetName val="재집"/>
      <sheetName val="gyun"/>
      <sheetName val="포장면적산출"/>
      <sheetName val="포장수량집계"/>
      <sheetName val="(2)자금(신용)"/>
      <sheetName val="FOOTING단면력"/>
      <sheetName val="지수980731이후"/>
      <sheetName val="쌍송교"/>
      <sheetName val="적요"/>
      <sheetName val="기초계산(Pmax)"/>
      <sheetName val="심사물량"/>
      <sheetName val="지장물헐기조서"/>
      <sheetName val="공사설계"/>
      <sheetName val="S.중기사용료"/>
      <sheetName val="1_CB"/>
      <sheetName val="옹벽공_수량집계표"/>
      <sheetName val="A-8_PD(도로중앙)"/>
      <sheetName val="Flaer_Area"/>
      <sheetName val="내역서1999_8최종"/>
      <sheetName val="1_설계기준"/>
      <sheetName val="단가_및_재료비"/>
      <sheetName val="건축내역서_(경제상무실)"/>
      <sheetName val="설내역서_"/>
      <sheetName val="inputdata"/>
      <sheetName val="DATA입력"/>
      <sheetName val="철거산출근거"/>
      <sheetName val="제경비최종"/>
      <sheetName val="공사비예산서(토목분)"/>
      <sheetName val="수량산출서"/>
      <sheetName val="배수관산출"/>
      <sheetName val="입출재고현황 (2)"/>
      <sheetName val="깨기"/>
      <sheetName val="연부97-1"/>
      <sheetName val="일위(PN)"/>
      <sheetName val="목록"/>
      <sheetName val="견적단가"/>
      <sheetName val="계약내역서"/>
      <sheetName val="금전출납"/>
      <sheetName val="직영명부"/>
      <sheetName val="단가산출서 (2)"/>
      <sheetName val="4 공통갑지"/>
      <sheetName val="ESC (공정표기준)"/>
      <sheetName val="일위대가 "/>
      <sheetName val="종단계산"/>
      <sheetName val="PAINT"/>
      <sheetName val="방화도료"/>
      <sheetName val="실행(ALT1)"/>
      <sheetName val="1.RAMP-A"/>
      <sheetName val="BOJUNGGM"/>
      <sheetName val="국공유지및사유지"/>
      <sheetName val="수량간지코드"/>
      <sheetName val="수량목차코드"/>
      <sheetName val="일위산출"/>
      <sheetName val="준공정산"/>
      <sheetName val="준공조서"/>
      <sheetName val="공사준공계"/>
      <sheetName val="준공검사보고서"/>
      <sheetName val="찍기"/>
      <sheetName val="구조물공"/>
      <sheetName val="부대공"/>
      <sheetName val="사본 _ b_balju"/>
      <sheetName val="단가조사"/>
      <sheetName val="공정추가"/>
      <sheetName val="10동"/>
      <sheetName val="중기조종사 단위단가"/>
      <sheetName val="견적보고"/>
      <sheetName val="유림총괄"/>
      <sheetName val="집계"/>
      <sheetName val="공통자료"/>
      <sheetName val="-배수구조물공토공"/>
      <sheetName val="계산서(직선부)"/>
      <sheetName val="횡배수관재료-"/>
      <sheetName val="콘크리트측구연장"/>
      <sheetName val="작성"/>
      <sheetName val="2.관대집계표"/>
      <sheetName val="A-4"/>
      <sheetName val="가시설수량"/>
      <sheetName val="대포2교접속"/>
      <sheetName val="천방교접속"/>
      <sheetName val="지장물C"/>
      <sheetName val="공사내역서(을)실행"/>
      <sheetName val="형식 - 1-2-3"/>
      <sheetName val="노무비단가"/>
      <sheetName val="단가표"/>
      <sheetName val="CONCRETE"/>
      <sheetName val="터널조도"/>
      <sheetName val="정부노임"/>
      <sheetName val="전통건설"/>
      <sheetName val="투입비분석표"/>
      <sheetName val="물류최종8월7"/>
      <sheetName val="용소리교"/>
      <sheetName val="99노임단_x0007_"/>
      <sheetName val="99노임단쌇"/>
      <sheetName val="공통갑지"/>
      <sheetName val="기성청구조서"/>
      <sheetName val="물량표S"/>
      <sheetName val="SUMMARY"/>
      <sheetName val="물량표(신)"/>
      <sheetName val="총집계"/>
      <sheetName val="관리,공감"/>
      <sheetName val="금융비용"/>
      <sheetName val="식생블럭단위수량"/>
      <sheetName val="송라터널총괄"/>
      <sheetName val="ITEM"/>
      <sheetName val="Macro(전선)"/>
      <sheetName val="sw1"/>
      <sheetName val="W3단면"/>
      <sheetName val="연령현황"/>
      <sheetName val="설직재-1"/>
      <sheetName val="안산기계장치"/>
      <sheetName val="내력서"/>
      <sheetName val="안정계산"/>
      <sheetName val="단면검토"/>
      <sheetName val="신규 수주분(사용자 정의)"/>
      <sheetName val="DATA2000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COMPARISON TABLE"/>
      <sheetName val="crude.SLAB RE-bar"/>
      <sheetName val="CRUDE RE-bar"/>
      <sheetName val="부대공Ⅱ"/>
      <sheetName val="설계변경원가계산총괄표"/>
      <sheetName val="식재일위대가"/>
      <sheetName val="주경기-오배수"/>
      <sheetName val="단가산출서1"/>
      <sheetName val="식재총괄"/>
      <sheetName val="좌측"/>
      <sheetName val="수량BOQ"/>
      <sheetName val="관경별우수관집계"/>
      <sheetName val="법면"/>
      <sheetName val="중기일위대가"/>
      <sheetName val="배수공1"/>
      <sheetName val="일반부표"/>
      <sheetName val="전기일위대가"/>
      <sheetName val="토목품셈"/>
      <sheetName val="마산방향철근집계"/>
      <sheetName val="CPM챠트"/>
      <sheetName val="H-pile(298x299)"/>
      <sheetName val="H-pile(250x250)"/>
      <sheetName val="내역및총괄"/>
      <sheetName val="토적계산서"/>
      <sheetName val="2.입력sheet"/>
      <sheetName val="M1"/>
      <sheetName val="SILICATE"/>
      <sheetName val="TB-내역서"/>
      <sheetName val="절취및터파기"/>
      <sheetName val="토공총괄집계"/>
      <sheetName val="세목전체"/>
      <sheetName val="20관리비율"/>
      <sheetName val="견적조건"/>
      <sheetName val="개략"/>
      <sheetName val="공사비산출내역"/>
      <sheetName val="정렬"/>
      <sheetName val="소방현물"/>
      <sheetName val="슬래브"/>
      <sheetName val="직공비"/>
      <sheetName val="(3.품질관리 시험 총괄표)"/>
      <sheetName val="지급자재"/>
      <sheetName val="토량1-1"/>
      <sheetName val="조작대(1연)"/>
      <sheetName val="VE절감"/>
      <sheetName val="2.가정단면"/>
      <sheetName val="거래처등록"/>
      <sheetName val="물가자료"/>
      <sheetName val="지주목시비량산출서"/>
      <sheetName val="일반공사"/>
      <sheetName val="손익분석"/>
      <sheetName val="일위대가(건축)"/>
      <sheetName val="Pier 3"/>
      <sheetName val="수량산출서 갑지"/>
      <sheetName val="DIAPHRAGM"/>
      <sheetName val="상시"/>
      <sheetName val="현장일반사항"/>
      <sheetName val="원형측구(B-type)"/>
      <sheetName val="토공총괄표"/>
      <sheetName val="1TL종점(1)"/>
      <sheetName val="도로경계블럭연장조서"/>
      <sheetName val="기계내역"/>
      <sheetName val="전력"/>
      <sheetName val="산근(PE,300)"/>
      <sheetName val="특2호부관하천산근"/>
      <sheetName val="특2호하천산근"/>
      <sheetName val="종배수관(신)"/>
      <sheetName val="적용단위길이"/>
      <sheetName val="종배수관면벽신"/>
      <sheetName val="1062-X방향 "/>
      <sheetName val="단가(반정1교-원주)"/>
      <sheetName val="Sheet10"/>
      <sheetName val="통영LNG입찰현황"/>
      <sheetName val="전력구구조물산근"/>
      <sheetName val="COL"/>
      <sheetName val="간지9)"/>
      <sheetName val="별총"/>
      <sheetName val="BOX전기내역"/>
      <sheetName val="소운반"/>
      <sheetName val="표  지"/>
      <sheetName val="BOX(1.5X1.5)"/>
      <sheetName val="U-TYPE(1)"/>
      <sheetName val="1.2.1 마루높이결정"/>
      <sheetName val="BOILING검토"/>
      <sheetName val="입찰보고"/>
      <sheetName val="차선도색현황"/>
      <sheetName val="우수관"/>
      <sheetName val="기계시공"/>
      <sheetName val="2000용수잠관-수량집계"/>
      <sheetName val="&lt;목록&gt;"/>
      <sheetName val="기계경비일람"/>
      <sheetName val="BID9697"/>
      <sheetName val="토목내역"/>
      <sheetName val="시행후면적"/>
      <sheetName val="시가지우회도로공내역서"/>
      <sheetName val="o현장경비"/>
      <sheetName val="공사내역"/>
      <sheetName val="※참고자료※"/>
      <sheetName val="UEC영화관본공사내역"/>
      <sheetName val="대운산출"/>
      <sheetName val="세부내역"/>
      <sheetName val="SLIDES"/>
      <sheetName val="노무비계"/>
      <sheetName val="sheeet2"/>
      <sheetName val="단면 _2_"/>
      <sheetName val="Dike for 49T03 &amp; 49T04"/>
      <sheetName val="Dike for 49T02, 05~07, 19 (1)"/>
      <sheetName val=" 냉각수펌프"/>
      <sheetName val="Sheet15"/>
      <sheetName val="상수도공-간지"/>
      <sheetName val="옹벽"/>
      <sheetName val="주식"/>
      <sheetName val="집계표(육상)"/>
      <sheetName val="조건표"/>
      <sheetName val="지급자재조서"/>
      <sheetName val="참조M"/>
      <sheetName val="하중"/>
      <sheetName val="횡배수관"/>
      <sheetName val="간선계산"/>
      <sheetName val="기둥(하중)"/>
      <sheetName val="ENE-CAL 1"/>
      <sheetName val="costing_CV"/>
      <sheetName val="ITB COST"/>
      <sheetName val="costing_ESDV"/>
      <sheetName val="costing_Misc"/>
      <sheetName val="costing_MOV"/>
      <sheetName val="costing_Press"/>
      <sheetName val="자압"/>
      <sheetName val="일위대가1"/>
      <sheetName val="지구단위계획"/>
      <sheetName val="type-F"/>
      <sheetName val="수량산출근거"/>
      <sheetName val="XL4Poppy"/>
      <sheetName val="소업1교"/>
      <sheetName val="변경후-SHEET"/>
      <sheetName val="CON포장수량"/>
      <sheetName val="CONUNIT"/>
      <sheetName val="웅진교-S2"/>
      <sheetName val="방음벽기초"/>
      <sheetName val="품셈총괄표"/>
      <sheetName val="PD-5(직선)"/>
      <sheetName val="ACUNIT"/>
      <sheetName val="현황산출서"/>
      <sheetName val="plan&amp;section_of_foundation"/>
      <sheetName val="working_load_at_the_btm_ft_"/>
      <sheetName val="stability_check"/>
      <sheetName val="design_criteria"/>
      <sheetName val="design_load"/>
      <sheetName val="주요자재집계표"/>
      <sheetName val="상승요인분석"/>
      <sheetName val="식재일위"/>
      <sheetName val="woo(mac)"/>
      <sheetName val="계단"/>
      <sheetName val="터널구조물산근"/>
      <sheetName val="예산작성기준(전기)"/>
      <sheetName val="수정내역서"/>
      <sheetName val="자재목록"/>
      <sheetName val="TEL"/>
      <sheetName val="품의"/>
      <sheetName val="2011.(4)"/>
      <sheetName val="맨홀평균높이"/>
      <sheetName val="2002년12월"/>
      <sheetName val="MOTOR"/>
      <sheetName val="WEON"/>
      <sheetName val="바닥판(1)"/>
      <sheetName val="통합"/>
      <sheetName val="설계기준 및 하중계산"/>
      <sheetName val="단가일람"/>
      <sheetName val="단위량당중기"/>
      <sheetName val="11.자재단가"/>
      <sheetName val="배수내역"/>
      <sheetName val="PAD TR보호대기초"/>
      <sheetName val="가로등기초"/>
      <sheetName val="설정"/>
      <sheetName val="공종별수량집계"/>
      <sheetName val="기초공"/>
      <sheetName val="맨홀수량산출"/>
      <sheetName val="P3"/>
      <sheetName val="각사별공사비분개 "/>
      <sheetName val="기둥"/>
      <sheetName val="저판(버림100)"/>
      <sheetName val="계화배수"/>
      <sheetName val="산근목록"/>
      <sheetName val="슬래브(유곡)"/>
      <sheetName val="SUMDO"/>
      <sheetName val="ENDDO"/>
      <sheetName val="PLDB"/>
      <sheetName val="AAA"/>
      <sheetName val="M-HOUR"/>
      <sheetName val="공기"/>
      <sheetName val="원가입력"/>
      <sheetName val="ASP"/>
      <sheetName val="DESCRIPTION"/>
      <sheetName val="내역(전체)"/>
      <sheetName val="inter"/>
      <sheetName val="Sheet6"/>
      <sheetName val="북방3터널"/>
      <sheetName val="예산내역서"/>
      <sheetName val="M_DB"/>
      <sheetName val="TYPE"/>
      <sheetName val="costing_FE"/>
      <sheetName val="BOX-1515"/>
      <sheetName val="BOX-1510"/>
      <sheetName val="3CHBDC"/>
      <sheetName val="사급자재"/>
      <sheetName val="간접비내역-1"/>
      <sheetName val="석축"/>
      <sheetName val="인천제철"/>
      <sheetName val="재료"/>
      <sheetName val="예산대비"/>
      <sheetName val="0226"/>
      <sheetName val="역T형(H=6.0) (2)"/>
      <sheetName val="중기집계"/>
      <sheetName val="대정2공구"/>
      <sheetName val="포장직선구간"/>
      <sheetName val="1호맨홀토공"/>
      <sheetName val="00000"/>
      <sheetName val="전계가"/>
      <sheetName val="공통부대비"/>
      <sheetName val="결재갑지"/>
      <sheetName val="소비자가"/>
      <sheetName val="POL6차-PIPING"/>
      <sheetName val="b_balju_cho"/>
      <sheetName val="토목명"/>
      <sheetName val="2.토목공사"/>
      <sheetName val="제원및배치"/>
      <sheetName val="돌담교_상부수량"/>
      <sheetName val="CON기초"/>
      <sheetName val="중동공구"/>
      <sheetName val="건물철거"/>
      <sheetName val="기타배수구조물깨기-단위수량"/>
      <sheetName val="내역을"/>
      <sheetName val="신규보류입력"/>
      <sheetName val="AS포장복구 "/>
      <sheetName val="운임료"/>
      <sheetName val="구체"/>
      <sheetName val="좌측날개벽"/>
      <sheetName val="우측날개벽"/>
      <sheetName val="Macro2"/>
      <sheetName val="년도별노임표"/>
      <sheetName val="중기목록표"/>
      <sheetName val="FILE1"/>
      <sheetName val="안전장치"/>
      <sheetName val="노임,재료비"/>
      <sheetName val="초"/>
      <sheetName val="토공개요C"/>
      <sheetName val="정공공사"/>
      <sheetName val="대전가오_견출_집계표"/>
      <sheetName val="도로"/>
      <sheetName val="수로BOX"/>
      <sheetName val="적용기준"/>
      <sheetName val="수량"/>
      <sheetName val="작업입력"/>
      <sheetName val="2003상반기노임기준"/>
      <sheetName val="연동내역"/>
      <sheetName val="건설성적"/>
      <sheetName val="건축일위"/>
      <sheetName val="그라우팅일위"/>
      <sheetName val="문산방향-교대(A2)"/>
      <sheetName val="토공개요"/>
      <sheetName val="토공(1)"/>
      <sheetName val="투찰"/>
      <sheetName val="L_RPTB02_01"/>
      <sheetName val="A2"/>
      <sheetName val="청주(철골발주의뢰서)"/>
      <sheetName val="설계변경총괄표(계산식)"/>
      <sheetName val="기본데이타입력"/>
      <sheetName val="보도교산출근거"/>
      <sheetName val="원가&amp;하도급원가"/>
      <sheetName val="HVAC"/>
      <sheetName val="대공종"/>
      <sheetName val="가감수량"/>
      <sheetName val="개별직종노임단가(2003.9)"/>
      <sheetName val="격점수량"/>
      <sheetName val="3련 BOX"/>
      <sheetName val="II손익관리"/>
      <sheetName val="목포방향"/>
      <sheetName val="노무자도장2"/>
      <sheetName val="내역- CCTV"/>
      <sheetName val="개거산출내역"/>
      <sheetName val="D"/>
      <sheetName val="재료비"/>
      <sheetName val="부속동"/>
      <sheetName val="터널굴착단산"/>
      <sheetName val="EQUIP LIST"/>
      <sheetName val="실행내역(10.13)"/>
      <sheetName val="1구간FRP수량산출"/>
      <sheetName val="중기단가LIST"/>
      <sheetName val="산출기준"/>
      <sheetName val="개별직종노임"/>
      <sheetName val="엔지니어링노임"/>
      <sheetName val="기본단가표"/>
      <sheetName val="기존건물 깨기원단위"/>
      <sheetName val="시장성초안camera"/>
      <sheetName val="장비종합부표"/>
      <sheetName val="집계표_식재"/>
      <sheetName val="부표"/>
      <sheetName val="COVER"/>
      <sheetName val="철근량 산정"/>
      <sheetName val="구분표"/>
      <sheetName val="건축계약내역"/>
      <sheetName val="공종별자재"/>
      <sheetName val="방수"/>
      <sheetName val="포장자재집계표"/>
      <sheetName val="물가단가"/>
      <sheetName val="제표일위대가"/>
      <sheetName val="208-238"/>
      <sheetName val="노.표-조"/>
      <sheetName val="단관데이터"/>
      <sheetName val="이형관데이터"/>
      <sheetName val="철거현황"/>
      <sheetName val="설비공사(4)"/>
      <sheetName val="준비공"/>
      <sheetName val="목교수량산출"/>
      <sheetName val="양식3"/>
      <sheetName val="설계설명서"/>
      <sheetName val="위생"/>
      <sheetName val="슬래브 -연속(3경간)"/>
      <sheetName val="식재가격"/>
      <sheetName val="신천3호용수로"/>
      <sheetName val="CC16-내역서"/>
      <sheetName val="4.2유효폭의 계산"/>
      <sheetName val="이토변실"/>
      <sheetName val="Macro(차단기)"/>
      <sheetName val="JUCKEYK"/>
      <sheetName val="가설공사비"/>
      <sheetName val="도로구조공사비"/>
      <sheetName val="도로토공공사비"/>
      <sheetName val="여수토공사비"/>
      <sheetName val="2000노임기준"/>
      <sheetName val="식재"/>
      <sheetName val="시설물"/>
      <sheetName val="식재출력용"/>
      <sheetName val="유지관리"/>
      <sheetName val="가제당공사비"/>
      <sheetName val="기초처리공사비"/>
      <sheetName val="복통공사비"/>
      <sheetName val="본제당공사비"/>
      <sheetName val="중기운반비"/>
      <sheetName val="진입도로공사비"/>
      <sheetName val="취수탑공사비"/>
      <sheetName val="토취장복구"/>
      <sheetName val="토목공사일반"/>
      <sheetName val="토공분배표"/>
      <sheetName val="종배수단위_CON기초"/>
      <sheetName val="산출3-동력"/>
      <sheetName val="산출4-전등"/>
      <sheetName val="산출2-전력"/>
      <sheetName val="산출9-TRAY"/>
      <sheetName val="DATE2001"/>
      <sheetName val="밸브설치"/>
      <sheetName val="참여현황 (직원)"/>
      <sheetName val="종형증설공"/>
      <sheetName val="시노501"/>
      <sheetName val="서울대규장각(가시설흙막이)"/>
      <sheetName val="주요재료비(원본)"/>
      <sheetName val="2000.05"/>
      <sheetName val="위치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수불계획서(전체)"/>
      <sheetName val="유효폭의 계산"/>
      <sheetName val="도체종-상수표"/>
      <sheetName val="판매시설"/>
      <sheetName val="5.장비(안)"/>
      <sheetName val="길어깨단위"/>
      <sheetName val="계정"/>
      <sheetName val="역T형옹벽(3.0)"/>
      <sheetName val="9509"/>
      <sheetName val="토목내역서(변경1)"/>
      <sheetName val="STEEL BOX 단면설계(SEC.8)"/>
      <sheetName val="식생블럭"/>
      <sheetName val="부경대총괄내역서"/>
      <sheetName val="포장공총괄수량집계표"/>
      <sheetName val="수리결과"/>
      <sheetName val="3BL공동구_수량2"/>
      <sheetName val="준검_내역서1"/>
      <sheetName val="3_공통공사대비1"/>
      <sheetName val="방배동내역_(총괄)1"/>
      <sheetName val="9_정착구_보강1"/>
      <sheetName val="단가_(2)1"/>
      <sheetName val="6PILE__(돌출)1"/>
      <sheetName val="환경기계공정표_(3)1"/>
      <sheetName val="전선_및_전선관1"/>
      <sheetName val="1차_내역서1"/>
      <sheetName val="DATA_입력란1"/>
      <sheetName val="1__설계조건_2_단면가정_3__하중계산1"/>
      <sheetName val="BSD_(2)1"/>
      <sheetName val="배관배선_단가조사1"/>
      <sheetName val="옹벽공_수량집계표1"/>
      <sheetName val="배수공_시멘트_및_골재량_산출1"/>
      <sheetName val="96보완계획7_121"/>
      <sheetName val="7_PILE__(돌출)1"/>
      <sheetName val="8_PILE__(돌출)1"/>
      <sheetName val="사__업__비__수__지__예__산__서1"/>
      <sheetName val="토공(우물통,기타)_"/>
      <sheetName val="11_1_단면hwp"/>
      <sheetName val="노임단가_(2)"/>
      <sheetName val="Sheet1_(2)1"/>
      <sheetName val="Sheet2_(2)1"/>
      <sheetName val="Customer_Databas1"/>
      <sheetName val="상_부1"/>
      <sheetName val="A-8_PD(도로중앙)1"/>
      <sheetName val="단양_00_아파트-세부내역"/>
      <sheetName val="청_구1"/>
      <sheetName val="설내역서_1"/>
      <sheetName val="건축내역서_(경제상무실)1"/>
      <sheetName val="1_수인터널1"/>
      <sheetName val="단면_(2)"/>
      <sheetName val="1_설계조건1"/>
      <sheetName val="배수공_주요자재_집계표"/>
      <sheetName val="내역서1999_8최종1"/>
      <sheetName val="06_일위대가목록"/>
      <sheetName val="PROJECT_BRIEF(EX_NEW)1"/>
      <sheetName val="Site_Expenses1"/>
      <sheetName val="내역서_(2)"/>
      <sheetName val="전_기"/>
      <sheetName val="공사비_증감_내역서1"/>
      <sheetName val="표지_(2)"/>
      <sheetName val="단가_및_재료비1"/>
      <sheetName val="Ⅴ-2_공종별내역"/>
      <sheetName val="4_내진설계"/>
      <sheetName val="_ｹ-ﾌﾞﾙ"/>
      <sheetName val="플랜트_설치"/>
      <sheetName val="지구_리스트"/>
      <sheetName val="1000_DB구축_부표"/>
      <sheetName val="효성CB_1P기초"/>
      <sheetName val="전차선로_물량표"/>
      <sheetName val="1_CB1"/>
      <sheetName val="1_설계기준1"/>
      <sheetName val="Flaer_Area1"/>
      <sheetName val="1_우편집중내역서"/>
      <sheetName val="하도급_검토"/>
      <sheetName val="지장물_철거_물량_산출서"/>
      <sheetName val="4_2_1_마루높이_검토"/>
      <sheetName val="3_하중계산"/>
      <sheetName val="_상부공통집계(총괄)"/>
      <sheetName val="단_box"/>
      <sheetName val="중강당_내역"/>
      <sheetName val="2-1__경관조명_내역총괄표"/>
      <sheetName val="총_원가계산"/>
      <sheetName val="돌담교_상부수량1"/>
      <sheetName val="HRSG_SMALL07220"/>
      <sheetName val="아파트_내역"/>
      <sheetName val="노임_및_중기단가"/>
      <sheetName val="내역서_1"/>
      <sheetName val="내역서_제출"/>
      <sheetName val="설명서_"/>
      <sheetName val="8_석축단위(H=1_5M)"/>
      <sheetName val="2_대외공문"/>
      <sheetName val="별표_"/>
      <sheetName val="인건비_"/>
      <sheetName val="신규_수주분(사용자_정의)"/>
      <sheetName val="plan&amp;section_of_foundation1"/>
      <sheetName val="pile_bearing_capa_&amp;_arrenge"/>
      <sheetName val="design_load1"/>
      <sheetName val="working_load_at_the_btm_ft_1"/>
      <sheetName val="stability_check1"/>
      <sheetName val="design_criteria1"/>
      <sheetName val="3_하중산정4_지지력"/>
      <sheetName val="COMPARISON_TABLE"/>
      <sheetName val="crude_SLAB_RE-bar"/>
      <sheetName val="CRUDE_RE-bar"/>
      <sheetName val="2_입력sheet"/>
      <sheetName val="(3_품질관리_시험_총괄표)"/>
      <sheetName val="2_가정단면"/>
      <sheetName val="Pier_3"/>
      <sheetName val="수량산출서_갑지"/>
      <sheetName val="1062-X방향_"/>
      <sheetName val="표__지"/>
      <sheetName val="BOX(1_5X1_5)"/>
      <sheetName val="1_2_1_마루높이결정"/>
      <sheetName val="단면__2_"/>
      <sheetName val="Dike_for_49T03_&amp;_49T04"/>
      <sheetName val="Dike_for_49T02,_05~07,_19_(1)"/>
      <sheetName val="_냉각수펌프"/>
      <sheetName val="ENE-CAL_1"/>
      <sheetName val="ITB_COST"/>
      <sheetName val="2011_(4)"/>
      <sheetName val="설계기준_및_하중계산"/>
      <sheetName val="11_자재단가"/>
      <sheetName val="PAD_TR보호대기초"/>
      <sheetName val="각사별공사비분개_"/>
      <sheetName val="역T형(H=6_0)_(2)"/>
      <sheetName val="2_토목공사"/>
      <sheetName val="AS포장복구_"/>
      <sheetName val="개별직종노임단가(2003_9)"/>
      <sheetName val="3련_BOX"/>
      <sheetName val="내역-_CCTV"/>
      <sheetName val="EQUIP_LIST"/>
      <sheetName val="실행내역(10_13)"/>
      <sheetName val="기존건물_깨기원단위"/>
      <sheetName val="철근량_산정"/>
      <sheetName val="노_표-조"/>
      <sheetName val="슬래브_-연속(3경간)"/>
      <sheetName val="4_2유효폭의_계산"/>
      <sheetName val="참여현황_(직원)"/>
      <sheetName val="산출"/>
      <sheetName val="견적가"/>
      <sheetName val="CABLE"/>
      <sheetName val="목표세부명세"/>
      <sheetName val="2.건축"/>
      <sheetName val="C.배수관공"/>
      <sheetName val="기초입력 DATA"/>
      <sheetName val="케이블트레이"/>
      <sheetName val="절대건들지마시오"/>
      <sheetName val="DHEQSUPT"/>
      <sheetName val="본선 토공 분배표"/>
      <sheetName val="신푝지1"/>
      <sheetName val="Requirement(Work Crew)"/>
      <sheetName val="CABLE SIZE-1"/>
      <sheetName val="나.설계조건"/>
      <sheetName val="기계설비품셈"/>
      <sheetName val="전력간선(신설)"/>
      <sheetName val="49"/>
      <sheetName val="설계총괄표"/>
      <sheetName val="협력업체기성(첨부)"/>
      <sheetName val="표준내역"/>
      <sheetName val="신평리 권리자명부"/>
      <sheetName val="설계서"/>
      <sheetName val="본댐설계"/>
      <sheetName val="SCHE"/>
      <sheetName val="전국현황"/>
      <sheetName val="모래기초"/>
      <sheetName val="기시공토적"/>
      <sheetName val="공정자료2"/>
      <sheetName val="아파트"/>
      <sheetName val="스파이더산출근거"/>
      <sheetName val="현장청취복명서"/>
      <sheetName val="실행내역서 "/>
      <sheetName val="전산output"/>
      <sheetName val="3.2주형지지보"/>
      <sheetName val="상수도내역서"/>
      <sheetName val="한일양산"/>
      <sheetName val="구분자"/>
      <sheetName val=" "/>
      <sheetName val="LOPCALC"/>
      <sheetName val="도면명"/>
      <sheetName val="공조기휀"/>
      <sheetName val="2012노임단가"/>
      <sheetName val="100만평"/>
      <sheetName val="품목납기"/>
      <sheetName val="콘크스"/>
      <sheetName val="1.취수장"/>
      <sheetName val="총괄-1"/>
      <sheetName val="0"/>
      <sheetName val="자동제어"/>
      <sheetName val="화산경계"/>
      <sheetName val="5.2.6~7공사요율"/>
      <sheetName val="공사품旼ã"/>
      <sheetName val="입찰품의서"/>
      <sheetName val="총수량집계표"/>
      <sheetName val="차수공개요"/>
      <sheetName val="PILE"/>
      <sheetName val="변수값"/>
      <sheetName val="주소"/>
      <sheetName val="잡비계산"/>
      <sheetName val="점검총괄"/>
      <sheetName val="공사내역서"/>
      <sheetName val="(참고)지급수수료"/>
      <sheetName val="수주현황2월"/>
      <sheetName val="PIPE(UG)내역"/>
      <sheetName val="스톱로그내역"/>
      <sheetName val="상하차비용(기계상차)"/>
      <sheetName val="수간보호"/>
      <sheetName val="운반비"/>
      <sheetName val="공종목록표"/>
      <sheetName val="취수탑"/>
      <sheetName val="계획집계"/>
      <sheetName val="설계공통자료입력"/>
      <sheetName val="품셈표"/>
      <sheetName val="공사개별자료입력"/>
      <sheetName val="공사비예산서"/>
      <sheetName val="Quantity"/>
      <sheetName val="단면A-A(TR)"/>
      <sheetName val="변경당시노임단가표"/>
      <sheetName val="작업 반복"/>
      <sheetName val="HC-04"/>
      <sheetName val="개소별수량산출"/>
      <sheetName val="노임산출서"/>
      <sheetName val="돈암사업"/>
      <sheetName val="單價表단가표"/>
      <sheetName val="FAB消防报警"/>
      <sheetName val="工程量计算书"/>
      <sheetName val="FAB计算式"/>
      <sheetName val="내역단위"/>
      <sheetName val="코드명"/>
      <sheetName val="구조물단위표"/>
      <sheetName val="관포설품"/>
      <sheetName val="동원단위"/>
      <sheetName val="인수공규격"/>
      <sheetName val="구조물절단규격"/>
      <sheetName val="거리별운반단가"/>
      <sheetName val="평균터파기"/>
      <sheetName val="추정공사비_산출내역1.xlsx"/>
      <sheetName val="견적대비 견적서"/>
      <sheetName val="음봉방향"/>
      <sheetName val="건축집계"/>
      <sheetName val="BOQ"/>
      <sheetName val="1호-아(오)0.4"/>
      <sheetName val="Model"/>
      <sheetName val="CONSTRUCTION COMPONENT"/>
      <sheetName val="접속 SLAB,BRACKET 설계"/>
      <sheetName val="가정급수관"/>
      <sheetName val="EQ"/>
      <sheetName val="맨홀토공수량"/>
      <sheetName val="2000년하반기"/>
      <sheetName val="EP0618"/>
      <sheetName val="기초(중마오수)"/>
      <sheetName val="빌딩 안내"/>
      <sheetName val="공정별 수량산출서"/>
      <sheetName val="일반시방서"/>
      <sheetName val="일위대가(조경)"/>
      <sheetName val="자재 및 폐기물견적(2008)"/>
      <sheetName val="대우단가(풍산)"/>
      <sheetName val="화단 철거"/>
      <sheetName val="중기비"/>
      <sheetName val="CABLE SIZE-3"/>
      <sheetName val="수지예산"/>
      <sheetName val="예정(3)"/>
      <sheetName val="측구공"/>
      <sheetName val="입력값"/>
      <sheetName val="옥내아파트(전기)"/>
      <sheetName val="점수계산1-2"/>
      <sheetName val="Sheet16"/>
      <sheetName val="Sheet14"/>
      <sheetName val="부하"/>
      <sheetName val="Sheet13"/>
      <sheetName val="최적단면"/>
      <sheetName val="cable data1"/>
      <sheetName val="간접비계산"/>
      <sheetName val="wk prgs"/>
      <sheetName val="Berm"/>
      <sheetName val="2.2 S-Curve"/>
      <sheetName val="설계개요"/>
      <sheetName val="IMPEADENCE MAP 취수장"/>
      <sheetName val="AC포장수량"/>
      <sheetName val="기본DATA"/>
      <sheetName val="약품설비"/>
      <sheetName val="COPING-1"/>
      <sheetName val="역T형교대-2수량"/>
      <sheetName val="1-1"/>
      <sheetName val="일위대가_호표"/>
      <sheetName val="일위대가_호표 (계약)"/>
      <sheetName val="주beam"/>
      <sheetName val="2. 공원조도"/>
      <sheetName val="설직재_1"/>
      <sheetName val="업무"/>
      <sheetName val="견적1"/>
      <sheetName val="인부신상자료"/>
      <sheetName val="001"/>
      <sheetName val="2F 회의실견적(5_14 일대)"/>
      <sheetName val="총_구조물공"/>
      <sheetName val="(X)품셈집계"/>
      <sheetName val="대3류 "/>
      <sheetName val="부대시설"/>
      <sheetName val="설치조서"/>
      <sheetName val="배수공집계표"/>
      <sheetName val="포장집계"/>
      <sheetName val="포장연장"/>
      <sheetName val="학습율"/>
      <sheetName val="건설사업관리 공제요율"/>
      <sheetName val="건설공사 감리원 배치기준"/>
      <sheetName val="책임감리 공제요율"/>
      <sheetName val="단가비교표"/>
      <sheetName val="제경비"/>
      <sheetName val="실적"/>
      <sheetName val="입력(K0)"/>
      <sheetName val="장비"/>
      <sheetName val="단가산출1"/>
      <sheetName val="지수"/>
      <sheetName val="인제내역"/>
      <sheetName val="1~9 하중계산"/>
      <sheetName val="PL단가산정"/>
      <sheetName val="그림"/>
      <sheetName val="그림2"/>
      <sheetName val="전등수량산출"/>
      <sheetName val="산정표"/>
      <sheetName val="캔개발배경"/>
      <sheetName val="캔판매목표"/>
      <sheetName val="시장"/>
      <sheetName val="손익"/>
      <sheetName val="일정표"/>
      <sheetName val="마케팅"/>
      <sheetName val="추정손익"/>
      <sheetName val="할당"/>
      <sheetName val="제목"/>
      <sheetName val="원가,목표"/>
      <sheetName val="판매"/>
      <sheetName val="판촉"/>
      <sheetName val="협조"/>
      <sheetName val="정의"/>
      <sheetName val="대구은행"/>
      <sheetName val="견적갑지"/>
      <sheetName val="물량내역"/>
      <sheetName val="소요자재명세서"/>
      <sheetName val="SANTOGO"/>
      <sheetName val="개비온집계"/>
      <sheetName val="개비온 단위"/>
      <sheetName val="사본___b_balju"/>
      <sheetName val="개별직종노임단가(2005_1)"/>
      <sheetName val="2006계약"/>
      <sheetName val="상세"/>
      <sheetName val="토공유동표"/>
      <sheetName val="현황판"/>
      <sheetName val="상부"/>
      <sheetName val="적용단가표"/>
      <sheetName val="설계서(7)"/>
      <sheetName val="참고"/>
      <sheetName val="SLAB"/>
      <sheetName val="배수공 내역서 적용수량"/>
      <sheetName val="제잡비계산"/>
      <sheetName val="토공 total"/>
      <sheetName val="일 위 대 가 표"/>
      <sheetName val="맨홀공수량집계"/>
      <sheetName val="1호맨홀수량집계"/>
      <sheetName val="2호맨홀수량집계"/>
      <sheetName val="3호맨홀수량집계"/>
      <sheetName val="맨홀뚜껑단위수량"/>
      <sheetName val="일용직내역"/>
      <sheetName val="국소별공정"/>
      <sheetName val="1.설계기준 "/>
      <sheetName val="sum1 (2)"/>
      <sheetName val="도급양식"/>
      <sheetName val="1,2공구원가계산서"/>
      <sheetName val="1공구산출내역서"/>
      <sheetName val="당진1,2호기전선관설치및접지4차공사내역서-을지"/>
      <sheetName val="조_x0000__x0000__x0005_"/>
      <sheetName val="(당氐⿾_x0000__x0000_"/>
      <sheetName val="(당_x0000__x0000__x0005__x0000_"/>
      <sheetName val="내역서 (변경단가)"/>
      <sheetName val="1SPAN"/>
      <sheetName val="시멘,골재"/>
      <sheetName val="콘크집계"/>
      <sheetName val="낙차공"/>
      <sheetName val="자재집계1"/>
      <sheetName val="측구날개벽"/>
      <sheetName val="고상실행"/>
      <sheetName val="분전반계산서(석관)"/>
      <sheetName val="2_단면_x0000__x0000_"/>
      <sheetName val="상수구조화편집부표"/>
      <sheetName val="상촌2교-일반수량집계"/>
      <sheetName val="흥양2교토공집계표"/>
      <sheetName val="101동"/>
      <sheetName val="BOX수량"/>
      <sheetName val="RAMP 단면(R2)"/>
      <sheetName val="신고조서"/>
      <sheetName val="96정변2"/>
      <sheetName val="차수"/>
      <sheetName val="공사비총괄표"/>
      <sheetName val="항목등록"/>
      <sheetName val="102역사"/>
      <sheetName val="목차 "/>
      <sheetName val="직접공사비"/>
      <sheetName val="0506생활권구적"/>
      <sheetName val="간접1"/>
      <sheetName val="공정코드"/>
      <sheetName val="우수내용"/>
      <sheetName val="기성내역"/>
      <sheetName val="공통가설공사"/>
      <sheetName val="재료집계표"/>
      <sheetName val="각종양식"/>
      <sheetName val="암거단위"/>
      <sheetName val="오동"/>
      <sheetName val="대조"/>
      <sheetName val="나한"/>
      <sheetName val="월말"/>
      <sheetName val="업무분장"/>
      <sheetName val="발주내역"/>
      <sheetName val="토목내역서 (도급단가)"/>
      <sheetName val="예산M11A"/>
      <sheetName val="내역_ver1.0"/>
      <sheetName val="세골재  T2 변경 현황"/>
      <sheetName val="0.단가"/>
      <sheetName val="중기"/>
      <sheetName val="CIVIL4"/>
      <sheetName val="내역서중"/>
      <sheetName val="PSCbeam설계"/>
      <sheetName val="4. 주형설계"/>
      <sheetName val="바닥판의 설계"/>
      <sheetName val="자재단가비교표"/>
      <sheetName val="2.단면가정"/>
      <sheetName val="수우미양가(Vlookup)"/>
      <sheetName val="세부내역서(전기)"/>
      <sheetName val="소보"/>
      <sheetName val="포장면적집계"/>
      <sheetName val="RFP002"/>
      <sheetName val="Rooms"/>
      <sheetName val="Chiet tinh dz35"/>
      <sheetName val="TABLE DB"/>
      <sheetName val="쌍용 data base"/>
      <sheetName val="CTG"/>
      <sheetName val="구조물공위치조서"/>
      <sheetName val="TYPE1"/>
      <sheetName val="LKVL-CK-HT-GD1"/>
      <sheetName val="TONGKE-HT"/>
      <sheetName val="장비사양"/>
      <sheetName val="Tables"/>
      <sheetName val="현장별계약현황('98.10.31)"/>
      <sheetName val="배수내역 (2)"/>
      <sheetName val="편입용지조서"/>
      <sheetName val="pvc연결관"/>
      <sheetName val="계약ITEM"/>
      <sheetName val="escon"/>
      <sheetName val="code HTT Thap"/>
      <sheetName val="Notes"/>
      <sheetName val="GIAVLIEU"/>
      <sheetName val="SAP"/>
      <sheetName val="Mall"/>
      <sheetName val="D&amp;W def."/>
      <sheetName val="FitOutConfCentre"/>
      <sheetName val="GVL"/>
      <sheetName val="RAB AR&amp;STR"/>
      <sheetName val="6MONTHS"/>
      <sheetName val="4-Lane bridge"/>
      <sheetName val="Z"/>
      <sheetName val="chitimc"/>
      <sheetName val="dongia (2)"/>
      <sheetName val="giathanh1"/>
      <sheetName val="t-h HA THE"/>
      <sheetName val="lam-moi"/>
      <sheetName val="THPDMoi  (2)"/>
      <sheetName val="gtrinh"/>
      <sheetName val="phuluc1"/>
      <sheetName val="DONGIA"/>
      <sheetName val="thao-go"/>
      <sheetName val="DON GIA"/>
      <sheetName val="DG"/>
      <sheetName val="dtxl"/>
      <sheetName val="CHITIET VL-NC-TT -1p"/>
      <sheetName val="TONG HOP VL-NC TT"/>
      <sheetName val="TH XL"/>
      <sheetName val="VC"/>
      <sheetName val="chitiet"/>
      <sheetName val="Tiepdia"/>
      <sheetName val="CHITIET VL-NC-TT-3p"/>
      <sheetName val="TDTKP"/>
      <sheetName val="TDTKP1"/>
      <sheetName val="KPVC-BD "/>
      <sheetName val="CHITIET VL-NC"/>
      <sheetName val="B3A - TOWER A"/>
      <sheetName val="Thuc thanh"/>
      <sheetName val="264"/>
      <sheetName val="침하계"/>
      <sheetName val="2_2_S-Curve"/>
      <sheetName val="DI-ESTI"/>
      <sheetName val="일위대가표(유단가)"/>
      <sheetName val="Civil. Sub-Station 1"/>
      <sheetName val="Coax Designer"/>
      <sheetName val="tong du toan"/>
      <sheetName val="DAF-2"/>
      <sheetName val="MAIN GATE HOUSE"/>
      <sheetName val="Rebar"/>
      <sheetName val="Bảng mã VT"/>
      <sheetName val="S0"/>
      <sheetName val="단지조성공(가포)"/>
      <sheetName val="도"/>
      <sheetName val="항목"/>
      <sheetName val="DNW"/>
      <sheetName val="아스콘단위"/>
      <sheetName val="汇总表"/>
      <sheetName val="정읍농소"/>
      <sheetName val="Contents"/>
      <sheetName val="개방1"/>
      <sheetName val="N10(미지급) "/>
      <sheetName val="(평균)"/>
      <sheetName val="노무비 근거"/>
      <sheetName val="수량집"/>
      <sheetName val="MAIN"/>
      <sheetName val="개인"/>
      <sheetName val="도수로수량산출"/>
      <sheetName val="ATM기초철가"/>
      <sheetName val="지장물_data"/>
      <sheetName val="공사착공계"/>
      <sheetName val=" 총괄표"/>
      <sheetName val="기본1"/>
      <sheetName val="수정일위대가"/>
      <sheetName val="입력변수"/>
      <sheetName val="집계표(OPTION)"/>
      <sheetName val="기흥하도용"/>
      <sheetName val="가격조사서"/>
      <sheetName val="암거"/>
      <sheetName val="표준차도부연장집계-ASP"/>
      <sheetName val="조경일람"/>
      <sheetName val="일위(수원)"/>
      <sheetName val="전체제잡비"/>
      <sheetName val="종배수관면벽구"/>
      <sheetName val="종배수관위치조서"/>
      <sheetName val="1련박스"/>
      <sheetName val="대부예산서"/>
      <sheetName val="배수장토목공사비"/>
      <sheetName val="암거 제원표-1단계"/>
      <sheetName val="분뇨"/>
      <sheetName val="상-교대(A1-A2)"/>
      <sheetName val="집기손료"/>
      <sheetName val="암거 제원표"/>
      <sheetName val="WING3"/>
      <sheetName val="수요개발과판매량"/>
      <sheetName val="지질조사"/>
      <sheetName val="소도3교"/>
      <sheetName val="연돌일위집계"/>
      <sheetName val="교량"/>
      <sheetName val="문학간접"/>
      <sheetName val="보증수수료산출"/>
      <sheetName val="건축기계설비표선정수장"/>
      <sheetName val="지점별강우량"/>
      <sheetName val="절대지우지말것"/>
      <sheetName val="보도단위"/>
      <sheetName val="건축-물가변동"/>
      <sheetName val="건공요율"/>
      <sheetName val="U형개거"/>
      <sheetName val="포장절단"/>
      <sheetName val="퇴직금(울산천상)"/>
      <sheetName val="매출현황"/>
      <sheetName val="입력정보"/>
      <sheetName val="정산"/>
      <sheetName val="노무비지급명세"/>
      <sheetName val="기성내역서"/>
      <sheetName val="경비2내역"/>
      <sheetName val="1袼ࣉ"/>
      <sheetName val="일위집계"/>
      <sheetName val="90.0_x0000_"/>
      <sheetName val="공종구간"/>
      <sheetName val="설계예산서(2_소천우회토목)"/>
      <sheetName val="광장"/>
      <sheetName val="13후반노무비"/>
      <sheetName val="제수변수량"/>
      <sheetName val="BEND LOSS"/>
      <sheetName val="간지1"/>
      <sheetName val="1.사유서"/>
      <sheetName val="간지2"/>
      <sheetName val="간지3"/>
      <sheetName val="부재별집계표"/>
      <sheetName val="도면"/>
      <sheetName val="재료값"/>
      <sheetName val="연속벽¼_x0000_"/>
      <sheetName val="부대집계"/>
      <sheetName val="공정율"/>
      <sheetName val="본장"/>
      <sheetName val="지지력"/>
      <sheetName val="5"/>
      <sheetName val="Project Brief"/>
      <sheetName val="선그높이산정"/>
      <sheetName val="공제단위수량"/>
      <sheetName val="공제"/>
      <sheetName val="날개1.5"/>
      <sheetName val="날개토공1.5"/>
      <sheetName val="날개수량1.5"/>
      <sheetName val="접속도로물량"/>
      <sheetName val="접속도로"/>
      <sheetName val="이름표"/>
      <sheetName val="투자비"/>
      <sheetName val="사업비"/>
      <sheetName val="조성원가DATA"/>
      <sheetName val="마포토정"/>
      <sheetName val="UNIT-QT"/>
      <sheetName val="JUCK"/>
      <sheetName val="합의경상"/>
      <sheetName val="MEXICO-C"/>
      <sheetName val="송장"/>
      <sheetName val="장비내역서"/>
      <sheetName val="부하LOAD"/>
      <sheetName val="날개벽(TYPE3)"/>
      <sheetName val="2공구수량"/>
      <sheetName val="부하(반월)"/>
      <sheetName val="봉양~조차장간고하개명(신설)"/>
      <sheetName val="청구내역(9807)"/>
      <sheetName val="노원열병합  건축공사기성내역서"/>
      <sheetName val="유동표(변경)"/>
      <sheetName val="가설건물"/>
      <sheetName val="공통(20-91)"/>
      <sheetName val="인건-측정"/>
      <sheetName val="공용시설내역"/>
      <sheetName val="변경실행(2차) "/>
      <sheetName val="L-type"/>
      <sheetName val="비교표"/>
      <sheetName val="부하(성남)"/>
      <sheetName val="외천교"/>
      <sheetName val="Sheet17"/>
      <sheetName val="자재수량"/>
      <sheetName val="간접비"/>
      <sheetName val="Macro(AT)"/>
      <sheetName val="동력부하(도산)"/>
      <sheetName val="MACRO(MCC)"/>
      <sheetName val="토공A"/>
      <sheetName val="5. 차단기 용량계산"/>
      <sheetName val="BLOCK(1)"/>
      <sheetName val="CA지입"/>
      <sheetName val="관리사무소"/>
      <sheetName val="다이꾸"/>
      <sheetName val="cost"/>
      <sheetName val="품의서"/>
      <sheetName val="FEXS"/>
      <sheetName val="7.1유효폭"/>
      <sheetName val="TRE TABLE"/>
      <sheetName val="기계실"/>
      <sheetName val="입고장부 (4)"/>
      <sheetName val="EJ"/>
      <sheetName val="W-현원가"/>
      <sheetName val="조명율데이타"/>
      <sheetName val="도담구내 개소별 명세"/>
      <sheetName val="매크로"/>
      <sheetName val="외주가공"/>
      <sheetName val="대구실행"/>
      <sheetName val="현장지지물물량"/>
      <sheetName val="현장관리비내역서"/>
      <sheetName val="예산서"/>
      <sheetName val="c_balju"/>
      <sheetName val="J"/>
      <sheetName val="협조전"/>
      <sheetName val="지진시"/>
      <sheetName val="맨홀수량집계"/>
      <sheetName val="MBR9"/>
      <sheetName val="4)유동표"/>
      <sheetName val="I.설계조건"/>
      <sheetName val="전력구구조물산근2구간"/>
      <sheetName val="BQ(실행)"/>
      <sheetName val="유동표"/>
      <sheetName val="LOAD-AY"/>
      <sheetName val="bearing"/>
      <sheetName val="굴착현장"/>
      <sheetName val="1공구(을)"/>
      <sheetName val="배수관공"/>
      <sheetName val="Cost bd-&quot;A&quot;"/>
      <sheetName val="조도계산서 (도서)"/>
      <sheetName val="L_RPTA05_목록"/>
      <sheetName val="IMP(MAIN)"/>
      <sheetName val="IMP (REACTOR)"/>
      <sheetName val="TABLE"/>
      <sheetName val="BQ"/>
      <sheetName val="환률"/>
      <sheetName val="RAHMEN"/>
      <sheetName val="Languages"/>
      <sheetName val="명단원자료(이전)"/>
      <sheetName val="옹벽기초자료"/>
      <sheetName val="경상비"/>
      <sheetName val="말뚝물량"/>
      <sheetName val="산거각호표"/>
      <sheetName val="실행예산"/>
      <sheetName val="현금"/>
      <sheetName val="부하(도서)"/>
      <sheetName val="E.P.T수량산출서"/>
      <sheetName val="타공종이기"/>
      <sheetName val="????"/>
      <sheetName val="Process"/>
      <sheetName val="C1ㅇ"/>
      <sheetName val="DG-LAP6"/>
      <sheetName val="工완성공사율"/>
      <sheetName val="설산1.나"/>
      <sheetName val="본사S"/>
      <sheetName val="96작생능"/>
      <sheetName val="접속도로1"/>
      <sheetName val="견적정보"/>
      <sheetName val="토공(완충)"/>
      <sheetName val="가로등제어반 설치공사(수량)"/>
      <sheetName val="발신정보"/>
      <sheetName val="단가표 "/>
      <sheetName val="K"/>
      <sheetName val="내역서비교"/>
      <sheetName val="기성집계"/>
      <sheetName val="견"/>
      <sheetName val="설계서(설치)"/>
      <sheetName val="Picture"/>
      <sheetName val="직원동원SCH"/>
      <sheetName val="전압강하계산"/>
      <sheetName val="양식"/>
      <sheetName val="TYPE-1"/>
      <sheetName val="ROOF(ALKALI)"/>
      <sheetName val="정산입력"/>
      <sheetName val="계산근거"/>
      <sheetName val="내역(2000년)"/>
      <sheetName val="Dae_Jiju"/>
      <sheetName val="Sikje_ingun"/>
      <sheetName val="TREE_D"/>
      <sheetName val="원데이타"/>
      <sheetName val="DA"/>
      <sheetName val="22-2M단"/>
      <sheetName val="22-1소단"/>
      <sheetName val="CATV"/>
      <sheetName val="조명률표"/>
      <sheetName val="설계자료"/>
      <sheetName val="아산추가1220"/>
      <sheetName val="교량명원본"/>
      <sheetName val="BOX제원원본"/>
      <sheetName val="표지판현황"/>
      <sheetName val="회사99"/>
      <sheetName val="노원열병합__건축공사기성내역서"/>
      <sheetName val="철근정산"/>
      <sheetName val="호안공"/>
      <sheetName val="TYPE-B 평균H"/>
      <sheetName val="실행품의서"/>
      <sheetName val="OZ049E"/>
      <sheetName val="시설물일위"/>
      <sheetName val="토공및부대2차"/>
      <sheetName val="단위내역서"/>
      <sheetName val="처리단락"/>
      <sheetName val="LD"/>
      <sheetName val="약전닥트"/>
      <sheetName val="건축부하"/>
      <sheetName val="일지-H"/>
      <sheetName val="FA설치명세"/>
      <sheetName val="김포IO"/>
      <sheetName val="물량산출_LP-1"/>
      <sheetName val="물량산출_LP-2"/>
      <sheetName val="물량산출_LP-3"/>
      <sheetName val="물량산출_LP-4"/>
      <sheetName val="LXLIST1"/>
      <sheetName val="와동25-3(변경)"/>
      <sheetName val="96수출"/>
      <sheetName val="내역(정지)"/>
      <sheetName val="L형측구단위수량"/>
      <sheetName val="L형측구연장조서"/>
      <sheetName val="도로경계블럭단위수량"/>
      <sheetName val="도로경계블럭단위토공"/>
      <sheetName val="단가산출집계"/>
      <sheetName val="주사무실종합"/>
      <sheetName val="SRC-B3U2"/>
      <sheetName val="하중계산"/>
      <sheetName val="비대칭계수"/>
      <sheetName val="전동기 SPEC"/>
      <sheetName val="일반맨홀수량집계(A-7 LINE)"/>
      <sheetName val="I_설계조건"/>
      <sheetName val="변경실행(2차)_"/>
      <sheetName val="토공계산서(부체도로)"/>
      <sheetName val="토공산출(주차장)"/>
      <sheetName val="현장관리"/>
      <sheetName val="매입"/>
      <sheetName val="토공산출 (아파트)"/>
      <sheetName val="운용방안"/>
      <sheetName val="월선수금"/>
      <sheetName val="공사기본자료"/>
      <sheetName val="8. 내진해석"/>
      <sheetName val="LEVEL0~4"/>
      <sheetName val="__Isyou_c_PJT_2000_R_6_____Fi_2"/>
      <sheetName val="LEGEND"/>
      <sheetName val="PROJECT COST ESTIMATE (cont)"/>
      <sheetName val="할증 "/>
      <sheetName val="일위대가(원본)"/>
      <sheetName val="집행(2-1)"/>
      <sheetName val="LG제품"/>
      <sheetName val="환율"/>
      <sheetName val="횡배위치"/>
      <sheetName val="조명율"/>
      <sheetName val="Cost_bd-&quot;A&quot;"/>
      <sheetName val="TRE_TABLE"/>
      <sheetName val="사용자정의"/>
      <sheetName val="제품표준규격"/>
      <sheetName val="환율-LIBOR"/>
      <sheetName val="견적시담(송포2공구)"/>
      <sheetName val="출근부"/>
      <sheetName val="견적내역서"/>
      <sheetName val="견적접수"/>
      <sheetName val="오산갈곳"/>
      <sheetName val="#230,#235"/>
      <sheetName val="5공철탑검토표"/>
      <sheetName val="4공철탑검토"/>
      <sheetName val="설계내역(2001)"/>
      <sheetName val="5.정산서"/>
      <sheetName val="신규일위대가"/>
      <sheetName val="아파트 "/>
      <sheetName val="잡비"/>
      <sheetName val="전기일위목록"/>
      <sheetName val="SE-611"/>
      <sheetName val="1을"/>
      <sheetName val="장비당단가 (1)"/>
      <sheetName val="선로정수계산"/>
      <sheetName val="관세,통관수수료,운반비"/>
      <sheetName val="동원(3)"/>
      <sheetName val="경영혁신본부"/>
      <sheetName val="nomi "/>
      <sheetName val="현장"/>
      <sheetName val="3-1.CB"/>
      <sheetName val="MCC제원"/>
      <sheetName val="SUM (INQNO."/>
      <sheetName val="99.6"/>
      <sheetName val="자료(통합)"/>
      <sheetName val="대상공사(조달청)"/>
      <sheetName val="가시설단위수량"/>
      <sheetName val="토목변경"/>
      <sheetName val="집수정단"/>
      <sheetName val="총계"/>
      <sheetName val="FD"/>
      <sheetName val="99관저"/>
      <sheetName val="FB25JN"/>
      <sheetName val="NAI"/>
      <sheetName val="관람석제출"/>
      <sheetName val="노무"/>
      <sheetName val="시설C"/>
      <sheetName val="사진"/>
      <sheetName val="조직표"/>
      <sheetName val="2.내역서"/>
      <sheetName val="BOX 본체"/>
      <sheetName val="6.교좌면보강"/>
      <sheetName val="수로집계"/>
      <sheetName val="1차증가원가계산"/>
      <sheetName val="STORAGE"/>
      <sheetName val="TYPE-U800"/>
      <sheetName val="구동"/>
      <sheetName val="안정검토(온1)"/>
      <sheetName val="TOTAL인원"/>
      <sheetName val="Design Q'ty"/>
      <sheetName val="설계내"/>
      <sheetName val="조도계산(가로등NEW)"/>
      <sheetName val="L형옹벽측구"/>
      <sheetName val="MFAB"/>
      <sheetName val="MFRT"/>
      <sheetName val="MPKG"/>
      <sheetName val="MPRD"/>
      <sheetName val="간접경상비"/>
      <sheetName val="전기설계변경"/>
      <sheetName val="참조(2)"/>
      <sheetName val="BR.1(원)"/>
      <sheetName val="농로수량집계"/>
      <sheetName val="농로토공집계"/>
      <sheetName val="예산서(6)"/>
      <sheetName val="COMPRESSOR"/>
      <sheetName val="WIND-EQ"/>
      <sheetName val="견적업체"/>
      <sheetName val="AS복구"/>
      <sheetName val="중기터파기"/>
      <sheetName val="중기상차"/>
      <sheetName val="수문일1"/>
      <sheetName val="02 SLAB"/>
      <sheetName val="05 BOX"/>
      <sheetName val="---FAB#1업무일지---"/>
      <sheetName val="빙축열"/>
      <sheetName val="화재 탐지 설비"/>
      <sheetName val="영업소실적"/>
      <sheetName val="06_공정표"/>
      <sheetName val="D-3503"/>
      <sheetName val="물량산출근거"/>
      <sheetName val="FACTOR"/>
      <sheetName val="GRDBS"/>
      <sheetName val="EQT-ESTN"/>
      <sheetName val="전기품산출"/>
      <sheetName val="방음벽 기초 일반수량"/>
      <sheetName val="G.R300경비"/>
      <sheetName val="K1자재(3차등)"/>
      <sheetName val="____"/>
      <sheetName val="card1"/>
      <sheetName val="분석가정"/>
      <sheetName val="ATS단가"/>
      <sheetName val=" 내역"/>
      <sheetName val="순환펌프"/>
      <sheetName val="저수조"/>
      <sheetName val="급,배기팬"/>
      <sheetName val="급탕순환펌프"/>
      <sheetName val="적정심사"/>
      <sheetName val="4b Consolidated PL"/>
      <sheetName val="Proposal"/>
      <sheetName val="변수2"/>
      <sheetName val="저항"/>
      <sheetName val="Oper Amount"/>
      <sheetName val="DATA(BAC)"/>
      <sheetName val="주형지지보"/>
      <sheetName val="Data&amp;Result"/>
      <sheetName val="현황CODE"/>
      <sheetName val="손익현황"/>
      <sheetName val="PLAN_FEB97"/>
      <sheetName val="LAB"/>
      <sheetName val="노원열병합__건축공사기성내역서1"/>
      <sheetName val="전차선로_물량표1"/>
      <sheetName val="배수공_주요자재_집계표1"/>
      <sheetName val="조도계산서_(도서)"/>
      <sheetName val="입고장부_(4)"/>
      <sheetName val="IMP_(REACTOR)"/>
      <sheetName val="7_1유효폭"/>
      <sheetName val="5__차단기_용량계산"/>
      <sheetName val="도담구내_개소별_명세"/>
      <sheetName val="가로등제어반_설치공사(수량)"/>
      <sheetName val="E_P_T수량산출서"/>
      <sheetName val="단가표_"/>
      <sheetName val="3-1_CB"/>
      <sheetName val="설산1_나"/>
      <sheetName val="2F_회의실견적(5_14_일대)"/>
      <sheetName val="CHITIET_VL-NC-TT_-1p"/>
      <sheetName val="2월가격표-ESG-1월"/>
      <sheetName val="SPEC"/>
      <sheetName val="가설경비"/>
      <sheetName val="여흥"/>
      <sheetName val="Sheet16 (2)"/>
      <sheetName val="일반수량총괄"/>
      <sheetName val="통신부문노무임"/>
      <sheetName val="5. 설계명세서"/>
      <sheetName val="SELTDATA"/>
      <sheetName val="구리토평1전기"/>
      <sheetName val="지표"/>
      <sheetName val="교량하부공"/>
      <sheetName val="21301동"/>
      <sheetName val="공종별 집계"/>
      <sheetName val="Macro(전동기)"/>
      <sheetName val="횡배수관단위수량"/>
      <sheetName val="L형옹벽(key)"/>
      <sheetName val="가시설(TYPE-A)"/>
      <sheetName val="샘플표지"/>
      <sheetName val="총공사집계"/>
      <sheetName val="대가집계(1)"/>
      <sheetName val="대가집계"/>
      <sheetName val="집계(1)"/>
      <sheetName val="단가산출(1)"/>
      <sheetName val="물가"/>
      <sheetName val="대가표"/>
      <sheetName val="대가"/>
      <sheetName val="사토정산현황"/>
      <sheetName val="위치도"/>
      <sheetName val="사유서"/>
      <sheetName val="단가대비표(미첨부)"/>
      <sheetName val="토적표(길명리)"/>
      <sheetName val="사토(토사)"/>
      <sheetName val="사토(리핑)"/>
      <sheetName val="사토(발파)"/>
      <sheetName val="사토(발파) (2)"/>
      <sheetName val="운반거리표"/>
      <sheetName val="자금총괄"/>
      <sheetName val="현장별청구"/>
      <sheetName val="자금집행집계표"/>
      <sheetName val="장비비"/>
      <sheetName val="미불금청구내역(민)"/>
      <sheetName val="카메라"/>
      <sheetName val="카메라2"/>
      <sheetName val="1회"/>
      <sheetName val="1회분"/>
      <sheetName val="2회"/>
      <sheetName val="2회분"/>
      <sheetName val="3회"/>
      <sheetName val="3회분"/>
      <sheetName val="4회"/>
      <sheetName val="4회분"/>
      <sheetName val="5회"/>
      <sheetName val="5회분"/>
      <sheetName val="6회"/>
      <sheetName val="6회분"/>
      <sheetName val="회"/>
      <sheetName val="회분"/>
      <sheetName val="1~5회분"/>
      <sheetName val="현장별집행"/>
      <sheetName val="10월식대(직영)"/>
      <sheetName val="9월철근공"/>
      <sheetName val="10월철근공 "/>
      <sheetName val="9월목공 "/>
      <sheetName val="10월목공 "/>
      <sheetName val="10월식대"/>
      <sheetName val="11월식대"/>
      <sheetName val="식대(5회)"/>
      <sheetName val="자금총괄(민)"/>
      <sheetName val="현장별자금청구(10)"/>
      <sheetName val="현장별청구(민)"/>
      <sheetName val="자금청구집계표"/>
      <sheetName val="자금청구집계표(민)"/>
      <sheetName val="자금청구(민2)"/>
      <sheetName val="하도자기성고(갑)"/>
      <sheetName val="하도자기성고(을)"/>
      <sheetName val="기성청구서"/>
      <sheetName val="유류대"/>
      <sheetName val="중기가동"/>
      <sheetName val="미불금청구내역"/>
      <sheetName val="미불금(민)"/>
      <sheetName val="공사별 사정분석표-ㅌ"/>
      <sheetName val="자금청구내역"/>
      <sheetName val="자금청구서"/>
      <sheetName val="월기성검토서"/>
      <sheetName val="부대대비"/>
      <sheetName val="냉연집계"/>
      <sheetName val="2011년"/>
      <sheetName val="내역서(총)"/>
      <sheetName val="예산M12A"/>
      <sheetName val="BOQ건축"/>
      <sheetName val="beam"/>
      <sheetName val="APT내역"/>
      <sheetName val="감가상각"/>
      <sheetName val="98지급계획"/>
      <sheetName val="CI_GL Mapping"/>
      <sheetName val="3본사"/>
      <sheetName val="운영 비용(Infra)-원가"/>
      <sheetName val="금액집계"/>
      <sheetName val="평형공사비"/>
      <sheetName val="NEWDRAW"/>
      <sheetName val="영업.일"/>
      <sheetName val="매부산출"/>
      <sheetName val="현관"/>
      <sheetName val="WORKSHOP"/>
      <sheetName val="동해title"/>
      <sheetName val="예산M2"/>
      <sheetName val="기성내역서표지"/>
      <sheetName val="예산변경사항"/>
      <sheetName val="분양금할인"/>
      <sheetName val="충주"/>
      <sheetName val="제출내역 (2)"/>
      <sheetName val="영업.일1"/>
      <sheetName val="coll#"/>
      <sheetName val="CC Down load 0716"/>
      <sheetName val="경상비내역"/>
      <sheetName val="총요약서"/>
      <sheetName val="저"/>
      <sheetName val="일반관리비"/>
      <sheetName val="B"/>
      <sheetName val="1월"/>
      <sheetName val="사토(발파)_(2)"/>
      <sheetName val="10월철근공_"/>
      <sheetName val="9월목공_"/>
      <sheetName val="10월목공_"/>
      <sheetName val="공사별_사정분석표-ㅌ"/>
      <sheetName val="Project_Brief"/>
      <sheetName val="CI_GL_Mapping"/>
      <sheetName val="운영_비용(Infra)-원가"/>
      <sheetName val="최초침전지집계표"/>
      <sheetName val="Macro1 (2)"/>
      <sheetName val="건축원가계산서"/>
      <sheetName val="중간부"/>
      <sheetName val="산출근거#2-3"/>
      <sheetName val="의뢰서"/>
      <sheetName val="15)VE제안서(유형1)"/>
      <sheetName val="12)아이디어 목록 및 개략평가"/>
      <sheetName val="11)VE 예비검토서"/>
      <sheetName val="15-3)VE제안서(가치향상 등)"/>
      <sheetName val="3_공통공사_x0000_隒"/>
      <sheetName val="C1.공사개요"/>
      <sheetName val="A1.스케쥴"/>
      <sheetName val="노䀜"/>
      <sheetName val="노飔"/>
      <sheetName val="노뛰"/>
      <sheetName val="직접시공계획서"/>
      <sheetName val="백호우계수"/>
      <sheetName val="전체공내역서"/>
      <sheetName val="하도급Ć_x0000__x0000_"/>
      <sheetName val="공종별내역서"/>
      <sheetName val="2019 단가내역"/>
      <sheetName val="신규일위대가목록"/>
      <sheetName val="신규자재단가조서"/>
      <sheetName val="현황사진"/>
      <sheetName val="수량-1순위(2차)TOTAL"/>
      <sheetName val="본관 관리동 공동구 1순위"/>
      <sheetName val="3계열 침전지 공동구 1순위"/>
      <sheetName val="착수정 공동구 1순위"/>
      <sheetName val="송수실 공동구 1순위"/>
      <sheetName val="1(자양배관실)"/>
      <sheetName val="1(자양계단실)"/>
      <sheetName val="1(자양외벽)"/>
      <sheetName val="단가(마감)"/>
      <sheetName val="공문"/>
      <sheetName val="중사"/>
      <sheetName val="★도급내역"/>
      <sheetName val="90_03실행_"/>
      <sheetName val="흙막이_개산견적"/>
      <sheetName val="A_견적"/>
      <sheetName val="코스모공장_(어음)"/>
      <sheetName val="1_3_1절점좌표"/>
      <sheetName val="1_1설계기준"/>
      <sheetName val="97년_추정"/>
      <sheetName val="자재_집계표"/>
      <sheetName val="원가계산서_"/>
      <sheetName val="일위대가_"/>
      <sheetName val="입출재고현황_(2)"/>
      <sheetName val="공수관리"/>
      <sheetName val="작업지시"/>
      <sheetName val="5월급여"/>
      <sheetName val="일위대가9803.xls"/>
      <sheetName val="기준"/>
      <sheetName val="3_공통공사_x0000_庘"/>
      <sheetName val="공사현황표"/>
      <sheetName val="1차 매출원가"/>
      <sheetName val="5.2코핑"/>
      <sheetName val="Code03"/>
      <sheetName val="우배수"/>
      <sheetName val="공구원가계산"/>
      <sheetName val="자재집게표 "/>
      <sheetName val="Elec LG"/>
      <sheetName val="TOYO"/>
      <sheetName val="D_MUC"/>
      <sheetName val="Cst Pkg-Eden"/>
      <sheetName val="수자재단위당"/>
      <sheetName val="수배전반"/>
      <sheetName val=" 갑  지 "/>
      <sheetName val="___________hb___1_____________2"/>
      <sheetName val="건축내역(동해조인)"/>
      <sheetName val="별표집계"/>
      <sheetName val="FORM-0"/>
      <sheetName val="keyword"/>
      <sheetName val="BM"/>
      <sheetName val="Bldg Brkdown"/>
      <sheetName val="10"/>
      <sheetName val="11"/>
      <sheetName val="12"/>
      <sheetName val="13"/>
      <sheetName val="14"/>
      <sheetName val="16"/>
      <sheetName val="7"/>
      <sheetName val="8"/>
      <sheetName val="9"/>
      <sheetName val="건설기술표준원"/>
      <sheetName val="사업량총괄"/>
      <sheetName val="SR97-1"/>
      <sheetName val="01후반노무비"/>
      <sheetName val="3BL공동구_수량3"/>
      <sheetName val="준검_내역서2"/>
      <sheetName val="3_공통공사대비2"/>
      <sheetName val="방배동내역_(총괄)2"/>
      <sheetName val="9_정착구_보강2"/>
      <sheetName val="Sheet1_(2)2"/>
      <sheetName val="배관배선_단가조사2"/>
      <sheetName val="전선_및_전선관2"/>
      <sheetName val="6PILE__(돌출)2"/>
      <sheetName val="상_부2"/>
      <sheetName val="환경기계공정표_(3)2"/>
      <sheetName val="1차_내역서2"/>
      <sheetName val="배수공_시멘트_및_골재량_산출2"/>
      <sheetName val="96보완계획7_122"/>
      <sheetName val="청_구2"/>
      <sheetName val="단가_및_재료비2"/>
      <sheetName val="사__업__비__수__지__예__산__서2"/>
      <sheetName val="단가_(2)2"/>
      <sheetName val="8_PILE__(돌출)2"/>
      <sheetName val="DATA_입력란2"/>
      <sheetName val="1__설계조건_2_단면가정_3__하중계산2"/>
      <sheetName val="내역서_(2)1"/>
      <sheetName val="Customer_Databas2"/>
      <sheetName val="1_설계조건2"/>
      <sheetName val="Sheet2_(2)2"/>
      <sheetName val="단양_00_아파트-세부내역1"/>
      <sheetName val="BSD_(2)2"/>
      <sheetName val="1_수인터널2"/>
      <sheetName val="PROJECT_BRIEF(EX_NEW)2"/>
      <sheetName val="Site_Expenses2"/>
      <sheetName val="내역서1999_8최종2"/>
      <sheetName val="11_1_단면hwp1"/>
      <sheetName val="옹벽공_수량집계표2"/>
      <sheetName val="7_PILE__(돌출)2"/>
      <sheetName val="A-8_PD(도로중앙)2"/>
      <sheetName val="공사비_증감_내역서2"/>
      <sheetName val="Ⅴ-2_공종별내역1"/>
      <sheetName val="토공(우물통,기타)_1"/>
      <sheetName val="표지_(2)1"/>
      <sheetName val="06_일위대가목록1"/>
      <sheetName val="4_내진설계1"/>
      <sheetName val="_ｹ-ﾌﾞﾙ1"/>
      <sheetName val="노임단가_(2)1"/>
      <sheetName val="단면_(2)1"/>
      <sheetName val="플랜트_설치1"/>
      <sheetName val="지구_리스트1"/>
      <sheetName val="1000_DB구축_부표1"/>
      <sheetName val="효성CB_1P기초1"/>
      <sheetName val="하도급_검토1"/>
      <sheetName val="3_하중계산1"/>
      <sheetName val="_상부공통집계(총괄)1"/>
      <sheetName val="1_설계기준2"/>
      <sheetName val="1_CB2"/>
      <sheetName val="Flaer_Area2"/>
      <sheetName val="건축내역서_(경제상무실)2"/>
      <sheetName val="설내역서_2"/>
      <sheetName val="단_box1"/>
      <sheetName val="4_2_1_마루높이_검토1"/>
      <sheetName val="2-1__경관조명_내역총괄표1"/>
      <sheetName val="중강당_내역1"/>
      <sheetName val="1_우편집중내역서1"/>
      <sheetName val="전_기1"/>
      <sheetName val="총_원가계산1"/>
      <sheetName val="돌담교_상부수량2"/>
      <sheetName val="지장물_철거_물량_산출서1"/>
      <sheetName val="HRSG_SMALL072201"/>
      <sheetName val="인건비_1"/>
      <sheetName val="8_석축단위(H=1_5M)1"/>
      <sheetName val="단가산출서_(2)"/>
      <sheetName val="3_하중산정4_지지력1"/>
      <sheetName val="아파트_내역1"/>
      <sheetName val="노임_및_중기단가1"/>
      <sheetName val="내역서_2"/>
      <sheetName val="내역서_제출1"/>
      <sheetName val="설명서_1"/>
      <sheetName val="2_대외공문1"/>
      <sheetName val="1_RAMP-A"/>
      <sheetName val="별표_1"/>
      <sheetName val="2_관대집계표"/>
      <sheetName val="S_중기사용료"/>
      <sheetName val="형식_-_1-2-3"/>
      <sheetName val="4_공통갑지"/>
      <sheetName val="ESC_(공정표기준)"/>
      <sheetName val="중기조종사_단위단가"/>
      <sheetName val="역T형옹벽(3_0)"/>
      <sheetName val="간지03_)"/>
      <sheetName val="1_레미콘"/>
      <sheetName val="2_관집계"/>
      <sheetName val="3_제수밸브"/>
      <sheetName val="4_각종주철제"/>
      <sheetName val="5_유량계"/>
      <sheetName val="1_골재집계"/>
      <sheetName val="2_철근집계"/>
      <sheetName val="3_관세척"/>
      <sheetName val="4_분기관"/>
      <sheetName val="상수공_토공집계표"/>
      <sheetName val="STEEL_BOX_단면설계(SEC_8)"/>
      <sheetName val="신규_수주분(사용자_정의)1"/>
      <sheetName val="plan&amp;section_of_foundation2"/>
      <sheetName val="pile_bearing_capa_&amp;_arrenge1"/>
      <sheetName val="design_load2"/>
      <sheetName val="working_load_at_the_btm_ft_2"/>
      <sheetName val="stability_check2"/>
      <sheetName val="design_criteria2"/>
      <sheetName val="COMPARISON_TABLE1"/>
      <sheetName val="crude_SLAB_RE-bar1"/>
      <sheetName val="CRUDE_RE-bar1"/>
      <sheetName val="2_입력sheet1"/>
      <sheetName val="(3_품질관리_시험_총괄표)1"/>
      <sheetName val="2_가정단면1"/>
      <sheetName val="Pier_31"/>
      <sheetName val="수량산출서_갑지1"/>
      <sheetName val="1062-X방향_1"/>
      <sheetName val="표__지1"/>
      <sheetName val="BOX(1_5X1_5)1"/>
      <sheetName val="1_2_1_마루높이결정1"/>
      <sheetName val="단면__2_1"/>
      <sheetName val="Dike_for_49T03_&amp;_49T041"/>
      <sheetName val="Dike_for_49T02,_05~07,_19_(1)1"/>
      <sheetName val="_냉각수펌프1"/>
      <sheetName val="ENE-CAL_11"/>
      <sheetName val="ITB_COST1"/>
      <sheetName val="2011_(4)1"/>
      <sheetName val="설계기준_및_하중계산1"/>
      <sheetName val="11_자재단가1"/>
      <sheetName val="PAD_TR보호대기초1"/>
      <sheetName val="각사별공사비분개_1"/>
      <sheetName val="역T형(H=6_0)_(2)1"/>
      <sheetName val="2_토목공사1"/>
      <sheetName val="AS포장복구_1"/>
      <sheetName val="개별직종노임단가(2003_9)1"/>
      <sheetName val="3련_BOX1"/>
      <sheetName val="내역-_CCTV1"/>
      <sheetName val="EQUIP_LIST1"/>
      <sheetName val="실행내역(10_13)1"/>
      <sheetName val="기존건물_깨기원단위1"/>
      <sheetName val="철근량_산정1"/>
      <sheetName val="노_표-조1"/>
      <sheetName val="슬래브_-연속(3경간)1"/>
      <sheetName val="4_2유효폭의_계산1"/>
      <sheetName val="참여현황_(직원)1"/>
      <sheetName val="유효폭의_계산"/>
      <sheetName val="기초입력_DATA"/>
      <sheetName val="2000_05"/>
      <sheetName val="99노임단"/>
      <sheetName val="CABLE_SIZE-1"/>
      <sheetName val="1__총괄_집계표"/>
      <sheetName val="본선_토공_분배표"/>
      <sheetName val="Requirement(Work_Crew)"/>
      <sheetName val="나_설계조건"/>
      <sheetName val="5_장비(안)"/>
      <sheetName val="2_건축"/>
      <sheetName val="3_2주형지지보"/>
      <sheetName val="C_배수관공"/>
      <sheetName val="1_취수장"/>
      <sheetName val="실행내역서_"/>
      <sheetName val="작업_반복"/>
      <sheetName val="단가결정"/>
      <sheetName val="물건조서"/>
      <sheetName val="사기성 (2)"/>
      <sheetName val="1.시험비"/>
      <sheetName val="입력그림"/>
      <sheetName val="A"/>
      <sheetName val="하부철근수량"/>
      <sheetName val="기단"/>
      <sheetName val="포장(수량)-관로부"/>
      <sheetName val="수목데이타"/>
      <sheetName val="보고"/>
      <sheetName val="공정분류"/>
      <sheetName val="입력데이타"/>
      <sheetName val="Ⅶ-2.현장경비산출"/>
      <sheetName val="11-1.주택공급(공공분양,공공임대)"/>
      <sheetName val="11-2.국민임대"/>
      <sheetName val="5-1.취득(간선정리)"/>
      <sheetName val="11-3.분양전환"/>
      <sheetName val="11-4.상가"/>
      <sheetName val="7-1.토지공급"/>
      <sheetName val="Constant"/>
      <sheetName val="명단"/>
      <sheetName val="배수공_시멘트_및_골재량__x0000_辴"/>
      <sheetName val="BOX복구단위수량"/>
      <sheetName val="부대공수량산출"/>
      <sheetName val="도로경계ꆾᶩ"/>
      <sheetName val="일H35Y4"/>
      <sheetName val="공사설계서"/>
      <sheetName val="Summary Sheets"/>
      <sheetName val="기본자료"/>
      <sheetName val="내역서-토목"/>
      <sheetName val="계획금액"/>
      <sheetName val="분석대장"/>
      <sheetName val="base"/>
      <sheetName val="unitx_x0000__x0000__x0000_"/>
      <sheetName val="용수간선"/>
      <sheetName val="그레이더"/>
      <sheetName val="1호인버트수량"/>
      <sheetName val="석축설면"/>
      <sheetName val="문10"/>
      <sheetName val="교대"/>
      <sheetName val="2_단면ﾈȋ"/>
      <sheetName val="매원개착터널총괄"/>
      <sheetName val="신고분기설정참고"/>
      <sheetName val="건축원가"/>
      <sheetName val="상부집계표"/>
      <sheetName val="관급"/>
      <sheetName val="초기화면1"/>
      <sheetName val="archi(본사)"/>
      <sheetName val="유별자산배수"/>
      <sheetName val="2.2.2입적표"/>
      <sheetName val="3국민주택채권_부동산등기"/>
      <sheetName val="CODE(2)"/>
      <sheetName val="(당"/>
      <sheetName val="각형우수맨홀"/>
      <sheetName val="4.장비손료"/>
      <sheetName val="대림산업"/>
      <sheetName val="토질조사"/>
      <sheetName val="내역서(폐기물) "/>
      <sheetName val="배관배선__x0000__x0000_Ԁ_x0000_"/>
      <sheetName val="공사예산하조서(O.K)"/>
      <sheetName val="조"/>
      <sheetName val="3_공통공사"/>
      <sheetName val="PARAMETER"/>
      <sheetName val="산출근거-배전"/>
      <sheetName val="15 문제점"/>
      <sheetName val="상반기손익차2총괄"/>
      <sheetName val="3_2_집기비품교체주기"/>
      <sheetName val="가스내역서"/>
      <sheetName val="회사정보"/>
      <sheetName val="내역서을지"/>
      <sheetName val="수정시산표"/>
      <sheetName val="건물"/>
      <sheetName val="조사금액"/>
      <sheetName val="토공대비"/>
      <sheetName val="철콘대비"/>
      <sheetName val="견적토갑"/>
      <sheetName val="견적토공(경동)"/>
      <sheetName val="견적철갑"/>
      <sheetName val="견적철콘(경동)"/>
      <sheetName val="하도급사항"/>
      <sheetName val="하도급사항(빈)"/>
      <sheetName val="내역 (7)"/>
      <sheetName val="내역 (3)"/>
      <sheetName val="견적토공"/>
      <sheetName val="견적철콘"/>
      <sheetName val="키스톤옹벽"/>
      <sheetName val="파일공,가시설"/>
      <sheetName val="강교설치"/>
      <sheetName val="안전시설공"/>
      <sheetName val="내역 (4)"/>
      <sheetName val="내역 (5)"/>
      <sheetName val="증감내용"/>
      <sheetName val="JJ"/>
      <sheetName val="밀양(투찰)"/>
      <sheetName val="총공사내역서"/>
      <sheetName val="3차토목내역"/>
      <sheetName val="___________hb___1_____________3"/>
      <sheetName val="범한여행"/>
      <sheetName val="조선용암면"/>
      <sheetName val="아주기계"/>
      <sheetName val="지급어음(일별)"/>
      <sheetName val="피벗테이블데이터분석"/>
      <sheetName val="특수기호강도거푸집"/>
      <sheetName val=" 안전관리비 작성(협력사용).xlsx"/>
      <sheetName val="변실"/>
      <sheetName val="이음부"/>
      <sheetName val="배수개거"/>
      <sheetName val="종배수관"/>
      <sheetName val="주소록2000(전화번호부)"/>
      <sheetName val="중간간지 (2)"/>
      <sheetName val="기초수량산출서"/>
      <sheetName val="재료할증"/>
      <sheetName val="48전력선로일위"/>
      <sheetName val="율촌법률사무소2내역"/>
      <sheetName val="원가계산서구조조정"/>
      <sheetName val="AIR SHOWER(3인용)"/>
      <sheetName val="기타 정보통신공사"/>
      <sheetName val="노임,기계경비"/>
      <sheetName val="재료단가"/>
      <sheetName val="기존단가 (2)"/>
      <sheetName val="우수공,맨홀,집수정"/>
      <sheetName val="일위-1"/>
      <sheetName val="중기근거"/>
      <sheetName val="특별땅고르기"/>
      <sheetName val="노무비명세서"/>
      <sheetName val="교수설계"/>
      <sheetName val="국도접속 차도부수량"/>
      <sheetName val="암거날개벽"/>
      <sheetName val="연결관수량 (2)"/>
      <sheetName val="사다리"/>
      <sheetName val="철집"/>
      <sheetName val="앵커(3안)"/>
      <sheetName val="차압계산"/>
      <sheetName val="봉방동근생"/>
      <sheetName val="CALCULATION"/>
      <sheetName val="상수도토공집계표"/>
      <sheetName val="1.수량집계"/>
      <sheetName val="알맹이"/>
      <sheetName val="수습"/>
      <sheetName val="40총괄"/>
      <sheetName val="40집계"/>
      <sheetName val="영창26"/>
      <sheetName val="산출근거1"/>
      <sheetName val="대전(세창동)"/>
      <sheetName val="주차장(T4)"/>
      <sheetName val="공사직종별노임"/>
      <sheetName val="라멘수량"/>
      <sheetName val="면적산출근거(실측)"/>
      <sheetName val="내역기준"/>
      <sheetName val="변경내역"/>
      <sheetName val="포장공사"/>
      <sheetName val="토공집계(rp)"/>
      <sheetName val="입상내역"/>
      <sheetName val="FAB4생산"/>
      <sheetName val="직원자료입력"/>
      <sheetName val="환경보전비B"/>
      <sheetName val="가옥철거(지장물조서)"/>
      <sheetName val="도근좌표"/>
      <sheetName val="보도공제면적"/>
      <sheetName val="계약서"/>
      <sheetName val="수량산출표"/>
      <sheetName val="자재일람"/>
      <sheetName val="1호토공"/>
      <sheetName val="증감대비표"/>
      <sheetName val="4.하중산정"/>
      <sheetName val="종배수관설치현황"/>
      <sheetName val="집계표(용역원실배기)"/>
      <sheetName val="실정보사유서"/>
      <sheetName val="원가계산서 과기원"/>
      <sheetName val="0.내역서  갑지"/>
      <sheetName val="1.내역서 "/>
      <sheetName val="2-1.수량산출근거"/>
      <sheetName val="2-2.노무비산출근거"/>
      <sheetName val="3.단가조사표"/>
      <sheetName val="3.단가대비표"/>
      <sheetName val="4.설변사유"/>
      <sheetName val="2-7.인건비산출근거"/>
      <sheetName val="3-1.설변사유"/>
      <sheetName val="3-2.공사비증감"/>
      <sheetName val="3-3.내역서"/>
      <sheetName val="3-4.단가대비표(기존)"/>
      <sheetName val="3-5.단가대비표(신규)"/>
      <sheetName val="3-6.일위대가목록"/>
      <sheetName val="3-7.일위대가"/>
      <sheetName val="3-8.물량산출근거"/>
      <sheetName val="3-9.인건비산출근거"/>
      <sheetName val="고강도 지수판 스리브업체선정"/>
      <sheetName val="업체구매견적서"/>
      <sheetName val="3.단가대비표 "/>
      <sheetName val="3.단가적용현황"/>
      <sheetName val="기성검사원"/>
      <sheetName val="주공 갑지"/>
      <sheetName val="3-구교-오리지날"/>
      <sheetName val="단가(자재)"/>
      <sheetName val="단가(노임)"/>
      <sheetName val="기초목록"/>
      <sheetName val="자재단가_사급"/>
      <sheetName val="중기적산목록"/>
      <sheetName val="1.토공"/>
      <sheetName val="01노임적용기준"/>
      <sheetName val="조건입력"/>
      <sheetName val="조건입력(2)"/>
      <sheetName val="장비선정"/>
      <sheetName val="공종별예산조서"/>
      <sheetName val="공종별 집계표"/>
      <sheetName val="11.인공산출"/>
      <sheetName val="6.일위대가목록"/>
      <sheetName val="배수공_시멘트_및_골재량_"/>
      <sheetName val="배관배선_"/>
      <sheetName val="ANCHOR1단"/>
      <sheetName val="WELDING"/>
      <sheetName val="내역서(우)"/>
      <sheetName val="발안전력구"/>
      <sheetName val="토목순공사비1차분"/>
      <sheetName val="슬래브일반"/>
      <sheetName val="신평리_권리자명부"/>
      <sheetName val="추정공사비_산출내역1_xlsx"/>
      <sheetName val="견적대비_견적서"/>
      <sheetName val="1호-아(오)0_4"/>
      <sheetName val="CONSTRUCTION_COMPONENT"/>
      <sheetName val="접속_SLAB,BRACKET_설계"/>
      <sheetName val="빌딩_안내"/>
      <sheetName val="공정별_수량산출서"/>
      <sheetName val="자재_및_폐기물견적(2008)"/>
      <sheetName val="화단_철거"/>
      <sheetName val="CABLE_SIZE-3"/>
      <sheetName val="cable_data1"/>
      <sheetName val="wk_prgs"/>
      <sheetName val="IMPEADENCE_MAP_취수장"/>
      <sheetName val="일위대가_호표_(계약)"/>
      <sheetName val="2__공원조도"/>
      <sheetName val="대3류_"/>
      <sheetName val="건설사업관리_공제요율"/>
      <sheetName val="건설공사_감리원_배치기준"/>
      <sheetName val="책임감리_공제요율"/>
      <sheetName val="1~9_하중계산"/>
      <sheetName val="_"/>
      <sheetName val="개비온_단위"/>
      <sheetName val="내역서_(변경단가)"/>
      <sheetName val="5_2_6~7공사요율"/>
      <sheetName val="unitx_x0000_Ԁ_x0000_"/>
      <sheetName val="교각(P1)수량"/>
      <sheetName val="9902"/>
      <sheetName val="시설장비"/>
      <sheetName val="토공사(흙막이)"/>
      <sheetName val="sand토적"/>
      <sheetName val="근로자자료_x0000__x0000_"/>
      <sheetName val="DK-KH"/>
      <sheetName val="NNgung"/>
      <sheetName val="SPL4"/>
      <sheetName val="BIDDING-SUM"/>
      <sheetName val="Cash2"/>
      <sheetName val="-흄관က_x0000_"/>
      <sheetName val="구조해석"/>
      <sheetName val="산출서"/>
      <sheetName val="FRP PIPING 일위대가"/>
      <sheetName val="선금급신청서"/>
      <sheetName val="배합비(99-05-25)"/>
      <sheetName val="Field2"/>
      <sheetName val="Field1"/>
      <sheetName val="150227 Master"/>
      <sheetName val="현장식당(1)"/>
      <sheetName val="(당평)자_x0000_"/>
      <sheetName val="(당평)자ꙭ"/>
      <sheetName val="제1장"/>
      <sheetName val="일위대가(당초)"/>
      <sheetName val="시중노임"/>
      <sheetName val="D7(1)"/>
      <sheetName val="1ၒ_x0000_"/>
      <sheetName val="소야공정계획표"/>
      <sheetName val="직접비"/>
      <sheetName val="설비비4"/>
      <sheetName val="실행예산-변경분"/>
      <sheetName val="중강당 내跀"/>
      <sheetName val="공정자료"/>
      <sheetName val="2__x0000__x0000_Ԁ_x0000_"/>
      <sheetName val="공사일위대가"/>
      <sheetName val="2__x0000__x0000__x0000__x0000_"/>
      <sheetName val="차선도색수량집계"/>
      <sheetName val="배명(단가)"/>
      <sheetName val="확인서"/>
      <sheetName val="식자재사용량(4월20일)"/>
      <sheetName val="설계서SC"/>
      <sheetName val="공유"/>
      <sheetName val="DC DIST"/>
      <sheetName val="RTU-DI"/>
      <sheetName val="RTU-DO"/>
      <sheetName val="모자익"/>
      <sheetName val="73BF"/>
      <sheetName val="74BF"/>
      <sheetName val="4379VCB"/>
      <sheetName val="4375DS"/>
      <sheetName val="AC DIST"/>
      <sheetName val="6065BUS-PRO"/>
      <sheetName val="6344BAY(#3MTR)"/>
      <sheetName val="6PT집"/>
      <sheetName val="변압기절체반"/>
      <sheetName val="43GPT"/>
      <sheetName val="70BUS-PRO"/>
      <sheetName val="75BUS-PRO"/>
      <sheetName val="7CT집"/>
      <sheetName val="74BAY"/>
      <sheetName val="7FR"/>
      <sheetName val="7PT집"/>
      <sheetName val="RTU-TD"/>
      <sheetName val="MTR3-TCC"/>
      <sheetName val="MTR3"/>
      <sheetName val="MTR3-PRO3"/>
      <sheetName val="MTR SP"/>
      <sheetName val="2)관접합"/>
      <sheetName val="BREAKDOWN(철거설치)"/>
      <sheetName val="신림자금"/>
      <sheetName val="앉음벽 (2)"/>
      <sheetName val="전체_1설계"/>
      <sheetName val="단가비교"/>
      <sheetName val="공정증감대ㅈ표"/>
      <sheetName val="단면계수(상부)"/>
      <sheetName val="휴지통"/>
      <sheetName val="E총"/>
      <sheetName val="Resource2"/>
      <sheetName val="표준건축비"/>
      <sheetName val="우석문틀"/>
      <sheetName val="토사절취"/>
      <sheetName val="수량산출서집계"/>
      <sheetName val="4.전기"/>
      <sheetName val="작성방법"/>
      <sheetName val="기성갑지"/>
      <sheetName val="P.M 별"/>
      <sheetName val="인버트단위수량"/>
      <sheetName val="치수표"/>
      <sheetName val="옹벽철근집계표"/>
      <sheetName val="8설7발"/>
      <sheetName val="내역서2안"/>
      <sheetName val="패널"/>
      <sheetName val="2.1  노무비 평균단가산출"/>
      <sheetName val="반중력식옹벽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적점"/>
      <sheetName val="접속도수량집계표"/>
      <sheetName val="동물이동통로"/>
      <sheetName val="편입토지조서"/>
      <sheetName val="내역(가지)"/>
      <sheetName val="YOEMAGUM"/>
      <sheetName val="토공사"/>
      <sheetName val="포장공집"/>
      <sheetName val="DB구축"/>
      <sheetName val="원"/>
      <sheetName val="8.3해석단면 선정"/>
      <sheetName val="관경결정"/>
      <sheetName val="관보호공단위수량"/>
      <sheetName val="공사원가 (3)"/>
      <sheetName val="내역서-2"/>
      <sheetName val="오수표시테이프단위수량"/>
      <sheetName val="공사비증감(P4) "/>
      <sheetName val="2월 노임대장"/>
      <sheetName val="터파기_x0000__x0000_료"/>
      <sheetName val="출력표-본사"/>
      <sheetName val="현관비DATA"/>
      <sheetName val="소분류목록"/>
      <sheetName val="기자재수량"/>
      <sheetName val="REACTION(USE평시)"/>
      <sheetName val="REACTION(USD지진시)"/>
      <sheetName val="울산자금"/>
      <sheetName val="설비비3"/>
      <sheetName val="본실행경비"/>
      <sheetName val="산근1"/>
      <sheetName val="강관 및 부속"/>
      <sheetName val="TOTAL3"/>
      <sheetName val="2@ BOX"/>
      <sheetName val="비탈면보호공수량산출"/>
      <sheetName val="STAND20"/>
      <sheetName val="배수관토공"/>
      <sheetName val="준공정산보고서"/>
      <sheetName val="부대"/>
      <sheetName val="도로구조물산근"/>
      <sheetName val="기계경비집계"/>
      <sheetName val="단가산출 (2)"/>
      <sheetName val="건축일"/>
      <sheetName val="수납장배치도"/>
      <sheetName val="맨홀접합조서"/>
      <sheetName val="우수맨홀 수량 및 높이 집계"/>
      <sheetName val="우수맨홀(차도측2호)"/>
      <sheetName val="특2호각형맨홀(차도측)"/>
      <sheetName val="특3호각형맨홀(차도측)"/>
      <sheetName val="특4호각형맨홀(차도측)"/>
      <sheetName val="우수맨홀(보도측2호)"/>
      <sheetName val="특2호각형맨홀(보도측)"/>
      <sheetName val="암거맨홀(차도측)"/>
      <sheetName val="Output"/>
      <sheetName val="중기목록"/>
      <sheetName val="터파기"/>
      <sheetName val="관로수량총괄집계표"/>
      <sheetName val="L집(수평부)"/>
      <sheetName val="L집(성토부)"/>
      <sheetName val="타공종포장공제집계표"/>
      <sheetName val="기본사항"/>
      <sheetName val="48일위"/>
      <sheetName val="공틀공사"/>
      <sheetName val="공통"/>
      <sheetName val="유리"/>
      <sheetName val="5-3.지급자재수불현황"/>
      <sheetName val="옹벽1"/>
      <sheetName val="건축(을)"/>
      <sheetName val="자단"/>
      <sheetName val="L_RPTB~1"/>
      <sheetName val="기성부분액내역서(국고)"/>
      <sheetName val="조직"/>
      <sheetName val="설치자재"/>
      <sheetName val="단중"/>
      <sheetName val="견적기준"/>
      <sheetName val="배력철근"/>
      <sheetName val="FPA"/>
      <sheetName val="순수개발"/>
      <sheetName val="내역(중앙)"/>
      <sheetName val="내역(창신)"/>
      <sheetName val="터파기_x005f_x0000__x005f_x0000_료"/>
      <sheetName val="합계"/>
      <sheetName val="노면표시단위수량(안전지대및노상장애물)"/>
      <sheetName val="노면표시단위수량(방향및방면지시)"/>
      <sheetName val="노면표시단위수량(문자및기타기호)"/>
      <sheetName val="노면표시단위수량(차선)"/>
      <sheetName val="노면표시단위수량(횡단보도)"/>
      <sheetName val="목차_"/>
      <sheetName val="4__주형설계"/>
      <sheetName val="세골재__T2_변경_현황"/>
      <sheetName val="0_단가"/>
      <sheetName val="6월 출고 일일보고"/>
      <sheetName val="1Month+Sheet2!"/>
      <sheetName val="수량분배표"/>
      <sheetName val="DATA 입력부"/>
      <sheetName val="내역서(중수)"/>
      <sheetName val="공기압축기실"/>
      <sheetName val="제수변 수량집계표(보통)"/>
      <sheetName val="현장설명"/>
      <sheetName val="기성부분 내역집계표-기계공사"/>
      <sheetName val="접합수량(피벗)"/>
      <sheetName val="노임DB"/>
      <sheetName val="산출3-유도등"/>
      <sheetName val="산출2-동력"/>
      <sheetName val="산출2-피뢰침"/>
      <sheetName val="검측감리공제요율"/>
      <sheetName val="시공감리공제요율"/>
      <sheetName val="책임감리공제요율"/>
      <sheetName val="경율산정.XLS"/>
      <sheetName val="GT 1050x650"/>
      <sheetName val="총정리"/>
      <sheetName val="기초수량자료"/>
      <sheetName val="검사원"/>
      <sheetName val="과거자료"/>
      <sheetName val="간이(갑)"/>
      <sheetName val="노임자재단가"/>
      <sheetName val="내역서(도급)"/>
      <sheetName val="BS2"/>
      <sheetName val="1.견적보고서"/>
      <sheetName val="준공조서갑지"/>
      <sheetName val="설계서(동안동)"/>
      <sheetName val="대창토공"/>
      <sheetName val="노임단가표"/>
      <sheetName val="5사남"/>
      <sheetName val="가로등"/>
      <sheetName val="15-2)VE제안서(유형3)"/>
      <sheetName val="단위집계표"/>
      <sheetName val="노임단가(직종번호 순)"/>
      <sheetName val="포장수량"/>
      <sheetName val="기구조직"/>
      <sheetName val="TOTAL1"/>
      <sheetName val=" 토목 처리장도급내역서 "/>
      <sheetName val="수목보호틀연장조서"/>
      <sheetName val="콘크리트포장철거"/>
      <sheetName val="공종검토(1순위4공종)"/>
      <sheetName val="공종검토(4순위8공종) "/>
      <sheetName val="공종검토(7순위3공종)"/>
      <sheetName val="공종검토(8순위9공종)"/>
      <sheetName val="공종검토(27순위24공종)"/>
      <sheetName val="도로포장면적산출(1)"/>
      <sheetName val="제원입력"/>
      <sheetName val="인상효1"/>
      <sheetName val="재"/>
      <sheetName val="자"/>
      <sheetName val="실적(휴양)"/>
      <sheetName val="투찰내역서"/>
      <sheetName val="터널패턴구성"/>
      <sheetName val="Macro(조도)"/>
      <sheetName val="받이700"/>
      <sheetName val="분기관표식단위수량"/>
      <sheetName val="토목수량(공정)"/>
      <sheetName val="자금청구"/>
      <sheetName val="5정거장"/>
      <sheetName val="1-3길내기"/>
      <sheetName val="新철폐복2"/>
      <sheetName val="新철폐복3"/>
      <sheetName val="주공기준"/>
      <sheetName val="99 조정금액"/>
      <sheetName val="동일리 권리자명부"/>
      <sheetName val="면적평당공사비"/>
      <sheetName val="면적입력"/>
      <sheetName val="말고개터널조명전압강하"/>
      <sheetName val="부관맨홀조서"/>
      <sheetName val="신대방33(적용)"/>
      <sheetName val="터널전기"/>
      <sheetName val="시멘트 및 골재량산출"/>
      <sheetName val="노견단위수량"/>
      <sheetName val="영업권조서"/>
      <sheetName val="토지조서"/>
      <sheetName val="배수량"/>
      <sheetName val="변압기 및 발전기 용량"/>
      <sheetName val="노임단"/>
      <sheetName val="증명지번목록"/>
      <sheetName val="3연box"/>
      <sheetName val="성곽내역서"/>
      <sheetName val="계정별실적"/>
      <sheetName val="투찰금액"/>
      <sheetName val="BDATA"/>
      <sheetName val="추정설계"/>
      <sheetName val="2설계 (웅촌고연)"/>
      <sheetName val="토목내역서"/>
      <sheetName val="작업금지"/>
      <sheetName val="가압장구체수량산출서"/>
      <sheetName val="우수받이수량산출"/>
      <sheetName val="집수정수량집계"/>
      <sheetName val="각종측구수량집계"/>
      <sheetName val="401"/>
      <sheetName val="유입수문철근집계"/>
      <sheetName val="포장자재총집계"/>
      <sheetName val="포장수량총괄표"/>
      <sheetName val="아스콘포장(대로1류)"/>
      <sheetName val="아스콘포장(대로2.3류)"/>
      <sheetName val="아스콘포장(중2,3로)"/>
      <sheetName val="아스콘포장(소로)"/>
      <sheetName val="L형 측구하부(대1류)"/>
      <sheetName val="L형 측구하부(대2.3류)"/>
      <sheetName val="L형 측구하부(중1.2.3류)"/>
      <sheetName val="L형 측구하부(소로)"/>
      <sheetName val="투수콘포장"/>
      <sheetName val="고압브럭포장"/>
      <sheetName val="유도.점자블럭포장"/>
      <sheetName val="L형측구및경계석단위수량"/>
      <sheetName val="L형측구.대로(우수받이부)"/>
      <sheetName val="L형측구.중로(우수받이부)"/>
      <sheetName val="L형측구소로(우수받이부)"/>
      <sheetName val="자전거도로경계석"/>
      <sheetName val="대지경계블럭"/>
      <sheetName val="가로수분단위수량"/>
      <sheetName val="표지판재료단위수량"/>
      <sheetName val="과속방지턱단위수량"/>
      <sheetName val="볼라드단위수량"/>
      <sheetName val="D-3109"/>
      <sheetName val="7급줄떼공"/>
      <sheetName val="옥외등신설"/>
      <sheetName val="저케CV22신설"/>
      <sheetName val="저케CV38신설"/>
      <sheetName val="저케CV8신설"/>
      <sheetName val="접지3종"/>
      <sheetName val="하도급원가계산총괄표(식재)"/>
      <sheetName val="기본파일"/>
      <sheetName val="당정동공통이수"/>
      <sheetName val="당정동경상이수"/>
      <sheetName val="지하"/>
      <sheetName val="단가파주4"/>
      <sheetName val="건축공사집계"/>
      <sheetName val="(C)원내역"/>
      <sheetName val="Eq. Mobilization"/>
      <sheetName val="Toolbox"/>
      <sheetName val="양수장(기계)"/>
      <sheetName val="중간"/>
      <sheetName val="7-1.인건비"/>
      <sheetName val="전기내역"/>
      <sheetName val="전동기"/>
      <sheetName val="지역"/>
      <sheetName val="자재집계 (2)"/>
      <sheetName val="(1)본선수량집계"/>
      <sheetName val="정거장 설계조건"/>
      <sheetName val="오수공수량집계표"/>
      <sheetName val="일위총괄"/>
      <sheetName val="기초도면제작"/>
      <sheetName val="load"/>
      <sheetName val="#4 PSV"/>
      <sheetName val="노면표지 수량"/>
      <sheetName val="토목내역서_(도급단가)"/>
      <sheetName val="내역_ver1_0"/>
      <sheetName val="RAMP_단면(R2)"/>
      <sheetName val="바닥판의_설계"/>
      <sheetName val="노무비_근거"/>
      <sheetName val="_총괄표"/>
      <sheetName val="토공_total"/>
      <sheetName val="암거_제원표"/>
      <sheetName val="암거_제원표-1단계"/>
      <sheetName val="AIR_SHOWER(3인용)"/>
      <sheetName val="시간당중기사용료"/>
      <sheetName val="asd"/>
      <sheetName val="참조자료"/>
      <sheetName val="시설국장자료"/>
      <sheetName val="상부수량"/>
      <sheetName val="산출집계표"/>
      <sheetName val="산출서-1"/>
      <sheetName val="산출서-수식"/>
      <sheetName val="기계경비산출기준"/>
      <sheetName val="기계경비목록"/>
      <sheetName val="건설기계가격1"/>
      <sheetName val="회사기초자료"/>
      <sheetName val="01 Summary"/>
      <sheetName val="CW,HW,NW"/>
      <sheetName val="SAN"/>
      <sheetName val="03 Rev.Log"/>
      <sheetName val="설비(제출)"/>
      <sheetName val="48수량"/>
      <sheetName val="22수량"/>
      <sheetName val="49일위"/>
      <sheetName val="22일위"/>
      <sheetName val="49수량"/>
      <sheetName val="출력"/>
      <sheetName val="근로자명단"/>
      <sheetName val="주요자재집계"/>
      <sheetName val="내역(포장)"/>
      <sheetName val="횡배수관수량집계"/>
      <sheetName val="횡배수관기초"/>
      <sheetName val="7월천안현장 집계표"/>
      <sheetName val="장비.자재"/>
      <sheetName val="장비명세서"/>
      <sheetName val=" 노무집계"/>
      <sheetName val="일용노무비"/>
      <sheetName val="NN"/>
      <sheetName val="식재(예송)"/>
      <sheetName val="동일대내"/>
      <sheetName val="2.재료비"/>
      <sheetName val="12.보오링"/>
      <sheetName val="18.공내수압탄성자연"/>
      <sheetName val="산업"/>
      <sheetName val="노임목록"/>
      <sheetName val="수량산출(음암)"/>
      <sheetName val="공사요율"/>
      <sheetName val="매인"/>
      <sheetName val="궤도연장(종합)"/>
      <sheetName val="궤도연장(2단계)"/>
      <sheetName val="궤도연장(1단계)"/>
      <sheetName val="궤도부설연장1단계"/>
      <sheetName val="슬래브일반(포항방향 B=12.3m)"/>
      <sheetName val="1호맨홀수량산출"/>
      <sheetName val="7급줄떼"/>
      <sheetName val="별첨4_전담운영PM(1)"/>
      <sheetName val="보호공"/>
      <sheetName val="7단가"/>
      <sheetName val="부안일위"/>
      <sheetName val="원가계산 (2)"/>
      <sheetName val="주현(해보)"/>
      <sheetName val="주현(영광)"/>
      <sheetName val="포장총괄집계표"/>
      <sheetName val="이설도로유용토"/>
      <sheetName val="1호맨홀가감수량"/>
      <sheetName val="구간별"/>
      <sheetName val="자가"/>
      <sheetName val="공양식"/>
      <sheetName val="토지가격산출기초"/>
      <sheetName val="공시지가"/>
      <sheetName val="내역서(기성청구)"/>
      <sheetName val="5지진시"/>
      <sheetName val="여비"/>
      <sheetName val="규격"/>
      <sheetName val="교각"/>
      <sheetName val="2공종별예산조서"/>
      <sheetName val="노무단가"/>
      <sheetName val="호안공재료집계표"/>
      <sheetName val="A1(토공)"/>
      <sheetName val="A1(구조물)"/>
      <sheetName val="수량집계(1)"/>
      <sheetName val="철근집계표"/>
      <sheetName val="토공산근"/>
      <sheetName val="봉산운반"/>
      <sheetName val="24분기"/>
      <sheetName val="인공산출"/>
      <sheetName val="제경비산출서"/>
      <sheetName val="선수금"/>
      <sheetName val="환경평가"/>
      <sheetName val="인구"/>
      <sheetName val="SHEET"/>
      <sheetName val="집 계 표"/>
      <sheetName val="내역서1"/>
      <sheetName val="eq_data"/>
      <sheetName val="안양동교 1안"/>
      <sheetName val="1단계 (2)"/>
      <sheetName val="지하시설물작성"/>
      <sheetName val="252K444"/>
      <sheetName val="Multi-dims"/>
      <sheetName val="PAINT (2)"/>
      <sheetName val="BG"/>
      <sheetName val="수로교총재료집계"/>
      <sheetName val="수문보고"/>
      <sheetName val="현금및현금등가물1"/>
      <sheetName val="지장물총괄표"/>
      <sheetName val="노임단가기준"/>
      <sheetName val="암거공"/>
      <sheetName val="6.단면검토"/>
      <sheetName val="2.단면가정 "/>
      <sheetName val="제수"/>
      <sheetName val="STRA2"/>
      <sheetName val="dnc4"/>
      <sheetName val="D-철근총괄"/>
      <sheetName val="자재단가대비표"/>
      <sheetName val="Bìa"/>
      <sheetName val="Bảng KLHT"/>
      <sheetName val="RC WORK"/>
      <sheetName val="2_2_S-Curve1"/>
      <sheetName val="Chiet_tinh_dz35"/>
      <sheetName val="TABLE_DB"/>
      <sheetName val="쌍용_data_base"/>
      <sheetName val="code_HTT_Thap"/>
      <sheetName val="dongia_(2)"/>
      <sheetName val="RAB_AR&amp;STR"/>
      <sheetName val="Civil__Sub-Station_1"/>
      <sheetName val="Thuc_thanh"/>
      <sheetName val="D&amp;W_def_"/>
      <sheetName val="4-Lane_bridge"/>
      <sheetName val="PKKK"/>
      <sheetName val="Kính"/>
      <sheetName val="Bảng Phân Tích Chi Phí"/>
      <sheetName val="1.폐기물집계표"/>
      <sheetName val="단가산출총괄표"/>
      <sheetName val="MTP"/>
      <sheetName val="Gia VL,NC,M"/>
      <sheetName val="Phan chung"/>
      <sheetName val="Names"/>
      <sheetName val="Tom tat gia du thau"/>
      <sheetName val="1_MV"/>
      <sheetName val="MTC"/>
      <sheetName val="Tien do TV"/>
      <sheetName val="Ts"/>
      <sheetName val="QD957"/>
      <sheetName val="Config"/>
      <sheetName val="CP Du phong"/>
      <sheetName val="THCP Lap dat"/>
      <sheetName val="THCP xay dung"/>
      <sheetName val="Tong hop kinh phi"/>
      <sheetName val="Earthwork"/>
      <sheetName val="CFS3"/>
      <sheetName val="SITE-E"/>
      <sheetName val="현황"/>
      <sheetName val="BOX"/>
      <sheetName val="EQUIP-H"/>
      <sheetName val="AILC004"/>
      <sheetName val="내역서(토목)"/>
      <sheetName val="1.일반수량산출근거"/>
      <sheetName val="배수공BOQ"/>
      <sheetName val="CAUDIT"/>
      <sheetName val="DI_전처리 단가집(GP1 실적가)"/>
      <sheetName val="XXXXXX"/>
      <sheetName val="조도"/>
      <sheetName val="동력"/>
      <sheetName val="변압기"/>
      <sheetName val="발전기"/>
      <sheetName val="간선"/>
      <sheetName val="Sheet8"/>
      <sheetName val="Sheet9"/>
      <sheetName val="Sheet11"/>
      <sheetName val="Sheet12"/>
      <sheetName val="전기자료"/>
      <sheetName val="DUT-BAT1"/>
      <sheetName val="GEN"/>
      <sheetName val="합천내역"/>
      <sheetName val="부재치수입력"/>
      <sheetName val="공사계약현황"/>
      <sheetName val="97 사업추정(WEKI)"/>
      <sheetName val="N10(미지급)_"/>
      <sheetName val="N10(미지급)_1"/>
      <sheetName val="기준Data"/>
      <sheetName val="의왕F사"/>
      <sheetName val="가공사"/>
      <sheetName val="참조영역"/>
      <sheetName val="신구계정대사표"/>
      <sheetName val="static.cal"/>
      <sheetName val="Total Progress (2)"/>
      <sheetName val="대전노은1차_조적_집계표"/>
      <sheetName val="運転条件一覧"/>
      <sheetName val="Bao cao hao hut VT-TR"/>
      <sheetName val="125x125"/>
      <sheetName val="tifico"/>
      <sheetName val="Du toan"/>
      <sheetName val="Items"/>
      <sheetName val="Detail"/>
      <sheetName val="¥ "/>
      <sheetName val="KLall"/>
      <sheetName val="DTTC CHI TIET"/>
      <sheetName val="SP10"/>
      <sheetName val="BechLab"/>
      <sheetName val="Rates"/>
      <sheetName val="Currency Rate"/>
      <sheetName val="MTO REV.2(ARMOR)"/>
      <sheetName val="TEN CONG TRINH"/>
      <sheetName val="D+W"/>
      <sheetName val="INFOR-ST"/>
      <sheetName val="kpxlc"/>
      <sheetName val="kpxld"/>
      <sheetName val="VTu"/>
      <sheetName val="Unit price"/>
      <sheetName val="p"/>
      <sheetName val="Define finishing"/>
      <sheetName val="SEX"/>
      <sheetName val="PTĐG"/>
      <sheetName val="RATE"/>
      <sheetName val="MA"/>
      <sheetName val="Tiến độ  Rev1 (phói hợp)"/>
      <sheetName val="Level 2"/>
      <sheetName val="VT190111"/>
      <sheetName val="TH-XL"/>
      <sheetName val="PNT-QUOT-#3"/>
      <sheetName val="Keothep"/>
      <sheetName val="Re-bar"/>
      <sheetName val="HS"/>
      <sheetName val="Chi tiết cấu tạo giá (2)"/>
      <sheetName val="SUMMARY-HT Thô"/>
      <sheetName val="02.PHAT SINH TANG"/>
      <sheetName val="DT"/>
      <sheetName val="TONG HOP XIN GIA"/>
      <sheetName val="Bảng_mã_VT"/>
      <sheetName val="tong_du_toan"/>
      <sheetName val="DANHMUC"/>
      <sheetName val="電気設備表"/>
      <sheetName val="1.R18 BF"/>
      <sheetName val="G"/>
      <sheetName val="F-B"/>
      <sheetName val="H-J"/>
      <sheetName val="6.External works-R18"/>
      <sheetName val="May"/>
      <sheetName val="Profile"/>
      <sheetName val="bill 3 - D Wall"/>
      <sheetName val="KHOI LUONG15-4"/>
      <sheetName val="NC"/>
      <sheetName val="Tro giup"/>
      <sheetName val="Villa A"/>
      <sheetName val="Div26 - Elect"/>
      <sheetName val="CPTNo"/>
      <sheetName val="COAT&amp;WRAP-QIOT-#3"/>
      <sheetName val="Parem"/>
      <sheetName val="Ref"/>
      <sheetName val="VO"/>
      <sheetName val="Xuly Data"/>
      <sheetName val="CSVC LD"/>
      <sheetName val="Ten_NVKD"/>
      <sheetName val="Setting"/>
      <sheetName val="dtct cong"/>
      <sheetName val="Buy vs. Lease Car"/>
      <sheetName val="Costmaster"/>
      <sheetName val="Cash Flow bulanan"/>
      <sheetName val="Isolasi Luar Dalam"/>
      <sheetName val="Isolasi Luar"/>
      <sheetName val="8521"/>
      <sheetName val="Y_WORK"/>
      <sheetName val="laroux"/>
      <sheetName val="H-P규격"/>
      <sheetName val="S-P규격"/>
      <sheetName val="H-P＋토류판 수량산출"/>
      <sheetName val="S-P수량산출"/>
      <sheetName val="H-P수량집계"/>
      <sheetName val="총괄H-P수량집계 "/>
      <sheetName val="S-P수량집계"/>
      <sheetName val="총괄S-P수량집계"/>
      <sheetName val="평균h"/>
      <sheetName val="지반개량"/>
      <sheetName val="배수관접합및부설  "/>
      <sheetName val="5지구단위"/>
      <sheetName val="판"/>
      <sheetName val="计算稿"/>
      <sheetName val="남양시작동자105노65기1.3화1.2"/>
      <sheetName val="카니발(자105노60)"/>
      <sheetName val="FAB"/>
      <sheetName val="백암비스타내역"/>
      <sheetName val="Hydrant"/>
      <sheetName val="총괄설계내역서"/>
      <sheetName val="노동부"/>
      <sheetName val="Financial impact"/>
      <sheetName val="Sch7a (토요일)"/>
      <sheetName val="거래처자료등록"/>
      <sheetName val="1.일위대가"/>
      <sheetName val="절단표"/>
      <sheetName val="총괄내역서(도급)"/>
      <sheetName val="PIER토수량"/>
      <sheetName val="결재란"/>
      <sheetName val="2.견적조건 정보"/>
      <sheetName val="공간분류체계"/>
      <sheetName val="부위별항목"/>
      <sheetName val="영향요인"/>
      <sheetName val="설명"/>
      <sheetName val="6.7현장운영"/>
      <sheetName val="Lr"/>
      <sheetName val="친환경주택"/>
      <sheetName val="산근cad용"/>
      <sheetName val="산근(계단)"/>
      <sheetName val="12)아이디어_목록_및_개략평가"/>
      <sheetName val="11)VE_예비검토서"/>
      <sheetName val="15-3)VE제안서(가치향상_등)"/>
      <sheetName val="일반수량산출"/>
      <sheetName val="건설기계가격"/>
      <sheetName val="보고서"/>
      <sheetName val="현장관리비 산출내역"/>
      <sheetName val="중기가격"/>
      <sheetName val="RDP2"/>
      <sheetName val="신공항A-9(원가수정)"/>
      <sheetName val="산출근거(9)"/>
      <sheetName val="산림조사비"/>
      <sheetName val="요율표"/>
      <sheetName val="건설기계"/>
      <sheetName val="폐기물발생(처리)내역-1"/>
      <sheetName val="신당동집계표"/>
      <sheetName val="UNIT"/>
      <sheetName val="결재"/>
      <sheetName val="00임금"/>
      <sheetName val="집"/>
      <sheetName val="총괄BOQ"/>
      <sheetName val="물푸기"/>
      <sheetName val="실행(1)"/>
      <sheetName val="C3"/>
      <sheetName val="유림콘도"/>
      <sheetName val="직접노무"/>
      <sheetName val="직접재료"/>
      <sheetName val="직종표"/>
      <sheetName val=" FURNACE현설"/>
      <sheetName val="진입로 지세할증산출(다사분기)"/>
      <sheetName val="산출근거(수정)"/>
      <sheetName val="인원배치"/>
      <sheetName val="교통안전시설집계표"/>
      <sheetName val="인입관수량총괄"/>
      <sheetName val="지역별수출"/>
      <sheetName val="효동종합건설(주)"/>
      <sheetName val="산출서양식01"/>
      <sheetName val="설원"/>
      <sheetName val="공사비예"/>
      <sheetName val="6.간접공사비 外"/>
      <sheetName val="부하자료"/>
      <sheetName val="RE9604"/>
      <sheetName val="Manmonth(입력)"/>
      <sheetName val="1안"/>
      <sheetName val="기본가정"/>
      <sheetName val="참조 (2)"/>
      <sheetName val="조경수목"/>
      <sheetName val="퇴직공제부금"/>
      <sheetName val="평균노임"/>
      <sheetName val="기별(종합)"/>
      <sheetName val="직접경비호표"/>
      <sheetName val="일용노무비지급명세서(7)"/>
      <sheetName val="중기가동(7)"/>
      <sheetName val="지장물조서"/>
      <sheetName val="1공구 건정토건 토공"/>
      <sheetName val="발주참고#"/>
      <sheetName val="토목-물가"/>
      <sheetName val="일용노임단가"/>
      <sheetName val="간접비 총괄표"/>
      <sheetName val="16-1"/>
      <sheetName val="1공구원가계산서"/>
      <sheetName val="복주일위대가"/>
      <sheetName val="8.1.에너지"/>
      <sheetName val="규준틀"/>
      <sheetName val="덧씌우기구간수량산출1"/>
      <sheetName val="Xunit (단위환산)"/>
      <sheetName val="고객사 관리 코드"/>
      <sheetName val="Xunit_(단위환산)"/>
      <sheetName val="고객사_관리_코드"/>
      <sheetName val="DTCT"/>
      <sheetName val="2.1 受電設備棟"/>
      <sheetName val="2.2 受・防火水槽"/>
      <sheetName val="新철폐복"/>
      <sheetName val="2.3 排水処理設備棟"/>
      <sheetName val="깨기수량집계"/>
      <sheetName val="Tool"/>
      <sheetName val="TOWER 12TON"/>
      <sheetName val="JIB CRANE,HOIST"/>
      <sheetName val="TOWER 10TON"/>
      <sheetName val="재료집계(분수관)"/>
      <sheetName val="폐기물집계표"/>
      <sheetName val="Cover (x)"/>
      <sheetName val="SORT"/>
      <sheetName val="Cor Apt"/>
      <sheetName val="2.4 倉庫棟"/>
      <sheetName val="2.5 守衛棟"/>
      <sheetName val="daf-3(OK)"/>
      <sheetName val="daf-7(OK)"/>
      <sheetName val="Cash Flow"/>
      <sheetName val="Yield"/>
      <sheetName val="CPBTXM-THUONG"/>
      <sheetName val="HE SO DIEU CHINH"/>
      <sheetName val="VCV-BE-TONG"/>
      <sheetName val="6PILE__(돌출)3"/>
      <sheetName val="내역서_3"/>
      <sheetName val="1_설계조건3"/>
      <sheetName val="2_2_S-Curve2"/>
      <sheetName val="RAB_AR&amp;STR1"/>
      <sheetName val="Chiet_tinh_dz351"/>
      <sheetName val="TABLE_DB1"/>
      <sheetName val="쌍용_data_base1"/>
      <sheetName val="플랜트_설치2"/>
      <sheetName val="단면_(2)2"/>
      <sheetName val="code_HTT_Thap1"/>
      <sheetName val="4-Lane_bridge1"/>
      <sheetName val="dongia_(2)1"/>
      <sheetName val="t-h_HA_THE"/>
      <sheetName val="THPDMoi__(2)"/>
      <sheetName val="DON_GIA"/>
      <sheetName val="TONG_HOP_VL-NC_TT"/>
      <sheetName val="TH_XL"/>
      <sheetName val="CHITIET_VL-NC-TT-3p"/>
      <sheetName val="KPVC-BD_"/>
      <sheetName val="CHITIET_VL-NC"/>
      <sheetName val="B3A_-_TOWER_A"/>
      <sheetName val="D&amp;W_def_1"/>
      <sheetName val="돌담교_상부수량3"/>
      <sheetName val="8_석축단위(H=1_5M)2"/>
      <sheetName val="설명서_2"/>
      <sheetName val="COMPARISON_TABLE2"/>
      <sheetName val="crude_SLAB_RE-bar2"/>
      <sheetName val="CRUDE_RE-bar2"/>
      <sheetName val="신규_수주분(사용자_정의)2"/>
      <sheetName val="1_2_1_마루높이결정2"/>
      <sheetName val="3_하중산정4_지지력2"/>
      <sheetName val="표지_(2)2"/>
      <sheetName val="2_입력sheet2"/>
      <sheetName val="1_우편집중내역서2"/>
      <sheetName val="Pier_32"/>
      <sheetName val="2_가정단면2"/>
      <sheetName val="pile_bearing_capa_&amp;_arrenge2"/>
      <sheetName val="Thuc_thanh1"/>
      <sheetName val="(3_품질관리_시험_총괄표)2"/>
      <sheetName val="PAD_TR보호대기초2"/>
      <sheetName val="Civil__Sub-Station_11"/>
      <sheetName val="Coax_Designer"/>
      <sheetName val="MAIN_GATE_HOUSE"/>
      <sheetName val="Gia_VL,NC,M"/>
      <sheetName val="Phan_chung"/>
      <sheetName val="Tom_tat_gia_du_thau"/>
      <sheetName val="Bảng_Phân_Tích_Chi_Phí"/>
      <sheetName val="실행내역서_1"/>
      <sheetName val="Tien_do_TV"/>
      <sheetName val="CP_Du_phong"/>
      <sheetName val="THCP_Lap_dat"/>
      <sheetName val="THCP_xay_dung"/>
      <sheetName val="Tong_hop_kinh_phi"/>
      <sheetName val="Bảng_KLHT"/>
      <sheetName val="RC_WORK"/>
      <sheetName val="배수내역_(2)"/>
      <sheetName val="Bao_cao_hao_hut_VT-TR"/>
      <sheetName val="¥_"/>
      <sheetName val="DTTC_CHI_TIET"/>
      <sheetName val="Du_toan"/>
      <sheetName val="MTO_REV_2(ARMOR)"/>
      <sheetName val="TEN_CONG_TRINH"/>
      <sheetName val="Cash_Flow_bulanan"/>
      <sheetName val="Currency_Rate"/>
      <sheetName val="MU"/>
      <sheetName val="tra VL"/>
      <sheetName val="KLDT DIEN"/>
      <sheetName val="PTVT DIEN"/>
      <sheetName val="t-h_HA_THE1"/>
      <sheetName val="THPDMoi__(2)1"/>
      <sheetName val="DON_GIA1"/>
      <sheetName val="CHITIET_VL-NC-TT_-1p1"/>
      <sheetName val="TONG_HOP_VL-NC_TT1"/>
      <sheetName val="TH_XL1"/>
      <sheetName val="CHITIET_VL-NC-TT-3p1"/>
      <sheetName val="KPVC-BD_1"/>
      <sheetName val="CHITIET_VL-NC1"/>
      <sheetName val="B3A_-_TOWER_A1"/>
      <sheetName val="Coax_Designer1"/>
      <sheetName val="MAIN_GATE_HOUSE1"/>
      <sheetName val="Bảng_Phân_Tích_Chi_Phí1"/>
      <sheetName val="tong_du_toan1"/>
      <sheetName val="Gia_VL,NC,M1"/>
      <sheetName val="Phan_chung1"/>
      <sheetName val="Tom_tat_gia_du_thau1"/>
      <sheetName val="Tien_do_TV1"/>
      <sheetName val="CP_Du_phong1"/>
      <sheetName val="THCP_Lap_dat1"/>
      <sheetName val="THCP_xay_dung1"/>
      <sheetName val="Tong_hop_kinh_phi1"/>
      <sheetName val="Bảng_mã_VT1"/>
      <sheetName val="Bao_cao_hao_hut_VT-TR1"/>
      <sheetName val="Cấu tạo giá"/>
      <sheetName val="Cover page"/>
      <sheetName val="Phu cap"/>
      <sheetName val="CE(E)"/>
      <sheetName val="CE(M)"/>
      <sheetName val="Project Data"/>
      <sheetName val="GI"/>
      <sheetName val="EE (3)"/>
      <sheetName val="PAVEMENT"/>
      <sheetName val="TRAFFIC"/>
      <sheetName val="Lookups"/>
      <sheetName val="NOTE"/>
      <sheetName val="StaffList-OLD"/>
      <sheetName val="Budget Code"/>
      <sheetName val="마감사양"/>
      <sheetName val="KUNGDEVI"/>
      <sheetName val="Add cost08"/>
      <sheetName val="SumBricks08"/>
      <sheetName val="SCOPE OF WORK"/>
      <sheetName val="Gia"/>
      <sheetName val="PH 5"/>
      <sheetName val="Dầm -4.7m"/>
      <sheetName val="삼홍테크"/>
      <sheetName val="DFA"/>
      <sheetName val="TinhGiaNC"/>
      <sheetName val="Thiet Bi"/>
      <sheetName val="VCBo"/>
      <sheetName val="Phan tich"/>
      <sheetName val="TH Vat tu"/>
      <sheetName val="TH Kinh phi"/>
      <sheetName val="BocXep"/>
      <sheetName val="TinhGiaMTC"/>
      <sheetName val="TH MTC"/>
      <sheetName val="TH N.Cong"/>
      <sheetName val="Bang KL"/>
      <sheetName val="VCThuy"/>
      <sheetName val="Inputs_Sens"/>
      <sheetName val="IS_Sum_CM"/>
      <sheetName val="Daf 1"/>
      <sheetName val="2BOX본체"/>
      <sheetName val="Alat"/>
      <sheetName val="Analisa Gabungan"/>
      <sheetName val="bar"/>
      <sheetName val="table1"/>
      <sheetName val="SGC RATE"/>
      <sheetName val="KINH PHI TONG HOP"/>
      <sheetName val="Dinh muc CP KTCB khac"/>
      <sheetName val="TEN HANG MUC "/>
      <sheetName val="표 지"/>
      <sheetName val="도장수량"/>
      <sheetName val="안정성검토"/>
      <sheetName val="조은나오스빌"/>
      <sheetName val="당초토량산출서"/>
      <sheetName val="변경토량산출서"/>
      <sheetName val="INTRO.(X)"/>
      <sheetName val="2000_x0000__x0000__x0005__x0000_"/>
      <sheetName val="공사원가"/>
      <sheetName val="수량이동"/>
      <sheetName val="허용전류"/>
      <sheetName val="일반수량총괄집계표"/>
      <sheetName val="견적및기타"/>
      <sheetName val="단가산출목록"/>
      <sheetName val="정화조"/>
      <sheetName val="Item-DATA"/>
      <sheetName val="NSA fr Revit"/>
      <sheetName val="PTdam"/>
      <sheetName val="Bang gia"/>
      <sheetName val="HRG BHN"/>
      <sheetName val="INDEX"/>
      <sheetName val="Matls"/>
      <sheetName val="Labor"/>
      <sheetName val="DTICH_OLD"/>
      <sheetName val="07.HT PODIUM"/>
      <sheetName val="04.KC HAM"/>
      <sheetName val="05.KC THAN_OK"/>
      <sheetName val="08.HT CANHO_OK"/>
      <sheetName val="DMVT"/>
      <sheetName val="Loose"/>
      <sheetName val="Main_Mech"/>
      <sheetName val="Sub_Mech"/>
      <sheetName val="負荷集計（断熱不燃）"/>
      <sheetName val="BAOCHE A"/>
      <sheetName val="Takeoff"/>
      <sheetName val="Đơn Giá "/>
      <sheetName val="Para"/>
      <sheetName val="Duc_bk"/>
      <sheetName val="Drop Down"/>
      <sheetName val="EFR30696"/>
      <sheetName val="Hệ số"/>
      <sheetName val="Động cơ"/>
      <sheetName val="2. 2공구"/>
      <sheetName val="PROCURE"/>
      <sheetName val="공조"/>
      <sheetName val="L_RPTB16_05"/>
      <sheetName val="맨홀토_x0000__x0000__x0005_"/>
      <sheetName val="전체 내역서(통합)"/>
      <sheetName val="ESTI."/>
      <sheetName val="학생내역"/>
      <sheetName val="入力作成表"/>
      <sheetName val="Ma TP"/>
      <sheetName val="2_1_受電設備棟"/>
      <sheetName val="2_2_受・防火水槽"/>
      <sheetName val="2_3_排水処理設備棟"/>
      <sheetName val="2_4_倉庫棟"/>
      <sheetName val="2_5_守衛棟"/>
      <sheetName val="Xunit_(단위환산)1"/>
      <sheetName val="고객사_관리_코드1"/>
      <sheetName val="SCOPE_OF_WORK"/>
      <sheetName val="Dầm_-4_7m"/>
      <sheetName val="PH_5"/>
      <sheetName val="ESTI_"/>
      <sheetName val="Internal Finish"/>
      <sheetName val="Bill2-Sum-A"/>
      <sheetName val="Bill4-Sum-A"/>
      <sheetName val="Bill5-Sum-A"/>
      <sheetName val="EARTH WORKS"/>
      <sheetName val="Level_2"/>
      <sheetName val="Cst_Pkg-Eden"/>
      <sheetName val="Define_finishing"/>
      <sheetName val="Tiến_độ__Rev1_(phói_hợp)"/>
      <sheetName val="Chi_tiết_cấu_tạo_giá_(2)"/>
      <sheetName val="SUMMARY-HT_Thô"/>
      <sheetName val="02_PHAT_SINH_TANG"/>
      <sheetName val="Unit_price"/>
      <sheetName val="TONG_HOP_XIN_GIA"/>
      <sheetName val="1_R18_BF"/>
      <sheetName val="6_External_works-R18"/>
      <sheetName val="bill_3_-_D_Wall"/>
      <sheetName val="KHOI_LUONG15-4"/>
      <sheetName val="Tro_giup"/>
      <sheetName val="Villa_A"/>
      <sheetName val="Div26_-_Elect"/>
      <sheetName val="Xuly_Data"/>
      <sheetName val="CSVC_LD"/>
      <sheetName val="dtct_cong"/>
      <sheetName val="Buy_vs__Lease_Car"/>
      <sheetName val="tra_VL"/>
      <sheetName val="8_3해석단면_선정"/>
      <sheetName val="Bill No.01"/>
      <sheetName val="Breakdown (B)"/>
      <sheetName val="THVT"/>
      <sheetName val="현장별"/>
      <sheetName val="IBASE"/>
      <sheetName val="NKC6"/>
      <sheetName val="DeluxeVilla 4"/>
      <sheetName val="Summary - Budget"/>
      <sheetName val="Khoi luong"/>
      <sheetName val="BQ-E20-02(Rp)"/>
      <sheetName val="기계내역서"/>
      <sheetName val="Project, methods &amp; costs"/>
      <sheetName val="Ind. costs. &amp; Closing"/>
      <sheetName val="Main risks"/>
      <sheetName val="Markup"/>
      <sheetName val="PHG"/>
      <sheetName val="7. 교좌받침부검토(연속교)"/>
      <sheetName val="광통신 견적내역서1"/>
      <sheetName val="투찰(하수)"/>
      <sheetName val="케이블수량재료"/>
      <sheetName val="Actual data"/>
      <sheetName val="4.경비 5.영업외수지"/>
      <sheetName val="IW-LIST"/>
      <sheetName val="8. 안정검토"/>
      <sheetName val="산근(목록)"/>
      <sheetName val="이형관중량"/>
      <sheetName val="5CHBDC"/>
      <sheetName val="수량분개내역"/>
      <sheetName val="6PILE__(돌출)4"/>
      <sheetName val="내역서_4"/>
      <sheetName val="1_설계조건4"/>
      <sheetName val="2_2_S-Curve3"/>
      <sheetName val="8_PILE__(돌출)3"/>
      <sheetName val="Chiet_tinh_dz352"/>
      <sheetName val="TABLE_DB2"/>
      <sheetName val="쌍용_data_base2"/>
      <sheetName val="플랜트_설치3"/>
      <sheetName val="단면_(2)3"/>
      <sheetName val="dongia_(2)2"/>
      <sheetName val="t-h_HA_THE2"/>
      <sheetName val="THPDMoi__(2)2"/>
      <sheetName val="DON_GIA2"/>
      <sheetName val="CHITIET_VL-NC-TT_-1p2"/>
      <sheetName val="TONG_HOP_VL-NC_TT2"/>
      <sheetName val="TH_XL2"/>
      <sheetName val="CHITIET_VL-NC-TT-3p2"/>
      <sheetName val="KPVC-BD_2"/>
      <sheetName val="CHITIET_VL-NC2"/>
      <sheetName val="code_HTT_Thap2"/>
      <sheetName val="B3A_-_TOWER_A2"/>
      <sheetName val="RAB_AR&amp;STR2"/>
      <sheetName val="D&amp;W_def_2"/>
      <sheetName val="COMPARISON_TABLE3"/>
      <sheetName val="crude_SLAB_RE-bar3"/>
      <sheetName val="CRUDE_RE-bar3"/>
      <sheetName val="1_설계기준3"/>
      <sheetName val="신규_수주분(사용자_정의)3"/>
      <sheetName val="설명서_3"/>
      <sheetName val="1_2_1_마루높이결정3"/>
      <sheetName val="3_하중산정4_지지력3"/>
      <sheetName val="표지_(2)3"/>
      <sheetName val="3BL공동구_수량4"/>
      <sheetName val="2_입력sheet3"/>
      <sheetName val="DATA_입력란3"/>
      <sheetName val="1_우편집중내역서3"/>
      <sheetName val="Pier_33"/>
      <sheetName val="2_가정단면3"/>
      <sheetName val="7_PILE__(돌출)3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돌담교_상부수량4"/>
      <sheetName val="8_석축단위(H=1_5M)3"/>
      <sheetName val="준검_내역서3"/>
      <sheetName val="3_공통공사대비3"/>
      <sheetName val="방배동내역_(총괄)3"/>
      <sheetName val="MAIN_GATE_HOUSE2"/>
      <sheetName val="4-Lane_bridge2"/>
      <sheetName val="Coax_Designer2"/>
      <sheetName val="tong_du_toan2"/>
      <sheetName val="(3_품질관리_시험_총괄표)3"/>
      <sheetName val="별표_2"/>
      <sheetName val="토공(우물통,기타)_2"/>
      <sheetName val="PAD_TR보호대기초3"/>
      <sheetName val="Civil__Sub-Station_12"/>
      <sheetName val="실행내역서_2"/>
      <sheetName val="Thuc_thanh2"/>
      <sheetName val="Bảng_Phân_Tích_Chi_Phí2"/>
      <sheetName val="Gia_VL,NC,M2"/>
      <sheetName val="Phan_chung2"/>
      <sheetName val="Tom_tat_gia_du_thau2"/>
      <sheetName val="Tien_do_TV2"/>
      <sheetName val="CP_Du_phong2"/>
      <sheetName val="THCP_Lap_dat2"/>
      <sheetName val="THCP_xay_dung2"/>
      <sheetName val="Tong_hop_kinh_phi2"/>
      <sheetName val="Bảng_mã_VT2"/>
      <sheetName val="Bảng_KLHT1"/>
      <sheetName val="RC_WORK1"/>
      <sheetName val="BOX(1_5X1_5)2"/>
      <sheetName val="표__지2"/>
      <sheetName val="배수내역_(2)1"/>
      <sheetName val="Bao_cao_hao_hut_VT-TR2"/>
      <sheetName val="¥_1"/>
      <sheetName val="DTTC_CHI_TIET1"/>
      <sheetName val="Du_toan1"/>
      <sheetName val="MTO_REV_2(ARMOR)1"/>
      <sheetName val="TEN_CONG_TRINH1"/>
      <sheetName val="Currency_Rate1"/>
      <sheetName val="Cash_Flow_bulanan1"/>
      <sheetName val="Isolasi_Luar_Dalam"/>
      <sheetName val="Isolasi_Luar"/>
      <sheetName val="Cash_Flow"/>
      <sheetName val="CONSTRUCTION_COMPONENT1"/>
      <sheetName val="공정별_수량산출서1"/>
      <sheetName val="자재_및_폐기물견적(2008)1"/>
      <sheetName val="cable_data11"/>
      <sheetName val="화단_철거1"/>
      <sheetName val="1호-아(오)0_41"/>
      <sheetName val="추정공사비_산출내역1_xlsx1"/>
      <sheetName val="견적대비_견적서1"/>
      <sheetName val="CABLE_SIZE-31"/>
      <sheetName val="접속_SLAB,BRACKET_설계1"/>
      <sheetName val="IMPEADENCE_MAP_취수장1"/>
      <sheetName val="wk_prgs1"/>
      <sheetName val="현장별계약현황('98_10_31)"/>
      <sheetName val="일위대가_호표_(계약)1"/>
      <sheetName val="HE_SO_DIEU_CHINH"/>
      <sheetName val="Cover_(x)"/>
      <sheetName val="Cor_Apt"/>
      <sheetName val="Cấu_tạo_giá"/>
      <sheetName val="Cover_page"/>
      <sheetName val="Add_cost08"/>
      <sheetName val="Phu_cap"/>
      <sheetName val="Project_Data"/>
      <sheetName val="EE_(3)"/>
      <sheetName val="중간간지_(2)"/>
      <sheetName val="6_단면검토"/>
      <sheetName val="2_단면가정_"/>
      <sheetName val="7월천안현장_집계표"/>
      <sheetName val="장비_자재"/>
      <sheetName val="_노무집계"/>
      <sheetName val="KLDT_DIEN"/>
      <sheetName val="PTVT_DIEN"/>
      <sheetName val="Budget_Code"/>
      <sheetName val="Thiet_Bi"/>
      <sheetName val="Phan_tich"/>
      <sheetName val="TH_Vat_tu"/>
      <sheetName val="TH_Kinh_phi"/>
      <sheetName val="TH_MTC"/>
      <sheetName val="TH_N_Cong"/>
      <sheetName val="Bang_KL"/>
      <sheetName val="Daf_1"/>
      <sheetName val="6PILE__(돌출)5"/>
      <sheetName val="내역서_5"/>
      <sheetName val="1_설계조건5"/>
      <sheetName val="2_2_S-Curve4"/>
      <sheetName val="돌담교_상부수량5"/>
      <sheetName val="8_석축단위(H=1_5M)4"/>
      <sheetName val="3BL공동구_수량5"/>
      <sheetName val="준검_내역서4"/>
      <sheetName val="3_공통공사대비4"/>
      <sheetName val="방배동내역_(총괄)4"/>
      <sheetName val="설명서_4"/>
      <sheetName val="플랜트_설치4"/>
      <sheetName val="8_PILE__(돌출)4"/>
      <sheetName val="COMPARISON_TABLE4"/>
      <sheetName val="crude_SLAB_RE-bar4"/>
      <sheetName val="CRUDE_RE-bar4"/>
      <sheetName val="1_설계기준4"/>
      <sheetName val="신규_수주분(사용자_정의)4"/>
      <sheetName val="단면_(2)4"/>
      <sheetName val="1_2_1_마루높이결정4"/>
      <sheetName val="3_하중산정4_지지력4"/>
      <sheetName val="표지_(2)4"/>
      <sheetName val="2_입력sheet4"/>
      <sheetName val="DATA_입력란4"/>
      <sheetName val="1_우편집중내역서4"/>
      <sheetName val="Pier_34"/>
      <sheetName val="2_가정단면4"/>
      <sheetName val="7_PILE__(돌출)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(3_품질관리_시험_총괄표)4"/>
      <sheetName val="별표_3"/>
      <sheetName val="토공(우물통,기타)_3"/>
      <sheetName val="Chiet_tinh_dz353"/>
      <sheetName val="TABLE_DB3"/>
      <sheetName val="쌍용_data_base3"/>
      <sheetName val="PAD_TR보호대기초4"/>
      <sheetName val="code_HTT_Thap3"/>
      <sheetName val="RAB_AR&amp;STR3"/>
      <sheetName val="dongia_(2)3"/>
      <sheetName val="Civil__Sub-Station_13"/>
      <sheetName val="실행내역서_3"/>
      <sheetName val="Thuc_thanh3"/>
      <sheetName val="D&amp;W_def_3"/>
      <sheetName val="4-Lane_bridge3"/>
      <sheetName val="t-h_HA_THE3"/>
      <sheetName val="THPDMoi__(2)3"/>
      <sheetName val="DON_GIA3"/>
      <sheetName val="CHITIET_VL-NC-TT_-1p3"/>
      <sheetName val="TONG_HOP_VL-NC_TT3"/>
      <sheetName val="TH_XL3"/>
      <sheetName val="CHITIET_VL-NC-TT-3p3"/>
      <sheetName val="KPVC-BD_3"/>
      <sheetName val="CHITIET_VL-NC3"/>
      <sheetName val="B3A_-_TOWER_A3"/>
      <sheetName val="Coax_Designer3"/>
      <sheetName val="MAIN_GATE_HOUSE3"/>
      <sheetName val="_냉각수펌프2"/>
      <sheetName val="1062-X방향_2"/>
      <sheetName val="Sheet1_(2)3"/>
      <sheetName val="BOX(1_5X1_5)3"/>
      <sheetName val="표__지3"/>
      <sheetName val="단면__2_2"/>
      <sheetName val="ENE-CAL_12"/>
      <sheetName val="ITB_COST2"/>
      <sheetName val="2011_(4)2"/>
      <sheetName val="11_자재단가2"/>
      <sheetName val="Dike_for_49T03_&amp;_49T042"/>
      <sheetName val="Dike_for_49T02,_05~07,_19_(1)2"/>
      <sheetName val="설계기준_및_하중계산2"/>
      <sheetName val="역T형(H=6_0)_(2)2"/>
      <sheetName val="각사별공사비분개_2"/>
      <sheetName val="전차선로_물량표2"/>
      <sheetName val="Bảng_KLHT2"/>
      <sheetName val="RC_WORK2"/>
      <sheetName val="배수내역_(2)2"/>
      <sheetName val="tong_du_toan3"/>
      <sheetName val="Bảng_Phân_Tích_Chi_Phí3"/>
      <sheetName val="Tien_do_TV3"/>
      <sheetName val="CP_Du_phong3"/>
      <sheetName val="THCP_Lap_dat3"/>
      <sheetName val="THCP_xay_dung3"/>
      <sheetName val="Tong_hop_kinh_phi3"/>
      <sheetName val="Gia_VL,NC,M3"/>
      <sheetName val="Phan_chung3"/>
      <sheetName val="Tom_tat_gia_du_thau3"/>
      <sheetName val="Bảng_mã_VT3"/>
      <sheetName val="Bao_cao_hao_hut_VT-TR3"/>
      <sheetName val="Currency_Rate2"/>
      <sheetName val="TEN_CONG_TRINH2"/>
      <sheetName val="¥_2"/>
      <sheetName val="DTTC_CHI_TIET2"/>
      <sheetName val="Du_toan2"/>
      <sheetName val="Cash_Flow_bulanan2"/>
      <sheetName val="수량산출서_갑지2"/>
      <sheetName val="CONSTRUCTION_COMPONENT2"/>
      <sheetName val="추정공사비_산출내역1_xlsx2"/>
      <sheetName val="견적대비_견적서2"/>
      <sheetName val="접속_SLAB,BRACKET_설계2"/>
      <sheetName val="공정별_수량산출서2"/>
      <sheetName val="자재_및_폐기물견적(2008)2"/>
      <sheetName val="IMPEADENCE_MAP_취수장2"/>
      <sheetName val="화단_철거2"/>
      <sheetName val="1호-아(오)0_42"/>
      <sheetName val="MTO_REV_2(ARMOR)2"/>
      <sheetName val="Isolasi_Luar_Dalam1"/>
      <sheetName val="Isolasi_Luar1"/>
      <sheetName val="1000_DB구축_부표2"/>
      <sheetName val="Cash_Flow1"/>
      <sheetName val="Unit_price1"/>
      <sheetName val="Define_finishing1"/>
      <sheetName val="Tiến_độ__Rev1_(phói_hợp)1"/>
      <sheetName val="Level_21"/>
      <sheetName val="Cst_Pkg-Eden1"/>
      <sheetName val="Chi_tiết_cấu_tạo_giá_(2)1"/>
      <sheetName val="SUMMARY-HT_Thô1"/>
      <sheetName val="02_PHAT_SINH_TANG1"/>
      <sheetName val="TONG_HOP_XIN_GIA1"/>
      <sheetName val="1_R18_BF1"/>
      <sheetName val="6_External_works-R181"/>
      <sheetName val="bill_3_-_D_Wall1"/>
      <sheetName val="KHOI_LUONG15-41"/>
      <sheetName val="Tro_giup1"/>
      <sheetName val="Villa_A1"/>
      <sheetName val="Div26_-_Elect1"/>
      <sheetName val="Xuly_Data1"/>
      <sheetName val="CSVC_LD1"/>
      <sheetName val="HE_SO_DIEU_CHINH1"/>
      <sheetName val="dtct_cong1"/>
      <sheetName val="Buy_vs__Lease_Car1"/>
      <sheetName val="2_1_受電設備棟1"/>
      <sheetName val="2_2_受・防火水槽1"/>
      <sheetName val="2_3_排水処理設備棟1"/>
      <sheetName val="2_4_倉庫棟1"/>
      <sheetName val="2_5_守衛棟1"/>
      <sheetName val="cable_data12"/>
      <sheetName val="자재_집계표1"/>
      <sheetName val="CABLE_SIZE-32"/>
      <sheetName val="2__공원조도1"/>
      <sheetName val="wk_prgs2"/>
      <sheetName val="현장별계약현황('98_10_31)1"/>
      <sheetName val="빌딩_안내1"/>
      <sheetName val="일위대가_호표_(계약)2"/>
      <sheetName val="97년_추정1"/>
      <sheetName val="내역_ver1_01"/>
      <sheetName val="RAMP_단면(R2)1"/>
      <sheetName val="토목내역서_(도급단가)1"/>
      <sheetName val="목차_1"/>
      <sheetName val="세골재__T2_변경_현황1"/>
      <sheetName val="0_단가1"/>
      <sheetName val="토공_total1"/>
      <sheetName val="4__주형설계1"/>
      <sheetName val="2_단면가정1"/>
      <sheetName val="노무비_근거1"/>
      <sheetName val="_총괄표1"/>
      <sheetName val="바닥판의_설계1"/>
      <sheetName val="Cover_(x)1"/>
      <sheetName val="Cor_Apt1"/>
      <sheetName val="Cấu_tạo_giá1"/>
      <sheetName val="Cover_page1"/>
      <sheetName val="tra_VL1"/>
      <sheetName val="8_3해석단면_선정1"/>
      <sheetName val="Add_cost081"/>
      <sheetName val="SCOPE_OF_WORK1"/>
      <sheetName val="Xunit_(단위환산)2"/>
      <sheetName val="고객사_관리_코드2"/>
      <sheetName val="PH_51"/>
      <sheetName val="Dầm_-4_7m1"/>
      <sheetName val="Phu_cap1"/>
      <sheetName val="Project_Data1"/>
      <sheetName val="EE_(3)1"/>
      <sheetName val="중간간지_(2)1"/>
      <sheetName val="6_단면검토1"/>
      <sheetName val="암거_제원표1"/>
      <sheetName val="2_단면가정_1"/>
      <sheetName val="7월천안현장_집계표1"/>
      <sheetName val="장비_자재1"/>
      <sheetName val="_노무집계1"/>
      <sheetName val="KLDT_DIEN1"/>
      <sheetName val="PTVT_DIEN1"/>
      <sheetName val="Budget_Code1"/>
      <sheetName val="Thiet_Bi1"/>
      <sheetName val="Phan_tich1"/>
      <sheetName val="TH_Vat_tu1"/>
      <sheetName val="TH_Kinh_phi1"/>
      <sheetName val="TH_MTC1"/>
      <sheetName val="TH_N_Cong1"/>
      <sheetName val="Bang_KL1"/>
      <sheetName val="Daf_11"/>
      <sheetName val="공사개요-C"/>
      <sheetName val="노무DB"/>
      <sheetName val="Variable"/>
      <sheetName val="정보매체A동"/>
      <sheetName val="N10(미지급)_2"/>
      <sheetName val="1_폐기물집계표"/>
      <sheetName val="PAINT_(2)"/>
      <sheetName val="static_cal"/>
      <sheetName val="Total_Progress_(2)"/>
      <sheetName val="1_일반수량산출근거"/>
      <sheetName val="DI_전처리_단가집(GP1_실적가)"/>
      <sheetName val="Financial_impact"/>
      <sheetName val="Sch7a_(토요일)"/>
      <sheetName val="남양시작동자105노65기1_3화1_2"/>
      <sheetName val="97_사업추정(WEKI)"/>
      <sheetName val="RCMinput"/>
      <sheetName val="HSA"/>
      <sheetName val="VXXXXXXX"/>
      <sheetName val="CAP"/>
      <sheetName val="Var."/>
      <sheetName val="R"/>
      <sheetName val="정리"/>
      <sheetName val="dV&amp;Cl"/>
      <sheetName val="F4-F7"/>
      <sheetName val="출하생산일보"/>
      <sheetName val="COA-17"/>
      <sheetName val="C-18"/>
      <sheetName val="목공사품의서"/>
      <sheetName val="IMPEADENCE H_x0000_Ԁ_x0000_怀ȅ㨍"/>
      <sheetName val="IMPEADENCE é_x0000_Ԁ_x0000__x0000_ᛅ_xde17_"/>
      <sheetName val="DATA-2 장비LIST"/>
      <sheetName val="D200"/>
      <sheetName val="name"/>
      <sheetName val="PC, G.Slab"/>
      <sheetName val="documentation"/>
      <sheetName val="CB"/>
      <sheetName val="XZLC004_PART2"/>
      <sheetName val="자재(원원+원대)"/>
      <sheetName val="MATRLDATA"/>
      <sheetName val="INPUT_TABLE"/>
      <sheetName val="CODE1"/>
      <sheetName val="CODE2"/>
      <sheetName val="무근깨기"/>
      <sheetName val="견적의뢰"/>
      <sheetName val="CostDB"/>
      <sheetName val="계산중"/>
      <sheetName val="자  재"/>
      <sheetName val="건축외주"/>
      <sheetName val="electrical"/>
      <sheetName val="방송(체육관)"/>
      <sheetName val="전압강하"/>
      <sheetName val="상부공"/>
      <sheetName val="공비대비"/>
      <sheetName val="4.1DNR기계(공법)"/>
      <sheetName val="아스팔트 포장총괄집계표"/>
      <sheetName val="단가 "/>
      <sheetName val="일위총괄표"/>
      <sheetName val="간지(5.04)"/>
      <sheetName val="흄관수량"/>
      <sheetName val="식대장부"/>
      <sheetName val="부가세별도"/>
      <sheetName val="업체자료"/>
      <sheetName val="97(US,EP,PCT,KR)"/>
      <sheetName val="블록(들고리8개)"/>
      <sheetName val="CUB结算式"/>
      <sheetName val="FAB B01计算式"/>
      <sheetName val="室外计算式"/>
      <sheetName val="5.물량산출서"/>
      <sheetName val="입력용"/>
      <sheetName val="입력용집계"/>
      <sheetName val="단가조사표(노무비)"/>
      <sheetName val="주공_갑지"/>
      <sheetName val="경율산정_XLS"/>
      <sheetName val="1_토공"/>
      <sheetName val="GT_1050x650"/>
      <sheetName val="Bldg_Brkdown"/>
      <sheetName val="junggi"/>
      <sheetName val="수목조서 "/>
      <sheetName val="제수,우수,통신,소화전물건조서"/>
      <sheetName val="한전주물건조서"/>
      <sheetName val="지장물적용유무"/>
      <sheetName val="SP-B1"/>
      <sheetName val="기준비용"/>
      <sheetName val="MAT_N048"/>
      <sheetName val="견적(02.07)"/>
      <sheetName val="개인토지"/>
      <sheetName val="12CGOU"/>
      <sheetName val="IMF Code"/>
      <sheetName val="Gia VLNCMTC"/>
      <sheetName val="WT-LIST"/>
      <sheetName val="스케즐"/>
      <sheetName val="VALUATESheet13"/>
      <sheetName val="노임단가(직종번호_순)"/>
      <sheetName val="L형집계"/>
      <sheetName val="전도금정산집계"/>
      <sheetName val="은행코드"/>
      <sheetName val="게비온"/>
      <sheetName val="관정"/>
      <sheetName val="배수관 날개벽"/>
      <sheetName val="box날개"/>
      <sheetName val="방호벽"/>
      <sheetName val="절단"/>
      <sheetName val="아스팔트포장"/>
      <sheetName val="U형측구"/>
      <sheetName val="J형측구"/>
      <sheetName val="진입로"/>
      <sheetName val="판매.DAT"/>
      <sheetName val="4.04건축(건축-주계약내역서)"/>
      <sheetName val="예정공정표 "/>
      <sheetName val="지수적용공사비내역서"/>
      <sheetName val="4.고용보험"/>
      <sheetName val="암센터"/>
      <sheetName val="수정계획3"/>
      <sheetName val="부재별산출서"/>
      <sheetName val="구체단위"/>
      <sheetName val="수목일위"/>
      <sheetName val="1호맨홀자연토공"/>
      <sheetName val="G2설비도급"/>
      <sheetName val="월별수입"/>
      <sheetName val="k2 foundation"/>
      <sheetName val="노면표시1"/>
      <sheetName val="산출3-전등"/>
      <sheetName val="산출4-조명제어"/>
      <sheetName val="산출5-전열"/>
      <sheetName val="산출7-유도등"/>
      <sheetName val="15-3)VE제안서(가치향_x0000_隒_x0000__x0000_"/>
      <sheetName val="2F_회의실견적(5_14_일대)1"/>
      <sheetName val="대3류_1"/>
      <sheetName val="1~9_하중계산1"/>
      <sheetName val="1_견적보고서"/>
      <sheetName val="건설사업관리_공제요율1"/>
      <sheetName val="건설공사_감리원_배치기준1"/>
      <sheetName val="책임감리_공제요율1"/>
      <sheetName val="단가산출서_(2)1"/>
      <sheetName val="01_Summary"/>
      <sheetName val="03_Rev_Log"/>
      <sheetName val="FAB_B01计算式"/>
      <sheetName val="5_물량산출서"/>
      <sheetName val="2_재료비"/>
      <sheetName val="12_보오링"/>
      <sheetName val="18_공내수압탄성자연"/>
      <sheetName val="2_견적조건_정보"/>
      <sheetName val="슬래브일반(포항방향_B=12_3m)"/>
      <sheetName val="6_7현장운영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  <sheetName val="단면(RW1)"/>
      <sheetName val="YES"/>
      <sheetName val="DATA1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2000.11월설계내역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복구량산정 및 전용회선 사용"/>
      <sheetName val="호계"/>
      <sheetName val="제암"/>
      <sheetName val="월마트"/>
      <sheetName val="월드컵"/>
      <sheetName val="Sheet7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주상도"/>
      <sheetName val="수목데이타 "/>
      <sheetName val="일위대가(목록)"/>
      <sheetName val="- INFORMATION -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설 계"/>
      <sheetName val="ASP포장"/>
      <sheetName val="에너지동"/>
      <sheetName val="견적조건(을지)"/>
      <sheetName val="3차설계"/>
      <sheetName val="3.바닥판설계"/>
      <sheetName val="일위대가표 (2)"/>
      <sheetName val="Testing"/>
      <sheetName val="IP좌표"/>
      <sheetName val="부재력정리"/>
      <sheetName val="NEYOK"/>
      <sheetName val="NOMUBI"/>
      <sheetName val="원가계산서 (총괄)"/>
      <sheetName val="원가계산서 (건축)"/>
      <sheetName val="(총괄집계)"/>
      <sheetName val="단위세대"/>
      <sheetName val="가설공사내역"/>
      <sheetName val="General Data"/>
      <sheetName val="차도조도계산"/>
      <sheetName val="자재단가표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0.집계"/>
      <sheetName val="가로등부표"/>
      <sheetName val="매립"/>
      <sheetName val="본공사"/>
      <sheetName val="BID-도로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기계경비시간당손료목록"/>
      <sheetName val="돌망태단위수량"/>
      <sheetName val="공사원가계산서)"/>
      <sheetName val="내역집계표"/>
      <sheetName val="대가집계표"/>
      <sheetName val="대가전기"/>
      <sheetName val="집계표(관급)"/>
      <sheetName val="전기내역관급"/>
      <sheetName val="도급예정1199"/>
      <sheetName val="외주대비"/>
      <sheetName val="수정실행"/>
      <sheetName val="단가산출근거"/>
      <sheetName val="현장인원투입"/>
      <sheetName val="장비투입계획"/>
      <sheetName val="외주대비-구조물"/>
      <sheetName val="외주대비 -석축"/>
      <sheetName val="외주대비-구조물 (2)"/>
      <sheetName val="견적표지 (3)"/>
      <sheetName val="정태현"/>
      <sheetName val="입찰결과(DATA)"/>
      <sheetName val="발주설계서(당초)"/>
      <sheetName val="일위대가 집계표"/>
      <sheetName val="횡배수관토공수량"/>
      <sheetName val="제원.설계조건"/>
      <sheetName val="가공비"/>
      <sheetName val="가설공사"/>
      <sheetName val="투자효율분석"/>
      <sheetName val="단락전류-A"/>
      <sheetName val="DPRKMHDT"/>
      <sheetName val="출력-내역서"/>
      <sheetName val="날개벽(TYPE1)"/>
      <sheetName val="견적서세부내용"/>
      <sheetName val="견적내용입력"/>
      <sheetName val="집1"/>
      <sheetName val="일반맨홀수량집계"/>
      <sheetName val="EUPDAT2"/>
      <sheetName val="공사비내역서"/>
      <sheetName val="공사비 내역 (가)"/>
      <sheetName val="Top PO"/>
      <sheetName val="공종"/>
      <sheetName val="방송노임"/>
      <sheetName val="날개벽(좌,우=45도,75도)"/>
      <sheetName val="모델링"/>
      <sheetName val="mcc일위대가"/>
      <sheetName val="원본"/>
      <sheetName val="2006기계경비산출표"/>
      <sheetName val="총괄집계표"/>
      <sheetName val="고창터널(고창방향)"/>
      <sheetName val="아파트기별"/>
      <sheetName val="공리일"/>
      <sheetName val="예산갑지"/>
      <sheetName val="토목원가계산서"/>
      <sheetName val="토목원가"/>
      <sheetName val="집계장"/>
      <sheetName val="제외공종"/>
      <sheetName val="기계원가계산서"/>
      <sheetName val="기계원가"/>
      <sheetName val="가설내역"/>
      <sheetName val="갑지(가로)"/>
      <sheetName val="표지목차간지"/>
      <sheetName val="예산조서-총괄"/>
      <sheetName val="예산조서-신공항1"/>
      <sheetName val="가설물"/>
      <sheetName val="내역구성"/>
      <sheetName val="4원가"/>
      <sheetName val="임시급식"/>
      <sheetName val="옥외가스"/>
      <sheetName val="임시급식 (2)"/>
      <sheetName val="unit 4"/>
      <sheetName val="일위목록-기"/>
      <sheetName val="6동"/>
      <sheetName val="Chart1"/>
      <sheetName val="단위내역목록"/>
      <sheetName val="원가(1)"/>
      <sheetName val="원가(2)"/>
      <sheetName val="통장출금액"/>
      <sheetName val="VA_code"/>
      <sheetName val="공종별원가계산"/>
      <sheetName val="연결관산출조서"/>
      <sheetName val="외주"/>
      <sheetName val="BASIC (2)"/>
      <sheetName val="참조-(1)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일집"/>
      <sheetName val="Tot-sum"/>
      <sheetName val="노원열병합  건축렀こ렀䡟ԯ_x0000_缀"/>
      <sheetName val="노원열병합  건축렀䡟ԯ_x0000_缀_x0000__x0000_"/>
      <sheetName val="노원열병합  건축︀ᇕ԰_x0000_缀_x0000__x0000_"/>
      <sheetName val="노원열병합  건축ﻕᇕ԰_x0000_缀_x0000__x0000_"/>
      <sheetName val="2.노무비명세서(난간대)"/>
      <sheetName val="2.사진대지"/>
      <sheetName val=" 견적서"/>
      <sheetName val="(2)"/>
      <sheetName val="3.사진대지"/>
      <sheetName val="22단가(철거)"/>
      <sheetName val="49단가"/>
      <sheetName val="49단가(철거)"/>
      <sheetName val="22단가"/>
      <sheetName val="적용공정"/>
      <sheetName val="금리계산"/>
      <sheetName val="맨홀"/>
      <sheetName val="49-119"/>
      <sheetName val="관로"/>
      <sheetName val="공기변수량"/>
      <sheetName val="PO-BOQ"/>
      <sheetName val="의왕내역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검사조서"/>
      <sheetName val="집계(총괄)"/>
      <sheetName val="실적보고"/>
      <sheetName val="표준안전집계"/>
      <sheetName val="표준안전내역"/>
      <sheetName val="A갑지"/>
      <sheetName val="공정"/>
      <sheetName val="보도경계블럭"/>
      <sheetName val="L형옹벽"/>
      <sheetName val="내부부하"/>
      <sheetName val="Mc1"/>
      <sheetName val="2000,9월 일위"/>
      <sheetName val="과천MAIN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고등학교"/>
      <sheetName val="제2장"/>
      <sheetName val="제3장"/>
      <sheetName val="견적내역"/>
      <sheetName val="주관사업"/>
      <sheetName val="진우+대광"/>
      <sheetName val="옥외"/>
      <sheetName val="가드레일산근"/>
      <sheetName val="적용2002"/>
      <sheetName val="본선토량운반계산서(1)0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정화조동내역"/>
      <sheetName val="설계변경내역서"/>
      <sheetName val="배"/>
      <sheetName val="단위별 일위대가표"/>
      <sheetName val="제4장"/>
      <sheetName val="5장공내역서"/>
      <sheetName val="제6장"/>
      <sheetName val="직불동의서"/>
      <sheetName val="전자입찰"/>
      <sheetName val="7작업장인수인계서"/>
      <sheetName val="3특기시방서"/>
      <sheetName val="일위대가목록(1)"/>
      <sheetName val="단가대비표(1)"/>
      <sheetName val="금액결정"/>
      <sheetName val="견적의뢰서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SKETCH"/>
      <sheetName val="배수문수량산출(3)"/>
      <sheetName val="기본단가"/>
      <sheetName val="LP-S"/>
      <sheetName val="보합"/>
      <sheetName val="토량산출서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ºÎÇÏ°è»ê¼­"/>
      <sheetName val="À»Áö"/>
      <sheetName val="Á¶µµ°è»ê¼­ (µµ¼­)"/>
      <sheetName val="°ßÀûÁ¶°Ç"/>
      <sheetName val="°ßÀûÁ¶°Ç(À»Áö)"/>
      <sheetName val="Á÷³ë"/>
      <sheetName val="½ÇÇà³»¿ª"/>
      <sheetName val="철거집계"/>
      <sheetName val="12월31일"/>
      <sheetName val="EQUIPMENT -2"/>
      <sheetName val="고분전시관"/>
      <sheetName val="전기2005"/>
      <sheetName val="통신2005"/>
      <sheetName val="계산식"/>
      <sheetName val="1._x0018_변전설비"/>
      <sheetName val="Macro3"/>
      <sheetName val="대구-교대(A1-A2)"/>
      <sheetName val="3.자재비(총괄)"/>
      <sheetName val="실행갑지"/>
      <sheetName val="LD일"/>
      <sheetName val="SULKEA"/>
      <sheetName val="아파트건축"/>
      <sheetName val="잔수량(작성)"/>
      <sheetName val="BOQ(전체)"/>
      <sheetName val="48평단가"/>
      <sheetName val="57단가"/>
      <sheetName val="54평단가"/>
      <sheetName val="66평단가"/>
      <sheetName val="61단가"/>
      <sheetName val="89평단가"/>
      <sheetName val="84평단가"/>
      <sheetName val="적상기초자료"/>
      <sheetName val="효동"/>
      <sheetName val="전체철근집계"/>
      <sheetName val="CIVIL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재정비직인"/>
      <sheetName val="재정비내역"/>
      <sheetName val="지적고시내역"/>
      <sheetName val="시공계획"/>
      <sheetName val="현장설명서"/>
      <sheetName val="견적조건서"/>
      <sheetName val="시공일반사항"/>
      <sheetName val="현장설명서갑지"/>
      <sheetName val="하도급선정의뢰서(습식공사)"/>
      <sheetName val="36신설수량"/>
      <sheetName val="제품별"/>
      <sheetName val="사전공사"/>
      <sheetName val="소포내역 (2)"/>
      <sheetName val="성서방향-교대(A2)"/>
      <sheetName val="상행-교대(A1)"/>
      <sheetName val="매매"/>
      <sheetName val="전신"/>
      <sheetName val="기간등록"/>
      <sheetName val="신공"/>
      <sheetName val="저리조양"/>
      <sheetName val="기자재대비표"/>
      <sheetName val="경산(을)"/>
      <sheetName val="정화조방수미장"/>
      <sheetName val="접속슬라브"/>
      <sheetName val="공사별 가중치 산출근거(토목)"/>
      <sheetName val="가중치근거(조경)"/>
      <sheetName val="Inquiry"/>
      <sheetName val="제진기"/>
      <sheetName val="1.범위"/>
      <sheetName val="2.편성"/>
      <sheetName val="3개요"/>
      <sheetName val="5내역"/>
      <sheetName val="6.GAS"/>
      <sheetName val="7임급실"/>
      <sheetName val="미제출"/>
      <sheetName val="소방1"/>
      <sheetName val="소방2"/>
      <sheetName val="왜UP"/>
      <sheetName val="샤워실위생"/>
      <sheetName val="적현로"/>
      <sheetName val="산출(전주P7)"/>
      <sheetName val="H PILE수량"/>
      <sheetName val="철근량 검토"/>
      <sheetName val="TC표지"/>
      <sheetName val="유기공정"/>
      <sheetName val="변경서식"/>
      <sheetName val="STBOX"/>
      <sheetName val="공사진행"/>
      <sheetName val="Piping Design Data"/>
      <sheetName val="연습장소"/>
      <sheetName val="MACRO(전선관)"/>
      <sheetName val="기준액"/>
      <sheetName val="상세내역,전력산출서"/>
      <sheetName val="Ampecity Data"/>
      <sheetName val="3_바닥판설계"/>
      <sheetName val="교통량조사"/>
      <sheetName val="EQ-R1"/>
      <sheetName val="품목"/>
      <sheetName val="기성"/>
      <sheetName val="기성내역 진짜"/>
      <sheetName val="2회기성사정"/>
      <sheetName val="3회기성갑지"/>
      <sheetName val="3회총괄"/>
      <sheetName val="3회기성"/>
      <sheetName val="Á¡°ËÃÑ°ý"/>
      <sheetName val="»ó¼öµµÅä°øÁý°èÇ¥"/>
      <sheetName val="°ßÀû´ëºñ"/>
      <sheetName val="ÀÏÀ§´ë°¡Ç¥(À¯´Ü°¡)"/>
      <sheetName val="ÀÚÀç¸ñ·Ï"/>
      <sheetName val="20°ü¸®ºñÀ²"/>
      <sheetName val="담장산출"/>
      <sheetName val="일위대가(출입)"/>
      <sheetName val="현장관리비 "/>
      <sheetName val="aa"/>
      <sheetName val="시멘트"/>
      <sheetName val="과세표준율-2"/>
      <sheetName val="면적분양가"/>
      <sheetName val="분양면적(1123)"/>
      <sheetName val="출력소스"/>
      <sheetName val="평교-내역"/>
      <sheetName val="노임(1차)"/>
      <sheetName val="관리,부대비"/>
      <sheetName val="실행(표지,갑,을)"/>
      <sheetName val="basic"/>
      <sheetName val="메서,변+증"/>
      <sheetName val="공사별 가중치 산출근거(건축)"/>
      <sheetName val="FAX"/>
      <sheetName val="건축개요"/>
      <sheetName val="버스운행안내"/>
      <sheetName val="예방접종계획"/>
      <sheetName val="근태계획서"/>
      <sheetName val="MIJIBI"/>
      <sheetName val="건축직"/>
      <sheetName val="과세내역(세부)"/>
      <sheetName val="기타시설"/>
      <sheetName val="주민복지관"/>
      <sheetName val="지하주차장"/>
      <sheetName val="SCHEDULE"/>
      <sheetName val="2000_11월설계내역"/>
      <sheetName val="대,유,램"/>
      <sheetName val="목동1절주.bh01"/>
      <sheetName val="송우내역서"/>
      <sheetName val="증감분석"/>
      <sheetName val="견적서(대외) (2)"/>
      <sheetName val="__MAIN"/>
      <sheetName val="°úÃµMAIN"/>
      <sheetName val="ÅÍ³ÎÁ¶µµ"/>
      <sheetName val="1.¼³°è±âÁØ"/>
      <sheetName val="3Â÷¼³°è"/>
      <sheetName val="³ëÀÓ"/>
      <sheetName val="ÇöÈ²CODE"/>
      <sheetName val="¼ÕÀÍÇöÈ²"/>
      <sheetName val="±âµÕ(¿øÇü)"/>
      <sheetName val="¿Ëº®"/>
      <sheetName val="´Ü°¡ºñ±³Ç¥"/>
      <sheetName val="ABUT¼ö·®-A1"/>
      <sheetName val="¹ëºê¼³Ä¡"/>
      <sheetName val="3.¹Ù´ÚÆÇ¼³°è"/>
      <sheetName val="Á¶°Ç"/>
      <sheetName val="¿©Èï"/>
      <sheetName val="tÇü"/>
      <sheetName val="1.¼öº¯Àü¼³ºñ°ø»ç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산재 안전"/>
      <sheetName val="노무비 경비"/>
      <sheetName val="T6-6(2)"/>
      <sheetName val="Upgrades pricing"/>
      <sheetName val="주방환기"/>
      <sheetName val="경상직원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복구량산정_및_전용회선_사용"/>
      <sheetName val="4월_실적추정(건축+토목)"/>
      <sheetName val="4월_실적추정(건축)"/>
      <sheetName val="수목데이타_"/>
      <sheetName val="변압기_및_발전기_용량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사원등록"/>
      <sheetName val="호봉 (2)"/>
      <sheetName val="하도급변경대비표"/>
      <sheetName val="경상"/>
      <sheetName val="3.내역서"/>
      <sheetName val="통신물량"/>
      <sheetName val="매입세"/>
      <sheetName val="표층포설및다짐"/>
      <sheetName val="별표"/>
      <sheetName val="균열"/>
      <sheetName val="암거날개벽재료집계"/>
      <sheetName val="단가및재료비"/>
      <sheetName val="노᠀⁷"/>
      <sheetName val="1공구(입찰내역)"/>
      <sheetName val="유첨#2"/>
      <sheetName val="교각별수량"/>
      <sheetName val="원가산출서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CS2"/>
      <sheetName val="실행예산서"/>
      <sheetName val="급명"/>
      <sheetName val="단  가  대  비  표"/>
      <sheetName val="일  위  대  가  목  록"/>
      <sheetName val="2000년 공정표"/>
      <sheetName val="교각별철근수량집계표"/>
      <sheetName val="const."/>
      <sheetName val="변경내역을"/>
      <sheetName val="펌프장수량산출(토)"/>
      <sheetName val="남양구조시험동"/>
      <sheetName val="본부소개"/>
      <sheetName val="통합내역"/>
      <sheetName val="대외공문"/>
      <sheetName val="DWPM"/>
      <sheetName val="자재집계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계약내역서(을지)"/>
      <sheetName val="TOT"/>
      <sheetName val="가시설흙막이"/>
      <sheetName val="전선"/>
      <sheetName val="강북라우터"/>
      <sheetName val="노무비산출"/>
      <sheetName val="보할공정"/>
      <sheetName val="220 (2)"/>
      <sheetName val="총인원"/>
      <sheetName val="직급인원"/>
      <sheetName val="차종별"/>
      <sheetName val="OPGW기별"/>
      <sheetName val="관기성공.내"/>
      <sheetName val="중동상가"/>
      <sheetName val="01AC"/>
      <sheetName val="평균높이산출근거"/>
      <sheetName val="횡배수관위치조서"/>
      <sheetName val="기본설계도급항목"/>
      <sheetName val="8.현장관리비"/>
      <sheetName val="7.안전관리비"/>
      <sheetName val="견적율"/>
      <sheetName val="승용"/>
      <sheetName val="Recovered_Sheet1"/>
      <sheetName val="원가상세내역"/>
      <sheetName val="2004경영(비목별)"/>
      <sheetName val="2004경영"/>
      <sheetName val="입적표"/>
      <sheetName val="단가조사-1"/>
      <sheetName val="Man Power &amp; Comp"/>
      <sheetName val="손익집계(공장별)"/>
      <sheetName val="설계명세서(선로)"/>
      <sheetName val="현장관리비데이타"/>
      <sheetName val="1)fs"/>
      <sheetName val="구조     ."/>
      <sheetName val="본부장"/>
      <sheetName val="공조기"/>
      <sheetName val="EKOG10건축"/>
      <sheetName val="내역서(전체)"/>
      <sheetName val="내역(토목)"/>
      <sheetName val="5.공종별예산내역서"/>
      <sheetName val="두앙"/>
      <sheetName val="깨기수량"/>
      <sheetName val="하중산정"/>
      <sheetName val="세부견적서(DAS Call Back)"/>
      <sheetName val="단중표-ST"/>
      <sheetName val="PIPE"/>
      <sheetName val="VALVE"/>
      <sheetName val="투찰내역"/>
      <sheetName val="COVER-P"/>
      <sheetName val="Piping(Methanol)"/>
      <sheetName val="재료집계"/>
      <sheetName val="인수공총괄"/>
      <sheetName val="덕소내역"/>
      <sheetName val="종합기별"/>
      <sheetName val="개보수공사BM"/>
      <sheetName val="장문교(대전)"/>
      <sheetName val="CLAUSE"/>
      <sheetName val="약품설︀"/>
      <sheetName val="1공구 건정토건 철콘"/>
      <sheetName val="건축내역(진해석동)"/>
      <sheetName val="KMT물량"/>
      <sheetName val="Working(wo WTs)"/>
      <sheetName val="주조정실"/>
      <sheetName val="Requirements"/>
      <sheetName val="loading"/>
      <sheetName val="단가보완"/>
      <sheetName val="단위가격"/>
      <sheetName val="P-산#1-1(WOWA1)"/>
      <sheetName val="인공(100P,배선반)"/>
      <sheetName val="전기공사"/>
      <sheetName val="납부서"/>
      <sheetName val="일위대가(여기까지)"/>
      <sheetName val="단위_xdc00_ὗ␀"/>
      <sheetName val="수성페인트도장 내역서"/>
      <sheetName val="도급내역5+800"/>
      <sheetName val="변경내역서"/>
      <sheetName val="전체도급"/>
      <sheetName val="입찰"/>
      <sheetName val="현경"/>
      <sheetName val="전화번호DATA (2001)"/>
      <sheetName val="106C0300"/>
      <sheetName val="통로box전기"/>
      <sheetName val="밧데리"/>
      <sheetName val="진접"/>
      <sheetName val="사급자재(1단계)"/>
      <sheetName val="조명투자및환수계획"/>
      <sheetName val="제조중간결과"/>
      <sheetName val="J01"/>
      <sheetName val="공내ᰖ"/>
      <sheetName val="단면"/>
      <sheetName val="탑(을지)"/>
      <sheetName val="열린교실"/>
      <sheetName val="경산锼_x0013_閄"/>
      <sheetName val="단면瑌)"/>
      <sheetName val="22단"/>
      <sheetName val="22단锼"/>
      <sheetName val="기초자료입력및 K치 확인"/>
      <sheetName val="AS_x0005__x0000_"/>
      <sheetName val="진주䈀ᅪ"/>
      <sheetName val="사업수지"/>
      <sheetName val="기계경비단가"/>
      <sheetName val="지주설치제원"/>
      <sheetName val="퍼스트"/>
      <sheetName val="역집계1"/>
      <sheetName val="삼보지질"/>
      <sheetName val="7.전산해석결과"/>
      <sheetName val="4.하중"/>
      <sheetName val="우각부검토"/>
      <sheetName val="기초입력"/>
      <sheetName val="공주-교대(A1)"/>
      <sheetName val="보호"/>
      <sheetName val="성남여성복지내역"/>
      <sheetName val="안양1공구_건축"/>
      <sheetName val="기술자료 (연수)"/>
      <sheetName val="등록업체"/>
      <sheetName val="esc"/>
      <sheetName val="영흥TL(UP,DOWN) "/>
      <sheetName val="sheets"/>
      <sheetName val="내역아"/>
      <sheetName val="울타리"/>
      <sheetName val="2002계약현황"/>
      <sheetName val="w't table"/>
      <sheetName val="UR2-Calculation"/>
      <sheetName val="노임변동률"/>
      <sheetName val="품종별-이름"/>
      <sheetName val="부서현황"/>
      <sheetName val="Option"/>
      <sheetName val="사업계획1안"/>
      <sheetName val="VENDOR LIST"/>
      <sheetName val="공통비"/>
      <sheetName val="도장 및 용접 수량"/>
      <sheetName val="경율산정"/>
      <sheetName val="위성"/>
      <sheetName val="Vari by Vendor"/>
      <sheetName val="원내역서3"/>
      <sheetName val="3도로"/>
      <sheetName val="세동별비상"/>
      <sheetName val="대비내역"/>
      <sheetName val="9."/>
      <sheetName val="견적서1"/>
      <sheetName val="가CP"/>
      <sheetName val="기초및구체공"/>
      <sheetName val="금긋기 및 절단"/>
      <sheetName val="변경품셈총괄"/>
      <sheetName val="내역."/>
      <sheetName val="기계설비"/>
      <sheetName val="콘_재료분리(1)"/>
      <sheetName val="설계변경내역 98"/>
      <sheetName val="공제구간조서"/>
      <sheetName val="설계일반"/>
      <sheetName val="수압집계"/>
      <sheetName val="결합부검토"/>
      <sheetName val="신규 품"/>
      <sheetName val="변수데이타"/>
      <sheetName val="15100"/>
      <sheetName val="예산M6-B"/>
      <sheetName val="동원인원산출"/>
      <sheetName val="품셈기준"/>
      <sheetName val="총(신설)"/>
      <sheetName val="대,怀፵"/>
      <sheetName val="기자재׃"/>
      <sheetName val="갑지(0_x0000_"/>
      <sheetName val="단0_x0000_退"/>
      <sheetName val="갑지(렀뚣瘉"/>
      <sheetName val="갑지(_x0000_뎰瘇"/>
      <sheetName val="단면별연장"/>
      <sheetName val="분수공별 면적"/>
      <sheetName val="관로조직표"/>
      <sheetName val="기자재_x0000_"/>
      <sheetName val="전기 원가계산서"/>
      <sheetName val="단0_x0000__x0000_"/>
      <sheetName val="단ူ_x0000_䠀"/>
      <sheetName val="기자재_x0010_"/>
      <sheetName val="기자재壸"/>
      <sheetName val="기자재嬨"/>
      <sheetName val="기자재蔈"/>
      <sheetName val="견적대ﱀ"/>
      <sheetName val="견적대₨"/>
      <sheetName val="기자재游"/>
      <sheetName val="기자재೨"/>
      <sheetName val="기자재箘"/>
      <sheetName val="기자재"/>
      <sheetName val="기자재à"/>
      <sheetName val="기자재灰"/>
      <sheetName val="집계표(공종별)"/>
      <sheetName val="22단헾"/>
      <sheetName val="단가적용(터널)"/>
      <sheetName val="단위가격_할증"/>
      <sheetName val="전선_및_전선ࠝ"/>
      <sheetName val="연동내역서"/>
      <sheetName val="제"/>
      <sheetName val="총괄집䠄ᡏ"/>
      <sheetName val="산출2-기기동력"/>
      <sheetName val="통신단가조사"/>
      <sheetName val="105,106,107동"/>
      <sheetName val="수로교총재료齘_x0013_"/>
      <sheetName val="산출및내역"/>
      <sheetName val="적용(기尜_x0013_"/>
      <sheetName val="1-11조직표"/>
      <sheetName val="96.12"/>
      <sheetName val="22단丵"/>
      <sheetName val="광혁기성"/>
      <sheetName val="일반부표집계표"/>
      <sheetName val="매출단가"/>
      <sheetName val="M-EQPT-Z"/>
      <sheetName val="현장대리인계"/>
      <sheetName val="2000,_x0010__x0000_退˘踇"/>
      <sheetName val="2000,_x0010__x0000_蒘Ȭ踇"/>
      <sheetName val="2000,_x0000__x0000_ᓐ_x0000__x0000_"/>
      <sheetName val="2000,_x0000__x0000_︸_x0000__x0000_"/>
      <sheetName val="2000,_x0000__x0000_Ẩ_x0000__x0000_"/>
      <sheetName val="2000,到_x0016_剼_x0016_徸"/>
      <sheetName val="2000,徸⽝_x0005__x0000_"/>
      <sheetName val="copy"/>
      <sheetName val="서식"/>
      <sheetName val="2000,咘೿踇⽟_x0000_"/>
      <sheetName val="2000,ﳨǬ踇⾣_x0000_"/>
      <sheetName val="실행변경(1차)"/>
      <sheetName val="2000,缈,罌,헾"/>
      <sheetName val="2000,薸!藼!헾"/>
      <sheetName val="2000,螨_x0013_蟬_x0013_헾"/>
      <sheetName val="2000,午_x0013_꾈ૂ䡲"/>
      <sheetName val="2000,午_x0013_ॢ䡲"/>
      <sheetName val="전체내저፺"/>
      <sheetName val="인건비堀"/>
      <sheetName val="전체내堀᎟"/>
      <sheetName val="전체내︀ᇕ"/>
      <sheetName val="전체내怀፵"/>
      <sheetName val="변경비鰀፰"/>
      <sheetName val="㰀"/>
      <sheetName val="전체내ᓈባ"/>
      <sheetName val="전체내죃፺"/>
      <sheetName val="주관锼_x0013_"/>
      <sheetName val="전체내쀀ፐ"/>
      <sheetName val="堀"/>
      <sheetName val="주관사堀"/>
      <sheetName val="전체내壈᎟"/>
      <sheetName val="전체내惇፵"/>
      <sheetName val="주관사저"/>
      <sheetName val="견적ꀀፐ"/>
      <sheetName val="전체내惈፵"/>
      <sheetName val="일위대가(계측ꀀፐቇ"/>
      <sheetName val="경ꀀፐ"/>
      <sheetName val="전체내죈፺"/>
      <sheetName val="교육종류"/>
      <sheetName val="견적堀᎟"/>
      <sheetName val="4렀቟԰"/>
      <sheetName val="4︀ᇕ԰"/>
      <sheetName val="자재조사표(참고용)"/>
      <sheetName val="제품"/>
      <sheetName val="3련 B姨#"/>
      <sheetName val="경로,구간현황"/>
      <sheetName val="자탐수량산출서"/>
      <sheetName val="CAPVC"/>
      <sheetName val="일반수량집계"/>
      <sheetName val="OCM"/>
      <sheetName val="AH-1 "/>
      <sheetName val="OHU"/>
      <sheetName val="형식별 개략공사비"/>
      <sheetName val="01_ 원가계산서"/>
      <sheetName val="등록׃】"/>
      <sheetName val="등록_x0010__x0000_"/>
      <sheetName val="PART_DISCOUNT"/>
      <sheetName val="등록_x0000__x0000_"/>
      <sheetName val="소상 &quot;1&quot;"/>
      <sheetName val="원가총괄"/>
      <sheetName val="매입세율"/>
      <sheetName val="회로내역(승인)"/>
      <sheetName val="»êÃ렀䡟ԯ_x0000_缀"/>
      <sheetName val="»êÃ︀ᇕ԰_x0000_缀"/>
      <sheetName val="갈현동"/>
      <sheetName val="4/_x0000_䠀"/>
      <sheetName val="4쌇栅/"/>
      <sheetName val="4က_x0000_က"/>
      <sheetName val="증栀ᙿ가"/>
      <sheetName val="수안보-헾】_x0005__x0000_"/>
      <sheetName val="일위목차"/>
      <sheetName val="견적사양비교표"/>
      <sheetName val="송전재료비"/>
      <sheetName val="FIN TUBE"/>
      <sheetName val="HED. &amp; PIPE"/>
      <sheetName val="PUMP SHT"/>
      <sheetName val="한전고리-을"/>
      <sheetName val="MW-BM"/>
      <sheetName val="평가내역"/>
      <sheetName val="-15.0"/>
      <sheetName val="사리부설"/>
      <sheetName val="임대견적서"/>
      <sheetName val="36신丵〒_x0005_"/>
      <sheetName val="물량집계"/>
      <sheetName val="현장설က_x0000_蠀ᛟ"/>
      <sheetName val="환"/>
      <sheetName val="적용기준표(98년상반기)"/>
      <sheetName val="설계명세_x0005_"/>
      <sheetName val="DATA 입᠒ᎍ"/>
      <sheetName val="설계명세揄"/>
      <sheetName val="설계명세䡲"/>
      <sheetName val="견적서(1)"/>
      <sheetName val="2234"/>
      <sheetName val="조립1부실적"/>
      <sheetName val="5월"/>
      <sheetName val="능률"/>
      <sheetName val="Despacho (c.civil)"/>
      <sheetName val="인원"/>
      <sheetName val="견적의ᰀ፜"/>
      <sheetName val="사각맨᠜"/>
      <sheetName val="공기԰_x0000_缀"/>
      <sheetName val="설계睮め_x0005_"/>
      <sheetName val="사각맨0"/>
      <sheetName val="오억미만"/>
      <sheetName val="사각맨퀀"/>
      <sheetName val="사각맨堀"/>
      <sheetName val="사각맨䈀"/>
      <sheetName val="CF"/>
      <sheetName val="거푸집물량"/>
      <sheetName val="UPDATA"/>
      <sheetName val="원가계산서(남측)"/>
      <sheetName val="제조 경영"/>
      <sheetName val="금광1터널"/>
      <sheetName val="세부狇譈"/>
      <sheetName val="사각맨ﻇ"/>
      <sheetName val="몰탈재븧܊"/>
      <sheetName val="견적의"/>
      <sheetName val="견적의烇彰"/>
      <sheetName val="하도급선정의뢰서(습식공_x0000__x0000_"/>
      <sheetName val="2터널시점"/>
      <sheetName val="짉譥"/>
      <sheetName val="ᣉᎍ"/>
      <sheetName val="금액내렀቟"/>
      <sheetName val="금액내԰_x0000_"/>
      <sheetName val="성내동"/>
      <sheetName val="인원계획"/>
      <sheetName val="시행예산"/>
      <sheetName val="자압1"/>
      <sheetName val="조경내역"/>
      <sheetName val="물墸᎟鰀"/>
      <sheetName val="화재 탐지_x0005__x0000_"/>
      <sheetName val="전신환매도徸"/>
      <sheetName val="BabyÀÏÀ§´ë°¡"/>
      <sheetName val="NìüëÒ-òÅ"/>
      <sheetName val="°£¼±°è»ê"/>
      <sheetName val="´ë±¸½ÇÇà"/>
      <sheetName val="0.Áý°è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5.°í¹è¼±Ã¶°Å"/>
      <sheetName val="6.°í¾ÐÄÉÀÌºí½Å¼³"/>
      <sheetName val="7.ºñÀý¿¬¼±Á¶Á¤"/>
      <sheetName val="8.°¡µ¿ºê·¡Å°Æ®ÀÌ¼³"/>
      <sheetName val="9.HÇü°­ÁÖ½Å¼³(9m)"/>
      <sheetName val="10.°­°üÁÖ½Å¼³(9m)"/>
      <sheetName val="11.H°­ÁÖÃ¶°Å(11m)"/>
      <sheetName val="11.HÇü°­±âÃÊ"/>
      <sheetName val="13.°­°üÁÖ±âÃÊ"/>
      <sheetName val="14.Àå·ÂÁ¶Á¤ÀåÄ¡½Å¼³"/>
      <sheetName val="15.Àå·ÂÁ¶Á¤ÀåÄ¡Ã¶°Å   "/>
      <sheetName val="16.ÄÜÁÖÃ¶°Å(9m)"/>
      <sheetName val="17.Áö¼±½Å¼³(º¸Åë)"/>
      <sheetName val="18.Áö¼±½Å¼³(vÇü)"/>
      <sheetName val="19.Áö¼±Ã¶°Å"/>
      <sheetName val="20.±âÁß°³Æó±â½Å¼³"/>
      <sheetName val="의정부문예회관변경내역"/>
      <sheetName val="±âÃÊ´Ü°¡"/>
      <sheetName val="¾Æ»êÃß°¡1220"/>
      <sheetName val="98Áö±Þ°èÈ¹"/>
      <sheetName val="´çÃÊ"/>
      <sheetName val="1.¼³°èÁ¶°Ç"/>
      <sheetName val="Àç·á"/>
      <sheetName val="°¡·ÎµîºÎÇ¥"/>
      <sheetName val="Á¦°æºñÀ²"/>
      <sheetName val="³»¿ª(¼³°è)"/>
      <sheetName val="½Ä»ýºí·°´ÜÀ§¼ö·®"/>
      <sheetName val="Á¤ºÎ³ëÀÓ´Ü°¡"/>
      <sheetName val="Pricelist TAC AB"/>
      <sheetName val="물가정보자료"/>
      <sheetName val="萀⅜"/>
      <sheetName val="貭♘"/>
      <sheetName val="산#2-1 (2)"/>
      <sheetName val="자재목록표"/>
      <sheetName val="2002상반기노임기준"/>
      <sheetName val="단중聀"/>
      <sheetName val="예산조서(무선)"/>
      <sheetName val="사급자재총괄"/>
      <sheetName val="구성1"/>
      <sheetName val="구성2"/>
      <sheetName val="구성3"/>
      <sheetName val="구성4"/>
      <sheetName val="69.03%"/>
      <sheetName val="변경내역100%"/>
      <sheetName val="변경내역98%"/>
      <sheetName val="변경내역96%"/>
      <sheetName val="변경내역92%"/>
      <sheetName val="변경내역88%"/>
      <sheetName val="변경내역84.52%"/>
      <sheetName val="산출0"/>
      <sheetName val="5.공종별尜_x0013_層_x0013_闰"/>
      <sheetName val="평3"/>
      <sheetName val="2.펌프장(사급자재)"/>
      <sheetName val="A1_본체_수량산출서"/>
      <sheetName val="내역총괄"/>
      <sheetName val="내역서(삼호)"/>
      <sheetName val="지하1층"/>
      <sheetName val="공비대䠚"/>
      <sheetName val="금액내㔀቎"/>
      <sheetName val="본사인상전"/>
      <sheetName val="단가산출-기,교"/>
      <sheetName val="당사"/>
      <sheetName val="내역총괄2"/>
      <sheetName val="내역총괄3"/>
      <sheetName val="0001(arch)"/>
      <sheetName val="FO"/>
      <sheetName val="Summary Sheet"/>
      <sheetName val="일위대가내역"/>
      <sheetName val="대전-교대(A1-A2)"/>
      <sheetName val="만수배관단가"/>
      <sheetName val="FRP배관단가(만수)"/>
      <sheetName val="건축토목내역"/>
      <sheetName val="STD"/>
      <sheetName val="10월"/>
      <sheetName val="연면적"/>
      <sheetName val="991029UTP용 M.D.F"/>
      <sheetName val="현장점검 1"/>
      <sheetName val="상가을 "/>
      <sheetName val="3.사용전검사(1000KW이상)(본동-수정)"/>
      <sheetName val="계획예산입력자료"/>
      <sheetName val="전압"/>
      <sheetName val="가공2원도"/>
      <sheetName val="일(4)"/>
      <sheetName val="1F"/>
      <sheetName val="손익계산서"/>
      <sheetName val="대차대조표"/>
      <sheetName val="폐토수익화 "/>
      <sheetName val="수량산출1"/>
      <sheetName val="수전기기DATA"/>
      <sheetName val="(전체발주,금회3차공사)내역서"/>
      <sheetName val="정산내역서"/>
      <sheetName val="98수금사업"/>
      <sheetName val="FRT_O"/>
      <sheetName val="FAB_I"/>
      <sheetName val="RING WALL"/>
      <sheetName val="공사비PK5월"/>
      <sheetName val="간접비(1)"/>
      <sheetName val="터널(토공)"/>
      <sheetName val="리터팬내장형"/>
      <sheetName val="내역총괄표"/>
      <sheetName val="5차설계"/>
      <sheetName val="경비산출"/>
      <sheetName val="FUSE_MCB"/>
      <sheetName val="full (2)"/>
      <sheetName val="BREAKDOWN"/>
      <sheetName val="REINF."/>
      <sheetName val="IPS0823"/>
      <sheetName val="공조기(삭제)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산출목록표"/>
      <sheetName val="수원공"/>
      <sheetName val="DATA-UPS"/>
      <sheetName val="건설장비기초단가"/>
      <sheetName val="Macro"/>
      <sheetName val="9-1차이내역."/>
      <sheetName val="총괄표(1)"/>
      <sheetName val="공종별집계표"/>
      <sheetName val="부산4"/>
      <sheetName val="계약표지"/>
      <sheetName val="내역서-전체낙찰율"/>
      <sheetName val="개봉3동하수관"/>
      <sheetName val="장비부하"/>
      <sheetName val="내역5"/>
      <sheetName val="역간(덕_동)"/>
      <sheetName val="역간(의-덕)"/>
      <sheetName val="단가대비표(SYS)"/>
      <sheetName val="제조노임"/>
      <sheetName val="변품8-37"/>
      <sheetName val="현장일보"/>
      <sheetName val="보집계표"/>
      <sheetName val="ISBL-CIV"/>
      <sheetName val="단가대비"/>
      <sheetName val="전류"/>
      <sheetName val="일위단가"/>
      <sheetName val="일위(설)"/>
      <sheetName val="전기공사일위대가"/>
      <sheetName val="일위대가표_(2)"/>
      <sheetName val="General_Data"/>
      <sheetName val="5호광장_(만점)"/>
      <sheetName val="인천국제_(만점)_(2)"/>
      <sheetName val="설_계"/>
      <sheetName val="방음벽_기초_일반수량"/>
      <sheetName val="sum1_(2)"/>
      <sheetName val="원가계산서_(총괄)"/>
      <sheetName val="원가계산서_(건축)"/>
      <sheetName val="제원_설계조건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0_집계"/>
      <sheetName val="º¹±¸·®»êÁ¤_¹×_Àü¿ëÈ¸¼±_»ç¿ë"/>
      <sheetName val="4¿ù_½ÇÀûÃßÁ¤(°ÇÃà+Åä¸ñ)"/>
      <sheetName val="4¿ù_½ÇÀûÃßÁ¤(°ÇÃà)"/>
      <sheetName val="2000_11¿ù¼³°è³»¿ª"/>
      <sheetName val="Àü¼±_¹×_Àü¼±°ü"/>
      <sheetName val="ÁØ°Ë_³»¿ª¼­"/>
      <sheetName val="¼ö¸ñµ¥ÀÌÅ¸_"/>
      <sheetName val="º¯¾Ð±â_¹×_¹ßÀü±â_¿ë·®"/>
      <sheetName val="1_¼öÀÎÅÍ³Î"/>
      <sheetName val="외주대비_-석축"/>
      <sheetName val="외주대비-구조물_(2)"/>
      <sheetName val="견적표지_(3)"/>
      <sheetName val="일위대가_집계표"/>
      <sheetName val="공사비_내역_(가)"/>
      <sheetName val="임시급식_(2)"/>
      <sheetName val="unit_4"/>
      <sheetName val="Summary_Sheets"/>
      <sheetName val="5_정산서"/>
      <sheetName val="맨홀물량"/>
      <sheetName val="열차제어동"/>
      <sheetName val="전기성능동"/>
      <sheetName val="차량시스템인자"/>
      <sheetName val="차량부품동"/>
      <sheetName val="신.분"/>
      <sheetName val="96노임기준"/>
      <sheetName val="시중노임(공사)"/>
      <sheetName val="기성공제요청서"/>
      <sheetName val="하도기성내역 수정"/>
      <sheetName val="기성공제 동의서"/>
      <sheetName val="기성공제 합의서(쓰레기처리비)"/>
      <sheetName val="정보"/>
      <sheetName val="현대물량"/>
      <sheetName val="한화 둔산 내역서"/>
      <sheetName val="적격점수&lt;300억미만&gt;"/>
      <sheetName val="간이영수증"/>
      <sheetName val="발전기용량-1"/>
      <sheetName val="발전기용량-2"/>
      <sheetName val="출력전에보세요"/>
      <sheetName val="전력간선(일반)"/>
      <sheetName val="전력간선(동력)"/>
      <sheetName val="MCC-B-A"/>
      <sheetName val="MCC-B-B"/>
      <sheetName val="MCC-B-C"/>
      <sheetName val="ACCOUNT(RECEP)"/>
      <sheetName val="부하(동력)"/>
      <sheetName val="ILLUMINANCE"/>
      <sheetName val="계산DATA"/>
      <sheetName val="데이터북"/>
      <sheetName val="조명참고자료"/>
      <sheetName val="Cable schedule"/>
      <sheetName val="V-data"/>
      <sheetName val="L-data"/>
      <sheetName val="P-data"/>
      <sheetName val="pbs_lambda"/>
      <sheetName val="Matériel embarqué PVC"/>
      <sheetName val="기지국"/>
      <sheetName val="4월"/>
      <sheetName val="8월"/>
      <sheetName val="12월"/>
      <sheetName val="2월"/>
      <sheetName val="7월"/>
      <sheetName val="6월"/>
      <sheetName val="3월"/>
      <sheetName val="11월"/>
      <sheetName val="9월"/>
      <sheetName val="교실"/>
      <sheetName val="꣈፺"/>
      <sheetName val="¼ö·®»êÃÈ"/>
      <sheetName val="저፺"/>
      <sheetName val="¼ö·®»êÃX"/>
      <sheetName val="壈᎟"/>
      <sheetName val="쀀ፐ"/>
      <sheetName val="죈፺"/>
      <sheetName val="惈፵"/>
      <sheetName val="48신설수량"/>
      <sheetName val="품셈(기초)"/>
      <sheetName val="대가단최종"/>
      <sheetName val="부丵〒"/>
      <sheetName val="부司2"/>
      <sheetName val="성원계약"/>
      <sheetName val="2000.11¿ù¼³餀㢘ԯ_x0000_缀_x0000_"/>
      <sheetName val="총괄집렇♑"/>
      <sheetName val="아산경희980422"/>
      <sheetName val="총괄집桶青"/>
      <sheetName val="01상노임"/>
      <sheetName val="Instruction"/>
      <sheetName val="22단가(철完9"/>
      <sheetName val="T1"/>
      <sheetName val="총체보활공정표"/>
      <sheetName val="1차배부(JB포함)"/>
      <sheetName val="원내역서 그대로"/>
      <sheetName val="설계내역일위"/>
      <sheetName val="969910( R)"/>
      <sheetName val="전장품(관리용)"/>
      <sheetName val="박스토공"/>
      <sheetName val="남대문빌딩"/>
      <sheetName val="PUMP"/>
      <sheetName val="각종장비전압강하계산"/>
      <sheetName val="거래명세서"/>
      <sheetName val="3.설계예산내역서(예산서)"/>
      <sheetName val="2.예정공정표"/>
      <sheetName val="4.설계예산내역서"/>
      <sheetName val="6.관급자재조서"/>
      <sheetName val="사업성분석"/>
      <sheetName val="22신설수량"/>
      <sheetName val="계약원가"/>
      <sheetName val="1.설계설명서"/>
      <sheetName val="3.예정공정표"/>
      <sheetName val="4.설계예산서"/>
      <sheetName val="재경"/>
      <sheetName val="5.일위대가"/>
      <sheetName val="6.철거발생품예정조서"/>
      <sheetName val="7.지급자재조서"/>
      <sheetName val="8.가격조사서"/>
      <sheetName val="준설량산정표"/>
      <sheetName val="01하반기노임"/>
      <sheetName val="울진항공등화 내역서"/>
      <sheetName val="단가견적조사표"/>
      <sheetName val="공무공A"/>
      <sheetName val="36신설수翇"/>
      <sheetName val="36신설수︀"/>
      <sheetName val="견적꓀᥻"/>
      <sheetName val="수안보-_x0005__x0000__x0000_"/>
      <sheetName val="36신설수Ç"/>
      <sheetName val="36신설수資"/>
      <sheetName val="수안보-徸〒_x0005__x0000_"/>
      <sheetName val="비목군분류일위"/>
      <sheetName val="입출재고현⩿〚_x0005__x0000_"/>
      <sheetName val="º¯°æ»çÀ_x0000_"/>
      <sheetName val="백호헾】_x0005_"/>
      <sheetName val="수안보-娐&gt;闰⿑"/>
      <sheetName val="수안보-ꮸ⿥_x0005__x0000_"/>
      <sheetName val="백호丵〒_x0005_"/>
      <sheetName val="공작물조직표(용배수)"/>
      <sheetName val="투찰가"/>
      <sheetName val="구조대가"/>
      <sheetName val="포설대가1"/>
      <sheetName val="부대대가"/>
      <sheetName val="철근총괄집계표"/>
      <sheetName val="홈통받이수량"/>
      <sheetName val="공사수행방안"/>
      <sheetName val="Data2"/>
      <sheetName val="참조 DATA"/>
      <sheetName val="program"/>
      <sheetName val="studbolt no."/>
      <sheetName val="studbolt size"/>
      <sheetName val="item sort no"/>
      <sheetName val="파이프"/>
      <sheetName val="8__안정검토"/>
      <sheetName val="철근량_검토"/>
      <sheetName val="기술자료_(연수)"/>
      <sheetName val="실행비교"/>
      <sheetName val="지입재료비"/>
      <sheetName val="산출명세서"/>
      <sheetName val="조정내역"/>
      <sheetName val="조정_x0014__x0008_"/>
      <sheetName val="_x0000__x0008__x0000__x0008__x0000__x0006__x0000__x0004_"/>
      <sheetName val="상가지급현황"/>
      <sheetName val="13LPMCC"/>
      <sheetName val="마장"/>
      <sheetName val="3_바닥판설계1"/>
      <sheetName val="Piping_Design_Data"/>
      <sheetName val="H_PILE수량"/>
      <sheetName val="Ampecity_Data"/>
      <sheetName val="BASIC_(2)"/>
      <sheetName val="견적서(대외)_(2)"/>
      <sheetName val="1_¼³°è±âÁØ"/>
      <sheetName val="3_¹Ù´ÚÆÇ¼³°è"/>
      <sheetName val="1_¼öº¯Àü¼³ºñ°ø»ç"/>
      <sheetName val="2__µ¿·Â¼³ºñ_°ø»ç"/>
      <sheetName val="3__Á¶¸í¼³ºñ°ø»ç"/>
      <sheetName val="4__Á¢Áö¼³ºñ°ø»ç"/>
      <sheetName val="5__Åë½Å¼³ºñ_°ø»ç"/>
      <sheetName val="6__Àü±â¹æ½Ä¼³ºñ°ø»ç"/>
      <sheetName val="6_Àü±â¹æ½Ä_¼³ºñ°ø»ç(2)"/>
      <sheetName val="7_¹æÈ£¼³ºñ°ø»ç"/>
      <sheetName val="8_°¡¼³Àü±â°ø»ç"/>
      <sheetName val="8__¾ÈÁ¤°ËÅä"/>
      <sheetName val="°ßÀû¼­(´ë¿Ü)_(2)"/>
      <sheetName val="6PILE__(µ¹Ãâ)"/>
      <sheetName val="Upgrades_pricing"/>
      <sheetName val="2000,9월_일위"/>
      <sheetName val="산재_안전"/>
      <sheetName val="노무비_경비"/>
      <sheetName val="소상_&quot;1&quot;"/>
      <sheetName val="개요입력"/>
      <sheetName val="수량기준"/>
      <sheetName val="단가기준"/>
      <sheetName val="결재판"/>
      <sheetName val="변경총괄지(1)"/>
      <sheetName val="기계경비(旉る_x0000__x0000_"/>
      <sheetName val="기계경비(贘_x0013_짘ࣅ"/>
      <sheetName val="MANUFACTORY"/>
      <sheetName val="일위대가서식"/>
      <sheetName val="일위대가양식"/>
      <sheetName val="O＆P"/>
      <sheetName val="결재판(삭제하지말아주세요)"/>
      <sheetName val="케이블"/>
      <sheetName val="유첨䈀ᅪ"/>
      <sheetName val="토공,기초"/>
      <sheetName val="자재 단가표"/>
      <sheetName val="주간계획"/>
      <sheetName val="선택"/>
      <sheetName val="총괄원가 "/>
      <sheetName val="TG9504"/>
      <sheetName val="1995년 섹터별 매출"/>
      <sheetName val="master(total)"/>
      <sheetName val="99년신청"/>
      <sheetName val="대가목록"/>
      <sheetName val="아수배전(1회)"/>
      <sheetName val="인건비_조사"/>
      <sheetName val="일위1"/>
      <sheetName val="층"/>
      <sheetName val="배수내역(총수량)"/>
      <sheetName val="3련 B_x0005__x0000_"/>
      <sheetName val="기성수금(단단위)"/>
      <sheetName val="원가매출(단단위)"/>
      <sheetName val="적용건축"/>
      <sheetName val="설치 일위대가(4԰_x0000_缀_x0000__x0000__x0000_"/>
      <sheetName val="프로젝트"/>
      <sheetName val="0217상가미분양자산"/>
      <sheetName val="BOQ-Summary_Form A1"/>
      <sheetName val="BOQ-Summary_Form A2"/>
      <sheetName val="BOQ-Summary_Form A3"/>
      <sheetName val="Attachment_A"/>
      <sheetName val="elect QC"/>
      <sheetName val="Quezon"/>
      <sheetName val="bulcan"/>
      <sheetName val="Bulacan"/>
      <sheetName val="10현장조직"/>
      <sheetName val="3-1-12"/>
      <sheetName val="3-1-3"/>
      <sheetName val="Condition"/>
      <sheetName val="choose"/>
      <sheetName val="별표(48~75)"/>
      <sheetName val="공사내역(2003년)"/>
      <sheetName val="제3장 기술업무"/>
      <sheetName val="일반전기C"/>
      <sheetName val="POOM_MOTO"/>
      <sheetName val="기초코徸"/>
      <sheetName val="예산조서(︀ᇕ԰"/>
      <sheetName val="205동"/>
      <sheetName val="과세면세표"/>
      <sheetName val="세부내역(직접인건비)"/>
      <sheetName val="현장지䀀ኀ㠀ኃ"/>
      <sheetName val="집계(세부총괄)"/>
      <sheetName val="물가변동잔여물량세부내역서"/>
      <sheetName val="신규(방류시설)"/>
      <sheetName val="덤프트럭계수"/>
      <sheetName val="미지급내역"/>
      <sheetName val="첨부1"/>
      <sheetName val="재료표"/>
      <sheetName val="금액결揄"/>
      <sheetName val="공사비 내역"/>
      <sheetName val="매입내역 "/>
      <sheetName val="거래처별지출내역"/>
      <sheetName val="㩷"/>
      <sheetName val="렀ⵘ"/>
      <sheetName val="֭_x0000_"/>
      <sheetName val="Param"/>
      <sheetName val="입찰보Ⳡ"/>
      <sheetName val="총(철거)"/>
      <sheetName val="RangeObject"/>
      <sheetName val="등록자료"/>
      <sheetName val="방음벽기초(H_xd8d4_ㆂᰀㆃ"/>
      <sheetName val="입찰준비계획안(부대)"/>
      <sheetName val="입찰준비계획안(외주)"/>
      <sheetName val="입찰준비계획안(기타견적)"/>
      <sheetName val="장항선4공구직접비집계"/>
      <sheetName val="노무비(첨부4-4)"/>
      <sheetName val="왕십리방향"/>
      <sheetName val="︀ᇕ"/>
      <sheetName val="怀፵"/>
      <sheetName val="주사무실︀ᇕ"/>
      <sheetName val="주사무실ꠀ፺"/>
      <sheetName val="BOX ꠀ፺"/>
      <sheetName val="㗈቎"/>
      <sheetName val="¼ö·®»êÃ¨"/>
      <sheetName val="주관사_x0000_"/>
      <sheetName val="주관사提"/>
      <sheetName val="주관사㌈"/>
      <sheetName val="주관사㧨"/>
      <sheetName val="전부인쇄"/>
      <sheetName val="1.외주공사"/>
      <sheetName val="2.직영공사"/>
      <sheetName val="첨부"/>
      <sheetName val="계산DATA입력"/>
      <sheetName val="계좌번호"/>
      <sheetName val="청하배수"/>
      <sheetName val="원가집계"/>
      <sheetName val="교량전기"/>
      <sheetName val="파이프류"/>
      <sheetName val="점검내역서(data) (2)"/>
      <sheetName val="2.주요계수총괄"/>
      <sheetName val="입찰사유서 제4공종 (흙깎기)"/>
      <sheetName val="D16"/>
      <sheetName val="D25"/>
      <sheetName val="D22"/>
      <sheetName val="자판실행"/>
      <sheetName val="단위세대물량"/>
      <sheetName val="변경품셈"/>
      <sheetName val="OCT.FDN"/>
      <sheetName val="HANDHOLE(2)"/>
      <sheetName val="N頀ᚃ"/>
      <sheetName val="N"/>
      <sheetName val="AHU집계"/>
      <sheetName val="삼성전기"/>
      <sheetName val="B부대공"/>
      <sheetName val="분양가격표"/>
      <sheetName val="일목"/>
      <sheetName val="기준표"/>
      <sheetName val="º¯°æ»çÀþ"/>
      <sheetName val="제수변︀ᇕ"/>
      <sheetName val="결과조Ⴚ"/>
      <sheetName val="결과조º"/>
      <sheetName val="º¯°æ»çÀ¸"/>
      <sheetName val="º¯°æ»çÀ5"/>
      <sheetName val="º¯°æ»çÀ "/>
      <sheetName val="제수변﹔ᇕ"/>
      <sheetName val="º¯°æ»çÀB"/>
      <sheetName val="단가일䊱"/>
      <sheetName val="전체내ﰀ⁗"/>
      <sheetName val="제수변䊱ᅪ"/>
      <sheetName val="A(Rev.3)"/>
      <sheetName val="부총"/>
      <sheetName val="원가계墬ᥓ"/>
      <sheetName val="원가계Ⴌ_x0000_"/>
      <sheetName val="관로토공집계표"/>
      <sheetName val="토 적 표"/>
      <sheetName val="3회기성헾】"/>
      <sheetName val="변경비교헾】"/>
      <sheetName val="몰탈㔀቎԰_x0000_"/>
      <sheetName val="몰탈䠊ፓ倀놡"/>
      <sheetName val="몰탈䠋ፓ頀뫻"/>
      <sheetName val="몰탈䠠ፓ瀀멗"/>
      <sheetName val="몰탈䠊ፓ "/>
      <sheetName val="몰탈䠉ፓ退"/>
      <sheetName val="몰탈䠉ፓ退ꠍ"/>
      <sheetName val="몰탈䠑ፓ뀀짅"/>
      <sheetName val="TOEC"/>
      <sheetName val="몰탈䠊ፓ㠀擞"/>
      <sheetName val="bdata-출력안함"/>
      <sheetName val="공리공제"/>
      <sheetName val="자재ᰀ፜搀"/>
      <sheetName val="부대공집계표"/>
      <sheetName val="노무비(DB)_이후 출력XXXXXX"/>
      <sheetName val="3회기성䃸〒"/>
      <sheetName val="3회기성_x0005__x0000_"/>
      <sheetName val="3회기성吸("/>
      <sheetName val="3회기성ⱂ⿌"/>
      <sheetName val="3회기성埀0"/>
      <sheetName val="철거산출헾】"/>
      <sheetName val="철거산출午_x0013_"/>
      <sheetName val="평균터파기고(1-2,ASP)"/>
      <sheetName val="남양주부대"/>
      <sheetName val="단위목헾"/>
      <sheetName val="지입집계"/>
      <sheetName val="11+040(통로)"/>
      <sheetName val="일별1"/>
      <sheetName val="기성부분검사원"/>
      <sheetName val="업체별기성금액"/>
      <sheetName val="2회기성각사별배분표"/>
      <sheetName val="기성공문 (2)"/>
      <sheetName val="기성공문"/>
      <sheetName val="계좌입금의뢰서"/>
      <sheetName val="도급각서"/>
      <sheetName val="철콘기성청구서 (2)"/>
      <sheetName val="공종별집계표(건축) (2)"/>
      <sheetName val="형틀공사기성 (2)"/>
      <sheetName val="철콘기성청구서"/>
      <sheetName val="공종별집계표(건축)"/>
      <sheetName val="형틀공사기성"/>
      <sheetName val="조적기성청구서  "/>
      <sheetName val="공종별집계표(조적) "/>
      <sheetName val="조적공사"/>
      <sheetName val="미장기성청구서 "/>
      <sheetName val="공종별집계표(미장.방수)"/>
      <sheetName val="미장공사"/>
      <sheetName val="하도급각서 (2)"/>
      <sheetName val="하도급계좌입금의뢰서 "/>
      <sheetName val="용산3(영광)"/>
      <sheetName val="지불내역1"/>
      <sheetName val="집수정(1)"/>
      <sheetName val="공사비명세서"/>
      <sheetName val="사용성검토"/>
      <sheetName val="PAC"/>
      <sheetName val="행거,슈,볼트,펌프,잡재"/>
      <sheetName val="을-ATYPE"/>
      <sheetName val="동력부하계산"/>
      <sheetName val="단가표 (2)"/>
      <sheetName val="소각장스케줄"/>
      <sheetName val="단__가__대__비__표"/>
      <sheetName val="일__위__대__가__목__록"/>
      <sheetName val="페인트"/>
      <sheetName val="30신설일위대가"/>
      <sheetName val="30집계표"/>
      <sheetName val="00노임기준"/>
      <sheetName val="소일위대가코드표"/>
      <sheetName val="일위대가(가설԰"/>
      <sheetName val="TYPE집계표"/>
      <sheetName val="포쐀䑣"/>
      <sheetName val="포䠟⥏"/>
      <sheetName val="포䠠⥏"/>
      <sheetName val="포䈀㙪"/>
      <sheetName val="栍ᾆ"/>
      <sheetName val="시초1교"/>
      <sheetName val="대구-교대(A1)"/>
      <sheetName val="ꀀ"/>
      <sheetName val="공정량산출내역서 "/>
      <sheetName val="제철"/>
      <sheetName val="조정금액결과표 (차수별)"/>
      <sheetName val="토공실행"/>
      <sheetName val="구간산출"/>
      <sheetName val="Ext. Stone-P"/>
      <sheetName val="단위_x0000__x0000_尀"/>
      <sheetName val="단위ࠀᎄ䰀"/>
      <sheetName val="단위倀❹缀"/>
      <sheetName val="단위耀ὡ"/>
      <sheetName val="호표"/>
      <sheetName val="B767"/>
      <sheetName val="0.갑지"/>
      <sheetName val="건축공사 집계표"/>
      <sheetName val="토공대가"/>
      <sheetName val="B.O.M"/>
      <sheetName val="설변물량"/>
      <sheetName val="예비품"/>
      <sheetName val="제丵"/>
      <sheetName val="PW3"/>
      <sheetName val="PW4"/>
      <sheetName val="SC1"/>
      <sheetName val="PE"/>
      <sheetName val="PM"/>
      <sheetName val="TR"/>
      <sheetName val="금호산업"/>
      <sheetName val="총괄갑 "/>
      <sheetName val="5.동별횡주관경"/>
      <sheetName val="154TW"/>
      <sheetName val="수주실적0709"/>
      <sheetName val="제4절-1"/>
      <sheetName val="PANEL"/>
      <sheetName val="일위(시설)"/>
      <sheetName val="공통대가"/>
      <sheetName val="특기사항"/>
      <sheetName val="하도내역 (철콘)"/>
      <sheetName val="대가 (보완)"/>
      <sheetName val="토목원가계窨_x0013_"/>
      <sheetName val="신공항A-9헾】_x0005__x0000__x0000_"/>
      <sheetName val="기존구조물철거집계계표"/>
      <sheetName val="내역서(교량)전체"/>
      <sheetName val="장비경비"/>
      <sheetName val="건공실"/>
      <sheetName val="총괄집㸁䧾"/>
      <sheetName val="허용전류-IEC DATA"/>
      <sheetName val="배관내역"/>
      <sheetName val="POWER"/>
      <sheetName val="교대일반수량"/>
      <sheetName val="WO"/>
      <sheetName val="비용"/>
      <sheetName val="적용환율"/>
      <sheetName val="DS-최종"/>
      <sheetName val="PREFACE"/>
      <sheetName val="DATA-1"/>
      <sheetName val="간접총괄"/>
      <sheetName val="960318-1"/>
      <sheetName val="2006기계䈌ᅪ԰_x0000_缀"/>
      <sheetName val="기타공"/>
      <sheetName val="재원표"/>
      <sheetName val="FCU (2)"/>
      <sheetName val="장비분석"/>
      <sheetName val="석재장조사"/>
      <sheetName val="기성청구현황"/>
      <sheetName val="JUCK֕_x0000_缀"/>
      <sheetName val="전체실적"/>
      <sheetName val="도급FORM"/>
      <sheetName val="귀래방향"/>
      <sheetName val="운반비산정"/>
      <sheetName val="을 2"/>
      <sheetName val="을 1"/>
      <sheetName val="재1"/>
      <sheetName val="장비가동"/>
      <sheetName val="IN"/>
      <sheetName val="CT "/>
      <sheetName val="정거장"/>
      <sheetName val="길내기"/>
      <sheetName val="강관산출"/>
      <sheetName val="master(2차)"/>
      <sheetName val="내역통합"/>
      <sheetName val="성토도수로현황"/>
      <sheetName val="구조물"/>
      <sheetName val="당사실시1"/>
      <sheetName val="하도급선정의뢰_x0000__x0000_螨_x0000__x0000__x0000_ۈ"/>
      <sheetName val="48전력선로일挔"/>
      <sheetName val="콘센트신설"/>
      <sheetName val="FWBS7000,8000"/>
      <sheetName val="ANALYSER"/>
      <sheetName val="ring wall thickness"/>
      <sheetName val="Change rate"/>
      <sheetName val="B3.PERSONEL-Ucret"/>
      <sheetName val="공정표(전체)"/>
      <sheetName val="무전표"/>
      <sheetName val="NOTE ALL"/>
      <sheetName val="내역서(당초변경)"/>
      <sheetName val="2.조명기구철거(일괄철거분)"/>
      <sheetName val="대운반(철재)"/>
      <sheetName val="설계수량"/>
      <sheetName val="3.2.1 마루높이결정"/>
      <sheetName val="제품橂"/>
      <sheetName val="피스표"/>
      <sheetName val="산업개발안내서"/>
      <sheetName val="작성양식"/>
      <sheetName val="품-(주)코①"/>
      <sheetName val="자재단가리스트"/>
      <sheetName val="공사내역(총괄)"/>
      <sheetName val="대보~세기"/>
      <sheetName val="8.수량산출 (2)"/>
      <sheetName val="일위대가표 (⠋ᡏ"/>
      <sheetName val="일위대가표 (䀀⅒"/>
      <sheetName val="ÀÏÀ§´ë°¡Ç¥(1@"/>
      <sheetName val="일위대가표 (ԯ_x0000_"/>
      <sheetName val="관헾"/>
      <sheetName val="원가(1︀"/>
      <sheetName val="원가(1䠀"/>
      <sheetName val="관聈"/>
      <sheetName val="관_x0005_"/>
      <sheetName val="제수午_x0013_ὐ"/>
      <sheetName val="수안보-墰5壼5"/>
      <sheetName val="5.3 단면가정"/>
      <sheetName val="시추주상도"/>
      <sheetName val="일위집계(기존)"/>
      <sheetName val="북제주-표지"/>
      <sheetName val="COVERSHEET"/>
      <sheetName val="[YES.XLS][YES.XLS]4/_x0000_䠀"/>
      <sheetName val="[YES.XLS][YES.XLS]4쌇栅/"/>
      <sheetName val="05년"/>
      <sheetName val="내역서(총괄)"/>
      <sheetName val="철콘집계"/>
      <sheetName val="5회기성03월"/>
      <sheetName val="공통가설_8"/>
      <sheetName val="아파트_9"/>
      <sheetName val="직접공사비집계표_7"/>
      <sheetName val="GTG TR PIT"/>
      <sheetName val="BLR-S"/>
      <sheetName val="일위대가표(무)"/>
      <sheetName val="일위대가산출기초"/>
      <sheetName val="장비명"/>
      <sheetName val="cable-data"/>
      <sheetName val="1._x005f_x0018_변전설비"/>
      <sheetName val="입렀"/>
      <sheetName val="입栀"/>
      <sheetName val="입ꠀ"/>
      <sheetName val="평균환율-USD"/>
      <sheetName val="인원동원계획"/>
      <sheetName val="입︀"/>
      <sheetName val=" 소방공사 산출근거"/>
      <sheetName val="YES.XLS"/>
      <sheetName val="물량증감"/>
      <sheetName val="적격"/>
      <sheetName val="롤러"/>
      <sheetName val="BH"/>
      <sheetName val="펌프차타설"/>
      <sheetName val="방음벽 기초_x0005__x0000__x0000__x0000_"/>
      <sheetName val="foxz"/>
      <sheetName val="실㔀቎԰"/>
      <sheetName val="실︀껕ԯ"/>
      <sheetName val="실ԯ_x0000_缀"/>
      <sheetName val="금리׉"/>
      <sheetName val="실頀▀_xdc00_"/>
      <sheetName val="제㗇"/>
      <sheetName val="주차구丵〒_x0005__x0000_"/>
      <sheetName val="역삼"/>
      <sheetName val="배수관연장산출서"/>
      <sheetName val="기초ա_x0000_"/>
      <sheetName val="물량尜"/>
      <sheetName val="토공,철콘"/>
      <sheetName val="변경비丵〒_x0005_"/>
      <sheetName val="물량丵"/>
      <sheetName val="AILC005"/>
      <sheetName val="AILC00_x0000_"/>
      <sheetName val="AILC00_x0010_"/>
      <sheetName val="우,오수"/>
      <sheetName val="팔당터널(1공구)"/>
      <sheetName val="흙쌓기도수로설치현황(1)"/>
      <sheetName val="식재-외주 (2)"/>
      <sheetName val="자(3.0m)"/>
      <sheetName val="옹벽수량萘_x0013_"/>
      <sheetName val="수"/>
      <sheetName val="관리_x0000__x0000_Ԁ"/>
      <sheetName val="관리ﻇᇕ԰"/>
      <sheetName val="관리᠀㹓㔀"/>
      <sheetName val="관리Ç_x0000_Ԁ"/>
      <sheetName val="관리裇⁒㔀"/>
      <sheetName val="관리㗇ぎԯ"/>
      <sheetName val="관리㔀ぎԯ"/>
      <sheetName val="관리㉓Ⰰ"/>
      <sheetName val="신표鎐)"/>
      <sheetName val="신표司/"/>
      <sheetName val="신표丵⾒"/>
      <sheetName val="신표丵⽀"/>
      <sheetName val="신표錰!"/>
      <sheetName val="신표鋐_x0014_"/>
      <sheetName val="신표丵⼣"/>
      <sheetName val="신표鍀#"/>
      <sheetName val="신표_x0000__x0000_"/>
      <sheetName val="신표丵⾲"/>
      <sheetName val="신표券&quot;"/>
      <sheetName val="자재노임단가"/>
      <sheetName val="크레인5ton"/>
      <sheetName val="단가산출-2"/>
      <sheetName val="기초수량-1"/>
      <sheetName val="단가산출-1"/>
      <sheetName val="작용하중산정"/>
      <sheetName val="倀ᑙ"/>
      <sheetName val="1x"/>
      <sheetName val="栈᲋"/>
      <sheetName val="_xd810_᱓"/>
      <sheetName val="자재단가_x0005_"/>
      <sheetName val="물塠"/>
      <sheetName val="물徸"/>
      <sheetName val="guard(mac¸"/>
      <sheetName val="물嬼"/>
      <sheetName val="물闰"/>
      <sheetName val="guard(macð"/>
      <sheetName val="물呈"/>
      <sheetName val="guard(macH"/>
      <sheetName val="[YES.XLS][YES.XLS]신표司/"/>
      <sheetName val="변경비_x0000__x0000_Ѡ"/>
      <sheetName val="°ø»ç¿ø°¡°è牨-犬-"/>
      <sheetName val="전체내역갑지"/>
      <sheetName val="실행내역서 (조경)"/>
      <sheetName val="형틀공사"/>
      <sheetName val="주소록"/>
      <sheetName val="전체내ꀀፐ"/>
      <sheetName val="교대(A1挔"/>
      <sheetName val="부대헾】"/>
      <sheetName val="교대(A1窨"/>
      <sheetName val="부대窨_x0013_"/>
      <sheetName val="하수급견적대窨"/>
      <sheetName val="하수급견적대_x0005_"/>
      <sheetName val="교대(A1_x0005_"/>
      <sheetName val="부대_x0005__x0000_"/>
      <sheetName val="전체내㗈቎"/>
      <sheetName val="전체내׃_x0000_"/>
      <sheetName val="9-1㔀቎԰_x0000_"/>
      <sheetName val="9-1԰_x0000_缀_x0000_"/>
      <sheetName val="전체내㠀ᎍ"/>
      <sheetName val="하수급견적대齘"/>
      <sheetName val="교대(A1竈"/>
      <sheetName val="하수급견적대헾"/>
      <sheetName val="하수급견적대竈"/>
      <sheetName val="전체내䋈ᅪ"/>
      <sheetName val="전체내֬_x0000_"/>
      <sheetName val="전체내ﻈ䓕"/>
      <sheetName val="교대(A1헾"/>
      <sheetName val="하수급견적대鷸"/>
      <sheetName val="전체내棈᎜"/>
      <sheetName val="전체내䠀ᖞ"/>
      <sheetName val="하수급견적대鬘"/>
      <sheetName val="하수급견적대風"/>
      <sheetName val="하수급견적대肘"/>
      <sheetName val="부대芈+"/>
      <sheetName val="하수급견적대芈"/>
      <sheetName val="전체내︀嗕"/>
      <sheetName val="부대헾⼴"/>
      <sheetName val="하수급견적대飘"/>
      <sheetName val="강교(Sub)"/>
      <sheetName val="일반토공견적"/>
      <sheetName val="전체내ꠀ፺"/>
      <sheetName val="??????"/>
      <sheetName val="[YES.XLS][YES.XLS][YES.XLS]신표司/"/>
      <sheetName val="[YES.XLS]신표司/"/>
      <sheetName val="총괄분 설계서용지"/>
      <sheetName val="업체별 금액"/>
      <sheetName val="참조용쉬트"/>
      <sheetName val="청구서"/>
      <sheetName val="공동_집계표"/>
      <sheetName val="분담_집계표"/>
      <sheetName val="분담_대보"/>
      <sheetName val="분담_DB"/>
      <sheetName val="분담_동우"/>
      <sheetName val="대총괄내역서"/>
      <sheetName val="중총괄내역서"/>
      <sheetName val="소총괄내역서"/>
      <sheetName val="내역서_영상검지기"/>
      <sheetName val="내역서_레이더"/>
      <sheetName val="내역서_AVI"/>
      <sheetName val="내역서_CCTV"/>
      <sheetName val="내역서_지하차도CCTV"/>
      <sheetName val="내역서_VMS"/>
      <sheetName val="내역서_신호"/>
      <sheetName val="내역서_광통신장비"/>
      <sheetName val="내역서_주정차단속"/>
      <sheetName val="내역서_교통"/>
      <sheetName val="내역서_예비품"/>
      <sheetName val="내역서_전산"/>
      <sheetName val="내역서_정보통신"/>
      <sheetName val="내역서_전기"/>
      <sheetName val="내역서_토목"/>
      <sheetName val="내역서_기타(건축,소방)"/>
      <sheetName val="내역서_설계비및부대임대료"/>
      <sheetName val="세부내역_영상"/>
      <sheetName val="세부내역_레이더"/>
      <sheetName val="세부내역_AVI"/>
      <sheetName val="세부내역_CCTV"/>
      <sheetName val="세부내역_지하CCTV"/>
      <sheetName val="세부내역_VMS"/>
      <sheetName val="세부내역_신호"/>
      <sheetName val="세부내역_광통신"/>
      <sheetName val="세부내역_주정차"/>
      <sheetName val="세부내역_교통"/>
      <sheetName val="세부내역_예비품"/>
      <sheetName val="세부내역_전산"/>
      <sheetName val="세부내역_통신"/>
      <sheetName val="세부내역_전기"/>
      <sheetName val="세부내역_토목"/>
      <sheetName val="일위대가_건축구조(1)"/>
      <sheetName val="일위대가_건축토목(1)"/>
      <sheetName val="일위대가_SW"/>
      <sheetName val="SW개발비_산정기준"/>
      <sheetName val="세부내역_건축"/>
      <sheetName val="Macro(부하)"/>
      <sheetName val="밀양노선별공사비명세서"/>
      <sheetName val="일위산출근거"/>
      <sheetName val="적격심사표"/>
      <sheetName val="실내건축일위대가"/>
      <sheetName val="5.전사투자계획종함안"/>
      <sheetName val="기성신청"/>
      <sheetName val="방음벽 기초 일반헾】"/>
      <sheetName val="단가비교표 (계측제어)"/>
      <sheetName val="카렌스센터계량기설치공사"/>
      <sheetName val="지입자재"/>
      <sheetName val="배전반용량계산"/>
      <sheetName val="세정탑 설계"/>
      <sheetName val="기계설비-물가변동"/>
      <sheetName val="[YES.XLS][YES.XLS][YES.XLS]4/_x0000_䠀"/>
      <sheetName val="[YES.XLS][YES.XLS][YES.XLS]4쌇栅/"/>
      <sheetName val="교사기준면적(초등)"/>
      <sheetName val="새공통"/>
      <sheetName val="3절_CheckList_구분"/>
      <sheetName val="적정성평가표(8번)(1순위)"/>
      <sheetName val="적정성평가표(12번)(6순위)"/>
      <sheetName val="가옥조"/>
      <sheetName val="기계경비산출"/>
      <sheetName val="1_x0005_"/>
      <sheetName val="도면자료제출일정"/>
      <sheetName val="시공계_x0005_"/>
      <sheetName val="변경비_x0005__x0000_"/>
      <sheetName val="교대시점"/>
      <sheetName val="8. 안_x0000__x0000__x0005_"/>
      <sheetName val="경비공통"/>
      <sheetName val="동원인원계획표"/>
      <sheetName val="총괄집ᨈꥬ"/>
      <sheetName val="총괄집_x0000__x0000_"/>
      <sheetName val="VS P-Q"/>
      <sheetName val="KSHAHU-6"/>
      <sheetName val="LANGUAGE"/>
      <sheetName val="전기내역서(총계)"/>
      <sheetName val="1-최종안"/>
      <sheetName val="사업분석-분양가결정"/>
      <sheetName val="할丵〒"/>
      <sheetName val="부하집계"/>
      <sheetName val="영구峤"/>
      <sheetName val="단가_x0005__x0000_"/>
      <sheetName val="영구_x0005_"/>
      <sheetName val="영구射"/>
      <sheetName val="영구嶄"/>
      <sheetName val="설계(안)"/>
      <sheetName val="수량산출(AFC)"/>
      <sheetName val="수량산출(CCTV)"/>
      <sheetName val="수량_작성"/>
      <sheetName val="수량산출(방송)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장애자)"/>
      <sheetName val="수량산출(본통신)"/>
      <sheetName val="수량산출(TDI)"/>
      <sheetName val="수량집계(본역사)"/>
      <sheetName val="수량집계(임시역사)"/>
      <sheetName val="견적 (2)"/>
      <sheetName val="수곡내역"/>
      <sheetName val="전체내역 (2)"/>
      <sheetName val="Formulas &amp; Tables"/>
      <sheetName val="±âÀÚÀç´ëºñÇ¥"/>
      <sheetName val="¿¬°áÀÓ½Ã"/>
      <sheetName val="°ü±Þ"/>
      <sheetName val="일위대가 (PM)"/>
      <sheetName val="임시전기공사설계서"/>
      <sheetName val="토적계산"/>
      <sheetName val="96 능제취입"/>
      <sheetName val="M+1"/>
      <sheetName val="광,철광석 사용량(2000)"/>
      <sheetName val="포,철광석 사용량(2000)"/>
      <sheetName val="91,92황산"/>
      <sheetName val="도급단가-아파트"/>
      <sheetName val="변경후원본2"/>
      <sheetName val="LABTOTAL"/>
      <sheetName val="경성자금"/>
      <sheetName val="SUB일위대가"/>
      <sheetName val="평자재단가"/>
      <sheetName val="95년12월말"/>
      <sheetName val="DRAIN DRUM PIT D-301"/>
      <sheetName val="목록1"/>
      <sheetName val="목록2"/>
      <sheetName val="요약"/>
      <sheetName val="전체총괄"/>
      <sheetName val="세목별"/>
      <sheetName val="소개"/>
      <sheetName val="#REF!"/>
      <sheetName val="계열사현황종합"/>
      <sheetName val="basic_info"/>
      <sheetName val="총공사비"/>
      <sheetName val="INS-SHEET"/>
      <sheetName val="shtOpr"/>
      <sheetName val="증감䈀ᅪ"/>
      <sheetName val="CAL(1)."/>
      <sheetName val="원가계산(2)"/>
      <sheetName val="/_x0000_"/>
      <sheetName val="က_x0000_"/>
      <sheetName val="포장쌅"/>
      <sheetName val="예산내역"/>
      <sheetName val="총괄수지표"/>
      <sheetName val="9GN邷㭘"/>
      <sheetName val="¹׃】_x0000_"/>
      <sheetName val="전등부하"/>
      <sheetName val="_x0005__x0006__x0008__x0003_"/>
      <sheetName val="_x0000_ _x0000__x0006__x0000__x0006_"/>
      <sheetName val="날개벽(좌,우=60도-4개)"/>
      <sheetName val="건0_x0000_蠀"/>
      <sheetName val="금0_x0000_䠀"/>
      <sheetName val="금蠣㡎耀"/>
      <sheetName val="재료집계표3"/>
      <sheetName val="범용개발순소요비용"/>
      <sheetName val="산#3-1"/>
      <sheetName val="산#3-2"/>
      <sheetName val="배관BM(일반)"/>
      <sheetName val="산#3-2-2"/>
      <sheetName val="수출가격"/>
      <sheetName val="IBL-C"/>
      <sheetName val="Architecture Work"/>
      <sheetName val="6.2.1 지하차도 조도계산"/>
      <sheetName val="8공구 강재 수량"/>
      <sheetName val="EVALUATE물량산출서"/>
      <sheetName val="스라브"/>
      <sheetName val="Stem Footing"/>
      <sheetName val="변경_x0005__x0006__x0004__x0004_"/>
      <sheetName val="_x0000__x0002__x0000__x0007__x0000__x0004__x0000__x0007__x0000_"/>
      <sheetName val="(14)전기품셈정산"/>
      <sheetName val="(12)전기경비"/>
      <sheetName val="8. _x0005__x0000__x0000_"/>
      <sheetName val="바이오"/>
      <sheetName val="잡철물"/>
      <sheetName val="도급내역서"/>
      <sheetName val="지급자재대"/>
      <sheetName val="5."/>
      <sheetName val="12."/>
      <sheetName val="14."/>
      <sheetName val="7."/>
      <sheetName val="8."/>
      <sheetName val="10."/>
      <sheetName val="PI蒨9"/>
      <sheetName val="겉장"/>
      <sheetName val="율림"/>
      <sheetName val="화진"/>
      <sheetName val="가설(내부수평비계)"/>
      <sheetName val="건축물현장정리"/>
      <sheetName val="공통가설공사(공통)"/>
      <sheetName val="골재대"/>
      <sheetName val="폐기물 (2)"/>
      <sheetName val="경로당내역건축"/>
      <sheetName val="노임단가(08.01)"/>
      <sheetName val="몰탈단가"/>
      <sheetName val="L_RPTB03_01"/>
      <sheetName val="기능공인적사항"/>
      <sheetName val="5.단가대비표"/>
      <sheetName val="노임,자재"/>
      <sheetName val="기계경비(맨홀)"/>
      <sheetName val="4.일위대가목차"/>
      <sheetName val="가도䠀"/>
      <sheetName val="가도ԯ"/>
      <sheetName val="가도저"/>
      <sheetName val="절감계산"/>
      <sheetName val="ML"/>
      <sheetName val="기초"/>
      <sheetName val="가시설"/>
      <sheetName val="´_x0005__x0000_"/>
      <sheetName val="103동"/>
      <sheetName val="D.B"/>
      <sheetName val="기계경비(시"/>
      <sheetName val="ÀÏÀ§´ë헾】_x0005__x0000__x0000__x0000_"/>
      <sheetName val="고창터널(고창방향䈀"/>
      <sheetName val="영구청af헾"/>
      <sheetName val="영구청af薸"/>
      <sheetName val="fitting"/>
      <sheetName val="Look-Up"/>
      <sheetName val="Units"/>
      <sheetName val="노임9월"/>
      <sheetName val="洊⍩"/>
      <sheetName val="_xd808_⢉"/>
      <sheetName val="砈ẋ"/>
      <sheetName val="하중재하"/>
      <sheetName val="단목"/>
      <sheetName val="토목수량"/>
      <sheetName val="Cover Sht"/>
      <sheetName val="자재단가壠"/>
      <sheetName val="자재단가厘"/>
      <sheetName val="하남내역"/>
      <sheetName val="[YES.XLS]4/_x0000_䠀"/>
      <sheetName val="[YES.XLS]4쌇栅/"/>
      <sheetName val="단위"/>
      <sheetName val="총괄집계 "/>
      <sheetName val="기က_x0000_退"/>
      <sheetName val="_x0001__x0000_"/>
      <sheetName val="1-"/>
      <sheetName val="1"/>
      <sheetName val="1_x0008_"/>
      <sheetName val="1þ"/>
      <sheetName val="1¨"/>
      <sheetName val="1g"/>
      <sheetName val="㠈⎗"/>
      <sheetName val="⢔"/>
      <sheetName val="᠇Ẓ"/>
      <sheetName val="1ì"/>
      <sheetName val="1º"/>
      <sheetName val="謂ⷄ"/>
      <sheetName val="ꠀ⢄"/>
      <sheetName val="⠊⢌"/>
      <sheetName val="ꠀ฀"/>
      <sheetName val="了"/>
      <sheetName val="1"/>
      <sheetName val="1_x0018_"/>
      <sheetName val="1ð"/>
      <sheetName val="栉ᶆ"/>
      <sheetName val=" ᧡"/>
      <sheetName val="1P"/>
      <sheetName val="1("/>
      <sheetName val="1@"/>
      <sheetName val="1 "/>
      <sheetName val="⠖㔺"/>
      <sheetName val="砖㖌"/>
      <sheetName val="1è"/>
      <sheetName val="1_x001e_"/>
      <sheetName val="1`"/>
      <sheetName val="1"/>
      <sheetName val="1°"/>
      <sheetName val="갑지(0_x0000_頀"/>
      <sheetName val="갑지(저妶瘍"/>
      <sheetName val="갑지(濪瘊"/>
      <sheetName val="갑지(᐀ባ혀"/>
      <sheetName val="입출재고현황 (2_x0010_"/>
      <sheetName val="갑지(᠀̨瘗"/>
      <sheetName val="갑지(栀ৢ瘊"/>
      <sheetName val="갑지(ꀀ㱹瘆"/>
      <sheetName val="2.노무비명세서頀塔攀๦0_x0000_뀀"/>
      <sheetName val="2.노무비명세서Ç_x0000__x0000__x0000_ꨀ"/>
      <sheetName val="노임2"/>
      <sheetName val="단가(추가)"/>
      <sheetName val="일위대가(추가)"/>
      <sheetName val="2.노무비명세서Ç_x0000_렀_x0013__x0000__x0000_砀"/>
      <sheetName val="갑지(쐂饣/"/>
      <sheetName val="갑지(쐃/"/>
      <sheetName val="갑지(쐎/"/>
      <sheetName val="귀래 설계 공내역서"/>
      <sheetName val="목창호"/>
      <sheetName val="전체내԰_x0000_"/>
      <sheetName val="원안"/>
      <sheetName val="암거치수표"/>
      <sheetName val="재료집계표빽업"/>
      <sheetName val="암거수리계산서"/>
      <sheetName val="◀암거위치"/>
      <sheetName val="최종단면▶"/>
      <sheetName val="◀평균높이▶"/>
      <sheetName val="전체내저ᚙ"/>
      <sheetName val="전체내ꠀ᪘"/>
      <sheetName val="주관⩿〚"/>
      <sheetName val="1¸"/>
      <sheetName val="b_balju_ch"/>
      <sheetName val="b_balju_chÈ"/>
      <sheetName val="b_balju_ch_x0005_"/>
      <sheetName val="b_balju_chÛ"/>
      <sheetName val="b_balju_ch("/>
      <sheetName val="N賃率_職"/>
      <sheetName val="기본DATԯ"/>
      <sheetName val="기본DAT頀"/>
      <sheetName val="REDUCER"/>
      <sheetName val="WE'T"/>
      <sheetName val="실︀ԯ"/>
      <sheetName val="하수급견적대䧨"/>
      <sheetName val="SHUTDOWN VALVE"/>
      <sheetName val="실资䈀"/>
      <sheetName val="실㠀赫䈀"/>
      <sheetName val="실蠀艆䈀"/>
      <sheetName val="실退艬_xdc00_"/>
      <sheetName val="실ꠀ⑬餀"/>
      <sheetName val="실頀몁_xdc00_"/>
      <sheetName val="하수급견적대䪘"/>
      <sheetName val="하수급견적대桑"/>
      <sheetName val="하수급견적대䗸"/>
      <sheetName val="하수급견적대汈"/>
      <sheetName val="하수급견적대䫘"/>
      <sheetName val="하수급견적대烐"/>
      <sheetName val="하수급견적대䠸"/>
      <sheetName val="하수급견적대溈"/>
      <sheetName val="실舀鐟ԯ"/>
      <sheetName val="하수급견적대靨"/>
      <sheetName val="하수급견적대䝸"/>
      <sheetName val="실렀齈_xdb00_"/>
      <sheetName val="실ࠀ齯_xdb00_"/>
      <sheetName val="단_xd800_镊ἀ"/>
      <sheetName val="단镰Ⰰ"/>
      <sheetName val="실저비_xdb00_"/>
      <sheetName val="실᠀㙋䈀"/>
      <sheetName val="실⠀텊䈀"/>
      <sheetName val="실态吣԰"/>
      <sheetName val="실저칄怀"/>
      <sheetName val="실퀀칪ᰀ"/>
      <sheetName val="하수급견적대炠"/>
      <sheetName val="하수급견적대䞘"/>
      <sheetName val="Summar헾】_x0005__x0000__x0000__x0000__x0000_"/>
      <sheetName val="부대공(집계)"/>
      <sheetName val="포장단면별단위수량"/>
      <sheetName val="공사비집_x0005_"/>
      <sheetName val="bCord공정"/>
      <sheetName val="d수량"/>
      <sheetName val="e대가"/>
      <sheetName val="g단가"/>
      <sheetName val="h집계"/>
      <sheetName val="8.일위대가표(1)"/>
      <sheetName val="8.일위대가표(2)"/>
      <sheetName val="7.청제공기계기구조서"/>
      <sheetName val="횡분배정리(DB)"/>
      <sheetName val="방음벽기초-수량"/>
      <sheetName val="수량산출기초(케블등)"/>
      <sheetName val="2.노무비명세서(수직보垰7埼"/>
      <sheetName val="제안서"/>
      <sheetName val="행정표준(1)"/>
      <sheetName val="행정표준(2)"/>
      <sheetName val="수량산출내역1115"/>
      <sheetName val="아파트저᝾"/>
      <sheetName val="아파트㾅"/>
      <sheetName val="관급원내역"/>
      <sheetName val="7.경제성결과"/>
      <sheetName val=" 갑지"/>
      <sheetName val="하도급선정의뢰_x0005__x0000__x0000__x0000__x0000_恐"/>
      <sheetName val="하도급선정의뢰煘_x0013_橂⿜_x0005__x0000_"/>
      <sheetName val="하도급선정의뢰聸_x0013_헾⾧_x0005__x0000_"/>
      <sheetName val="4신규비목발생사유서"/>
      <sheetName val="하도급선정의뢰颙〒_x0005__x0000__x0000__x0000_"/>
      <sheetName val="하도급선정의뢰_x0000__x0000_ರ_x0000__x0000__x0000_Ÿ"/>
      <sheetName val="하도급선정의뢰_x0000__x0000_ꢈ_x0000__x0000__x0000_Ÿ"/>
      <sheetName val="하도급선정의뢰_x0000__x0000_㇀_x0000__x0000__x0000_Ÿ"/>
      <sheetName val="하도급선정의뢰_x0000__x0000_䭠_x0000__x0000__x0000_欓"/>
      <sheetName val="하도급선정의뢰_x0010__x0000_ﻠֲ׃⽣_x0000_"/>
      <sheetName val="하도급선정의뢰_x0000__x0000_枨_x0000__x0000__x0000_"/>
      <sheetName val="하도급선정의뢰_x0000__x0000_优_x0000__x0000__x0000_"/>
      <sheetName val="하도급선정의뢰_x0010__x0000__xdfc0_࡝׃⼫_x0000_"/>
      <sheetName val="하도급선정의뢰佘/ߍ恽⿹_x0000_"/>
      <sheetName val="하수실행"/>
      <sheetName val="자재단가徸"/>
      <sheetName val="수안보-๿〚_x0005__x0000_"/>
      <sheetName val="금액내역헾"/>
      <sheetName val="자재단가尜"/>
      <sheetName val="NAIL단가산출"/>
      <sheetName val="수안보-挔_x0012_竖め"/>
      <sheetName val="자재단가헾"/>
      <sheetName val="자재단가丵"/>
      <sheetName val="수량산출(통신선로)"/>
      <sheetName val="수량산출(여객장치)"/>
      <sheetName val="수량산출(전화)"/>
      <sheetName val="사업부배부A"/>
      <sheetName val="입력값1"/>
      <sheetName val="insulation"/>
      <sheetName val="PipWT"/>
      <sheetName val="뜃맟뭁돽띿맟?-BLDG"/>
      <sheetName val="PBS"/>
      <sheetName val="검색"/>
      <sheetName val="INSTR"/>
      <sheetName val="수지표"/>
      <sheetName val="셀명"/>
      <sheetName val="공통단가"/>
      <sheetName val="1.동력공사"/>
      <sheetName val="청주-교대(A1)"/>
      <sheetName val="감시제어"/>
      <sheetName val="목차임시"/>
      <sheetName val="선로의 %임피던스 "/>
      <sheetName val="동력배선"/>
      <sheetName val="본선동력배선"/>
      <sheetName val="본선조명"/>
      <sheetName val="전력간선배선"/>
      <sheetName val="전열배선"/>
      <sheetName val="전체-원가분리내역"/>
      <sheetName val="계화배수(3대)"/>
      <sheetName val="익산"/>
      <sheetName val="가격표"/>
      <sheetName val="Sheet1(X)"/>
      <sheetName val="인원조직표"/>
      <sheetName val="냉천부속동"/>
      <sheetName val="국별인원"/>
      <sheetName val="산출기초"/>
      <sheetName val="DATA(광속)"/>
      <sheetName val="REACTION芨.헾⿁_x0005__x0000_"/>
      <sheetName val="REACTION鴘E鵜E헾⼼_x0005_"/>
      <sheetName val="정산내역"/>
      <sheetName val="변경ᛅ⾒_x0005_"/>
      <sheetName val="무시"/>
      <sheetName val="電磁弁LIST"/>
      <sheetName val="PLG"/>
      <sheetName val="외자배분"/>
      <sheetName val="외자내역"/>
      <sheetName val="관리비"/>
      <sheetName val="3-1.일위대가집계표(교통시설물1)"/>
      <sheetName val="직_x0005__x0000_"/>
      <sheetName val="임시급식ֿ_x0000_缀_x0000_"/>
      <sheetName val="직원자료"/>
      <sheetName val="업종분류"/>
      <sheetName val="장비분류"/>
      <sheetName val="단가산출목록표"/>
      <sheetName val="정문내역"/>
      <sheetName val="도시가스현황"/>
      <sheetName val="2차공사"/>
      <sheetName val="Imp-Data"/>
      <sheetName val="내역서 (1차)"/>
      <sheetName val="¿¹Á¤(3က"/>
      <sheetName val="SAMPLE"/>
      <sheetName val="건축공정"/>
      <sheetName val="방진공정"/>
      <sheetName val="조경공정"/>
      <sheetName val="전자"/>
      <sheetName val="환산"/>
      <sheetName val="금강견적"/>
      <sheetName val="D-RMIL"/>
      <sheetName val="3차준공"/>
      <sheetName val="옹벽수량집계표"/>
      <sheetName val="수종별인자"/>
      <sheetName val="BH-1 (2)"/>
      <sheetName val="공종코드"/>
      <sheetName val="가시설공(광장부)"/>
      <sheetName val="ÀÏÀ§´ë°¡Ç¥(_x0005__x0000_"/>
      <sheetName val="일위藨-헾"/>
      <sheetName val="AHU-1"/>
      <sheetName val="급탕설비"/>
      <sheetName val="화장실배기팬"/>
      <sheetName val="직급별"/>
      <sheetName val="S1099기장선행WOP"/>
      <sheetName val="방지책개소별명세"/>
      <sheetName val="단위량"/>
      <sheetName val="재료집계표2"/>
      <sheetName val="토적집계표"/>
      <sheetName val="복구량산정_및_전용회선_사용1"/>
      <sheetName val="4월_실적추정(건축+토목)1"/>
      <sheetName val="4월_실적추정(건축)1"/>
      <sheetName val="1_수변전설비1"/>
      <sheetName val="2_전력간선1"/>
      <sheetName val="3_동력1"/>
      <sheetName val="4_전등1"/>
      <sheetName val="5_전열1"/>
      <sheetName val="6_약전1"/>
      <sheetName val="7_소방1"/>
      <sheetName val="8_방송1"/>
      <sheetName val="9_조명제어1"/>
      <sheetName val="10_철거공사1"/>
      <sheetName val="AIR_SHOWER(3인용)1"/>
      <sheetName val="1_전차선조정1"/>
      <sheetName val="2_조가선조정1"/>
      <sheetName val="3_급전선신설1"/>
      <sheetName val="4_급전선철거1"/>
      <sheetName val="5_고배선철거1"/>
      <sheetName val="6_고압케이블신설1"/>
      <sheetName val="7_비절연선조정1"/>
      <sheetName val="8_가동브래키트이설1"/>
      <sheetName val="9_H형강주신설(9m)1"/>
      <sheetName val="10_강관주신설(9m)1"/>
      <sheetName val="11_H강주철거(11m)1"/>
      <sheetName val="11_H형강기초1"/>
      <sheetName val="13_강관주기초1"/>
      <sheetName val="14_장력조정장치신설1"/>
      <sheetName val="15_장력조정장치철거___1"/>
      <sheetName val="16_콘주철거(9m)1"/>
      <sheetName val="17_지선신설(보통)1"/>
      <sheetName val="18_지선신설(v형)1"/>
      <sheetName val="19_지선철거1"/>
      <sheetName val="20_기중개폐기신설1"/>
      <sheetName val="남양시작동자105노65기1_3화1_21"/>
      <sheetName val="0_집계1"/>
      <sheetName val="1_수변전설비공사1"/>
      <sheetName val="조도계산서_(도서)1"/>
      <sheetName val="3-1_CB1"/>
      <sheetName val="3_내역서"/>
      <sheetName val="EQUIPMENT_-2"/>
      <sheetName val="1_변전설비"/>
      <sheetName val="1_¼öº¯Àü¼³ºñ"/>
      <sheetName val="2_Àü·Â°£¼±"/>
      <sheetName val="3_µ¿·Â"/>
      <sheetName val="4_Àüµî"/>
      <sheetName val="5_Àü¿­"/>
      <sheetName val="6_¾àÀü"/>
      <sheetName val="7_¼Ò¹æ"/>
      <sheetName val="8_¹æ¼Û"/>
      <sheetName val="9_Á¶¸íÁ¦¾î"/>
      <sheetName val="10_Ã¶°Å°ø»ç"/>
      <sheetName val="³²¾ç½ÃÀÛµ¿ÀÚ105³ë65±â1_3È­1_2"/>
      <sheetName val="Á¶µµ°è»ê¼­_(µµ¼­)"/>
      <sheetName val="Man_Power_&amp;_Comp"/>
      <sheetName val="자동_철거"/>
      <sheetName val="자동_설치"/>
      <sheetName val="토목_철주"/>
      <sheetName val="철거_일위대가(1-19)"/>
      <sheetName val="철거_일위대가(20-22)"/>
      <sheetName val="설치_일위대가(23-45호)"/>
      <sheetName val="설치_일위대가(46~78호)"/>
      <sheetName val="const_"/>
      <sheetName val="220_(2)"/>
      <sheetName val="1공구_건정토건_토공"/>
      <sheetName val="2000년_공정표"/>
      <sheetName val="화재_탐지_설비"/>
      <sheetName val="호봉_(2)"/>
      <sheetName val="69_03%"/>
      <sheetName val="변경내역84_52%"/>
      <sheetName val="_견적서"/>
      <sheetName val="5_공종별예산내역서"/>
      <sheetName val="단가_"/>
      <sheetName val="총괄원가_"/>
      <sheetName val="_갑__지_"/>
      <sheetName val="기성내역_진짜"/>
      <sheetName val="할증_"/>
      <sheetName val="PUMP_SHT"/>
      <sheetName val="FIN_TUBE"/>
      <sheetName val="HED__&amp;_PIPE"/>
      <sheetName val="0_Áý°è"/>
      <sheetName val="Ç¥Áö_(2)"/>
      <sheetName val="DATA_입력부"/>
      <sheetName val="기존단가_(2)"/>
      <sheetName val="9_"/>
      <sheetName val="세부견적서(DAS_Call_Back)"/>
      <sheetName val="2_펌프장(사급자재)"/>
      <sheetName val="5_"/>
      <sheetName val="12_"/>
      <sheetName val="14_"/>
      <sheetName val="7_"/>
      <sheetName val="8_"/>
      <sheetName val="10_"/>
      <sheetName val="추천서"/>
      <sheetName val="설계변경내역"/>
      <sheetName val="월별"/>
      <sheetName val="48산출"/>
      <sheetName val="단가대조"/>
      <sheetName val="INMD1198"/>
      <sheetName val="INFG1198"/>
      <sheetName val="M5_S"/>
      <sheetName val="M6_S"/>
      <sheetName val="SRAM_CHIP"/>
      <sheetName val="SRAM_생산"/>
      <sheetName val="YLD"/>
      <sheetName val="설치 일위대가(46~԰_x0000_缀_x0000_"/>
      <sheetName val="라멘교일반수량"/>
      <sheetName val="타견적(을)"/>
      <sheetName val="기성내역(건축)"/>
      <sheetName val="Á¤»ê¹°·®︀웕"/>
      <sheetName val="조도계산서1"/>
      <sheetName val="5.1단가조사"/>
      <sheetName val="배수설비"/>
      <sheetName val="표준ፙ렀ᑟ"/>
      <sheetName val="7.3.1 전력간선 굵기"/>
      <sheetName val="1단계_견적내역서"/>
      <sheetName val="내부수지예산"/>
      <sheetName val="15.공량산출근거서"/>
      <sheetName val="교각토공"/>
      <sheetName val="data_dci"/>
      <sheetName val="data_mci"/>
      <sheetName val="behind"/>
      <sheetName val="2.노무비명세서(수직보_x0005__x0000_"/>
      <sheetName val="2.노무비명세서(수직보丵⿰_x0005_"/>
      <sheetName val="1_노무비명세서(해동)"/>
      <sheetName val="1_노무비명세서(토목)"/>
      <sheetName val="2_노무비명세서(해동)"/>
      <sheetName val="2_노무비명세서(수직보垰7埼"/>
      <sheetName val="2_노무비명세서(수직보호망)"/>
      <sheetName val="2_노무비명세서(난간대)"/>
      <sheetName val="2_사진대지"/>
      <sheetName val="3_사진대지"/>
      <sheetName val="2_노무비명세서(수직보"/>
      <sheetName val="2007일위_"/>
      <sheetName val="토목일위_(83~)"/>
      <sheetName val="노무비_"/>
      <sheetName val="2_노무비명세서(수직보丵⿰"/>
      <sheetName val="combi(wall)"/>
      <sheetName val="제잡비(주공종)"/>
      <sheetName val="유첨헾】"/>
      <sheetName val="철탑공사"/>
      <sheetName val="시점부교대"/>
      <sheetName val="48전력선_x0002__x0000_㣸"/>
      <sheetName val="주사무실ֳ_x0000_"/>
      <sheetName val="¼ö·®»êÃ "/>
      <sheetName val="¼ö·®»êÃ_x0005_"/>
      <sheetName val="거실통로등"/>
      <sheetName val="주사무실墳᎟"/>
      <sheetName val="BOX ︀ᇕ"/>
      <sheetName val="BOX 저፺"/>
      <sheetName val="䋈ᅪ"/>
      <sheetName val="주사무실԰_x0000_"/>
      <sheetName val="BOX ︀釕"/>
      <sheetName val="위치︀釕"/>
      <sheetName val="BOX ᢝ"/>
      <sheetName val="︀動"/>
      <sheetName val="ﻈ䓕"/>
      <sheetName val="ꠀ፺"/>
      <sheetName val="BOX ᠀ᶛ"/>
      <sheetName val="위치᠀ᶛ"/>
      <sheetName val="저ᚙ"/>
      <sheetName val="위치ꠀ᪘"/>
      <sheetName val="BOX ︀鷕"/>
      <sheetName val="주사무실頀▀"/>
      <sheetName val="BOX 頀▀"/>
      <sheetName val="주사무실蠀⮂"/>
      <sheetName val="위치蠀⮂"/>
      <sheetName val="BOX 蠀⮂"/>
      <sheetName val="︀嗕"/>
      <sheetName val="위치︀㓕"/>
      <sheetName val="주사무실︀㓕"/>
      <sheetName val="위치_xd800_ᢘ"/>
      <sheetName val="내역서(사업소)"/>
      <sheetName val="유역면적"/>
      <sheetName val="펌프장수량ԯ_x0000_缀_x0000__x0000_"/>
      <sheetName val="YES-T"/>
      <sheetName val="주재료비"/>
      <sheetName val="설계요율"/>
      <sheetName val="유첨_x0005__x0000_"/>
      <sheetName val="일_x0007__x0006__x0003__x0004__x0007_"/>
      <sheetName val="_x0000__x0005__x0000__x0004__x0000__x0008__x0000__x0005__x0000__x0008_"/>
      <sheetName val="간이연락"/>
      <sheetName val="견적을지"/>
      <sheetName val="불변현금흐름표"/>
      <sheetName val="기타유틸리티설비"/>
      <sheetName val="PANEL 내역"/>
      <sheetName val="ALINE"/>
      <sheetName val="횡배수관설치현황"/>
      <sheetName val="96월별PL"/>
      <sheetName val="양식(직판용)"/>
      <sheetName val="본사업"/>
      <sheetName val="수장"/>
      <sheetName val="단가표(전산)"/>
      <sheetName val="2219-SPOOL BOM"/>
      <sheetName val="설명서"/>
      <sheetName val="x주형보 설계(3차로)"/>
      <sheetName val="은평작업지시대장"/>
      <sheetName val="옥외배관기본공량"/>
      <sheetName val="선우통상(을)"/>
      <sheetName val="견적서-골조공사"/>
      <sheetName val="건축2"/>
      <sheetName val="3-4호기 내역서"/>
      <sheetName val="인원계획-미화"/>
      <sheetName val="토공검토G"/>
      <sheetName val="미지급금"/>
      <sheetName val="CABdata"/>
      <sheetName val="기별수량산출서"/>
      <sheetName val="광양방향"/>
      <sheetName val="기계공사"/>
      <sheetName val="남양시작동010313100%"/>
      <sheetName val="98비정기소모"/>
      <sheetName val="도급및 실행내역"/>
      <sheetName val="참고자료등록"/>
      <sheetName val="하자보수보증자료"/>
      <sheetName val="재료-CODE"/>
      <sheetName val="9.2단가산출서"/>
      <sheetName val="손료"/>
      <sheetName val="General DaS_x0000_"/>
      <sheetName val="설비공사"/>
      <sheetName val="원가계산서 (2)"/>
      <sheetName val="내역(설계,도급)정이준"/>
      <sheetName val="실행단가철(ems코드적용)"/>
      <sheetName val="기초대가"/>
      <sheetName val="차도부연장현황"/>
      <sheetName val="원곡IC교 내진성능보강공사 실시설계 용역.xlsx"/>
      <sheetName val="キ⩙"/>
      <sheetName val="첨부파일"/>
      <sheetName val="도장"/>
      <sheetName val="1._x005f_x005f_x005f_x0018_변전설비"/>
      <sheetName val="부대토목"/>
      <sheetName val="토목공종세부"/>
      <sheetName val="견적회신"/>
      <sheetName val="1. 가로등 설비 공사(산출)"/>
      <sheetName val="일대-1"/>
      <sheetName val="종료분석"/>
      <sheetName val="중질쓰레기"/>
      <sheetName val="장비단가"/>
      <sheetName val="1.관로"/>
      <sheetName val="입찰결과(DATA_x0000_"/>
      <sheetName val="화재 颮㍓씀넖ԯ"/>
      <sheetName val="SPM(13.84)"/>
      <sheetName val="ᰀ፜"/>
      <sheetName val="N炬≹"/>
      <sheetName val="KS-301_WBS"/>
      <sheetName val="MixBed"/>
      <sheetName val="CondPol"/>
      <sheetName val="ꠀ᪘"/>
      <sheetName val="︀盕"/>
      <sheetName val="ᓈባ"/>
      <sheetName val="壈▞"/>
      <sheetName val="대창(장ԯ_x0000_"/>
      <sheetName val="전기일ꙭÀ_x0000_"/>
      <sheetName val="전체내蠀ᒗ"/>
      <sheetName val="전체내︀盕"/>
      <sheetName val="일위대가(계측︩盕ԯ_x0000_"/>
      <sheetName val="전체내壈▞"/>
      <sheetName val="1호철근량"/>
      <sheetName val="진행 DATA (2)"/>
      <sheetName val="외화계약"/>
      <sheetName val="J直_x0004__x0005_"/>
      <sheetName val="ༀༀ̀ఀЀ"/>
      <sheetName val="³²¾ç½ÃÀÛµ¿ÀÚ105³ë65±_x0000__x0000__x0005__x0000_慀ȡ_x0000__x0000__x0000_"/>
      <sheetName val="단  가  垨4奜4睮⿩_x0005_"/>
      <sheetName val="1._x0018_변︀ᇕ԰"/>
      <sheetName val="골재丵〒"/>
      <sheetName val="내역총渀腷"/>
      <sheetName val="현지검측내역"/>
      <sheetName val="구주,중아,CIS"/>
      <sheetName val="EL90"/>
      <sheetName val="역T형교대栄⿇_x0000__x0000_庨_x0000_"/>
      <sheetName val="역T형교대栄⿇_x0000__x0000__x0000_"/>
      <sheetName val="펌프장수량䈀嵪ԯ_x0000_缀"/>
      <sheetName val="펌프장수량㔀቎԰_x0000_缀"/>
      <sheetName val="교량현황"/>
      <sheetName val="커튼월(pfg)"/>
      <sheetName val="ࠀ᎚"/>
      <sheetName val="평균물량산출서"/>
      <sheetName val="합의서"/>
      <sheetName val="낙석방지책"/>
      <sheetName val="금액︀⣕"/>
      <sheetName val="상수도토공_x0005__x0000_"/>
      <sheetName val="설직재0_x0000_"/>
      <sheetName val="설직재餀㒘"/>
      <sheetName val="싱가폴(실지급+인상율)"/>
      <sheetName val="UB2"/>
      <sheetName val="b_gunmul"/>
      <sheetName val="b_balju (2)"/>
      <sheetName val="갑(전기)"/>
      <sheetName val="갑(계장)"/>
      <sheetName val="010101"/>
      <sheetName val="심의대상"/>
      <sheetName val="내역금액적용"/>
      <sheetName val="비목코드"/>
      <sheetName val="철거산출徸〒"/>
      <sheetName val="신안설계"/>
      <sheetName val="업체선정"/>
      <sheetName val="실행집계장"/>
      <sheetName val="투찰집계장"/>
      <sheetName val="토목총괄내역서"/>
      <sheetName val="총괄집계"/>
      <sheetName val="하도사항"/>
      <sheetName val="실행별지"/>
      <sheetName val="하도잡비"/>
      <sheetName val="토공부대"/>
      <sheetName val="철콘부대"/>
      <sheetName val="연약부대"/>
      <sheetName val="철골부대"/>
      <sheetName val="철공견갑"/>
      <sheetName val="철골견적"/>
      <sheetName val="토공견갑"/>
      <sheetName val="토공견적"/>
      <sheetName val="철콘견갑"/>
      <sheetName val="철콘견적"/>
      <sheetName val="연약견갑"/>
      <sheetName val="연약견적"/>
      <sheetName val="부대샘플"/>
      <sheetName val="777"/>
      <sheetName val="cross beam"/>
      <sheetName val="가속도응답스펙트럼(Sa)및속도응답스펙트럼(Sv)"/>
      <sheetName val="4,5,6,7,8"/>
      <sheetName val="설계흐름도"/>
      <sheetName val="배수및구조물공1"/>
      <sheetName val="앨범표지"/>
      <sheetName val="B1(반포1차)"/>
      <sheetName val="esc(건축)"/>
      <sheetName val="일위대가집계표"/>
      <sheetName val="공예을"/>
      <sheetName val="골재및자재집계표"/>
      <sheetName val="현장유지관리비"/>
      <sheetName val="수안보-纈!헾『"/>
      <sheetName val="수안보-丵〒_x0005__x0000_"/>
      <sheetName val="수안보-橂】_x0005__x0000_"/>
      <sheetName val="9-1차_x0005__x0000_"/>
      <sheetName val="변경비懸_x0013_颙"/>
      <sheetName val="변경비颙〒_x0005_"/>
      <sheetName val="일위집԰_x0000_"/>
      <sheetName val="변경비窨_x0013_竬"/>
      <sheetName val="시공계ⱂ"/>
      <sheetName val="조명시헾"/>
      <sheetName val="8. 안吐呜"/>
      <sheetName val="전선관"/>
      <sheetName val="5.정산ﵠ"/>
      <sheetName val="실행내역 "/>
      <sheetName val="교량data"/>
      <sheetName val="파일구성"/>
      <sheetName val="분전반"/>
      <sheetName val="Priorities"/>
      <sheetName val="Paint,Fire-Proof,Insul(48)"/>
      <sheetName val="No.2LAB Unit"/>
      <sheetName val="약ྀ︁"/>
      <sheetName val="1.1 본체"/>
      <sheetName val="March"/>
      <sheetName val="토목 (2)"/>
      <sheetName val="인력터파기"/>
      <sheetName val="9G࠯_x0015__x0000__x0000_"/>
      <sheetName val="94"/>
      <sheetName val="20-25"/>
      <sheetName val="몰탈쐀/_x0000_"/>
      <sheetName val="실행ࠏE"/>
      <sheetName val="실행ဏ_x0000_"/>
      <sheetName val="시멘트,모래"/>
      <sheetName val="CHIP_O"/>
      <sheetName val="FAB_O"/>
      <sheetName val="PKG_I"/>
      <sheetName val="FT_금액"/>
      <sheetName val="Key assumption"/>
      <sheetName val="토목׃⿄"/>
      <sheetName val="토목׃⽴"/>
      <sheetName val="토목嘘_x001b_"/>
      <sheetName val="토목ꮸ⽤"/>
      <sheetName val="토목垐%"/>
      <sheetName val="토목狈6"/>
      <sheetName val="토목妀6"/>
      <sheetName val="토목枵〛"/>
      <sheetName val="의왕실행"/>
      <sheetName val="LCS-SEAT"/>
      <sheetName val="집계표(건축전기)"/>
      <sheetName val="품목현황"/>
      <sheetName val="PO-BOB"/>
      <sheetName val="보차도경계석수량"/>
      <sheetName val="48일위(기존)"/>
      <sheetName val="옥외외등집계표"/>
      <sheetName val="하도급선정의뢰_x0005__x0000__x0000__x0000__x0000_吝"/>
      <sheetName val="하도급선정의뢰唈_x001f_ᛅ⾠_x0005__x0000_"/>
      <sheetName val="하도급선정의뢰ᛅ⼝_x0005__x0000__x0000__x0000_"/>
      <sheetName val="음성(cable)"/>
      <sheetName val="제조부문배부"/>
      <sheetName val="XREF"/>
      <sheetName val="시공업체명부"/>
      <sheetName val="Direct (공사비대비)"/>
      <sheetName val="제출"/>
      <sheetName val="공사비예비관리공감측설산출내역"/>
      <sheetName val="TCDB"/>
      <sheetName val="1À"/>
      <sheetName val="1 "/>
      <sheetName val="ꀀ㇞"/>
      <sheetName val="1r"/>
      <sheetName val="　⮒"/>
      <sheetName val="산출서집계"/>
      <sheetName val="집계표(수정)"/>
      <sheetName val="잔여공사월별내역"/>
      <sheetName val="대비(최종이사회)"/>
      <sheetName val="표지세로"/>
      <sheetName val="5.소모재료비"/>
      <sheetName val="က"/>
      <sheetName val="⠈ⱒ"/>
      <sheetName val="1Ø"/>
      <sheetName val="1_x0004_"/>
      <sheetName val="MEMBER"/>
      <sheetName val="공사별 가중치0_x0000_ꀀâ_x0000__x0000_鬀ӊ㰞"/>
      <sheetName val="제수_x0000__x0000_"/>
      <sheetName val="제수午_x0013_뺨"/>
      <sheetName val="제수午_x0013_㸀"/>
      <sheetName val="제수午_x0013_㐨"/>
      <sheetName val="제수午_x0013_㺨"/>
      <sheetName val="제수午_x0013_绠"/>
      <sheetName val="제수午_x0013_떰"/>
      <sheetName val="제수午_x0013_"/>
      <sheetName val="옥내소화전계산서"/>
      <sheetName val="심사계산"/>
      <sheetName val="기타"/>
      <sheetName val="BID FORM"/>
      <sheetName val="Form of Bid"/>
      <sheetName val="이관문서목록표"/>
      <sheetName val="국내"/>
      <sheetName val="member design"/>
      <sheetName val="soil bearing check"/>
      <sheetName val="도급,하도급 예정금액"/>
      <sheetName val="산출(전기)"/>
      <sheetName val="DWG-CAB-I"/>
      <sheetName val="공감비"/>
      <sheetName val="재무가정"/>
      <sheetName val="건물현황"/>
      <sheetName val="대목"/>
      <sheetName val="간접재료비산출표-27-30"/>
      <sheetName val="공사원가계산蚘_x0013_"/>
      <sheetName val="도급예정1ီ_x0000_䀀"/>
      <sheetName val="도급예정1犢呄/"/>
      <sheetName val="도급예정1犢/"/>
      <sheetName val="도급예정1Ⴂ_x0000_䀀"/>
      <sheetName val="도급예정1ﻰᇕ԰"/>
      <sheetName val="도급예정1犢ፄ/"/>
      <sheetName val="도급예정1ჰ_x0000_䀀"/>
      <sheetName val="도급예정1ၪ_x0000_　"/>
      <sheetName val="도급예정1Ⴕ_x0000_"/>
      <sheetName val="도급예정1႒_x0000_က"/>
      <sheetName val="Macr_x0010__x0000_ፈদ䑲⼚"/>
      <sheetName val="Macr枵〺_x0000__x0000_揰_x0000_"/>
      <sheetName val="Macr枵〺_x0000__x0000_丸_x0000_"/>
      <sheetName val="Macr枵〺_x0000__x0000_㦠_x0000_"/>
      <sheetName val="Macr㑘_x001b_둠੆枵⿚"/>
      <sheetName val="Macr㑘_x001b_ञ枵⿚"/>
      <sheetName val="단위ה_x0000_"/>
      <sheetName val="__HAIWOOK_____hb___1__________2"/>
      <sheetName val="옥상바닥산출서"/>
      <sheetName val="외부비계산출서"/>
      <sheetName val="단열재산출서"/>
      <sheetName val="지하외부비계산출서"/>
      <sheetName val="내부강관비계산출서"/>
      <sheetName val="내부수평비계산출서"/>
      <sheetName val="내역집계(전체)"/>
      <sheetName val="관로조서"/>
      <sheetName val="유입량"/>
      <sheetName val="기준단가현황"/>
      <sheetName val="공사개요(입력)"/>
      <sheetName val="마스터"/>
      <sheetName val="출자한도"/>
      <sheetName val="ELEC"/>
      <sheetName val="직접재료비데이타"/>
      <sheetName val="______PROJECT_hb___1__________2"/>
      <sheetName val="2004일위대가"/>
      <sheetName val="설비원가"/>
      <sheetName val="집행내역(190403)"/>
      <sheetName val="환율및유가"/>
      <sheetName val="국도접속_차도부수량"/>
      <sheetName val="연결관수량_(2)"/>
      <sheetName val="99년하반기"/>
      <sheetName val="일반전기(가설, 접지)"/>
      <sheetName val="0. 인명부"/>
      <sheetName val="TEST1"/>
      <sheetName val="총괄철근집계표"/>
      <sheetName val="제조원가"/>
      <sheetName val="주안3차A-A"/>
      <sheetName val="A5"/>
      <sheetName val="부대단위수량"/>
      <sheetName val="사용설명서"/>
      <sheetName val="근로자명부"/>
      <sheetName val="출력작업일보"/>
      <sheetName val="전공종통합-퇴직공제부"/>
      <sheetName val="전공종통합-퇴직공제부1"/>
      <sheetName val="퇴직공제부금1"/>
      <sheetName val="노임총괄"/>
      <sheetName val="복사기본시트(삭제금지)"/>
      <sheetName val="관리(삭제금지)"/>
      <sheetName val="직영(삭제금지)"/>
      <sheetName val="용역"/>
      <sheetName val="노무신고용"/>
      <sheetName val="p-master"/>
      <sheetName val="데이터"/>
      <sheetName val="사업총괄"/>
      <sheetName val="전등설비"/>
      <sheetName val="LD TX"/>
      <sheetName val="YANG"/>
      <sheetName val="Team 종합"/>
      <sheetName val="수량산출서 (2)"/>
      <sheetName val="동방설계서"/>
      <sheetName val="2-2.매출분석"/>
      <sheetName val="수수료율표"/>
      <sheetName val="총중목"/>
      <sheetName val="노임 단가"/>
      <sheetName val="비주거용"/>
      <sheetName val="load(지하층)"/>
      <sheetName val="우수공,맨홀,집수_x0000_"/>
      <sheetName val="콘크리트"/>
      <sheetName val="Rate Analysis"/>
      <sheetName val="산출내역서_IWC"/>
      <sheetName val="진단세부현황"/>
      <sheetName val="임대손익"/>
      <sheetName val="토지산정"/>
      <sheetName val="구조물집계"/>
      <sheetName val="토공집계"/>
      <sheetName val="제잡비(전체)"/>
      <sheetName val="배관단가"/>
      <sheetName val="이자율"/>
      <sheetName val="기본자료 "/>
      <sheetName val="      "/>
      <sheetName val="전기실-1"/>
      <sheetName val="경비대가"/>
      <sheetName val="0.9x0.9"/>
      <sheetName val="L측형구집계"/>
      <sheetName val="suk(mac)"/>
      <sheetName val="고양동1"/>
      <sheetName val="0.9토공"/>
      <sheetName val="광양 3기 유입수"/>
      <sheetName val="SHEET PILE단가"/>
      <sheetName val="노 무 비"/>
      <sheetName val="양식기준표"/>
      <sheetName val="자재_계약일(2013_09_16)"/>
      <sheetName val="공통_계약일(2013_09_16)"/>
      <sheetName val="암거_제원표-1단계1"/>
      <sheetName val="C_배수관공1"/>
      <sheetName val="1_수량집계"/>
      <sheetName val="기타_정보통신공사"/>
      <sheetName val="원가계산서_과기원"/>
      <sheetName val="0_내역서__갑지"/>
      <sheetName val="1_내역서_"/>
      <sheetName val="2-1_수량산출근거"/>
      <sheetName val="2-2_노무비산출근거"/>
      <sheetName val="3_단가조사표"/>
      <sheetName val="3_단가대비표"/>
      <sheetName val="4_설변사유"/>
      <sheetName val="2-7_인건비산출근거"/>
      <sheetName val="3-1_설변사유"/>
      <sheetName val="3-2_공사비증감"/>
      <sheetName val="3-3_내역서"/>
      <sheetName val="3-4_단가대비표(기존)"/>
      <sheetName val="3-5_단가대비표(신규)"/>
      <sheetName val="3-6_일위대가목록"/>
      <sheetName val="3-7_일위대가"/>
      <sheetName val="3-8_물량산출근거"/>
      <sheetName val="3-9_인건비산출근거"/>
      <sheetName val="고강도_지수판_스리브업체선정"/>
      <sheetName val="3_단가대비표_"/>
      <sheetName val="3_단가적용현황"/>
      <sheetName val="4_하중산정"/>
      <sheetName val="6월_출고_일일보고"/>
      <sheetName val="기성부분_내역집계표-기계공사"/>
      <sheetName val="BOX_본체"/>
      <sheetName val="제수변_수량집계표(보통)"/>
      <sheetName val="일위대가56-1_"/>
      <sheetName val="일위대가71-1_"/>
      <sheetName val="일위대가74-1_"/>
      <sheetName val="7-1_인건비"/>
      <sheetName val="2_2_2입적표"/>
      <sheetName val="Eq__Mobilization"/>
      <sheetName val="#4_PSV"/>
      <sheetName val="일위대가76-1_"/>
      <sheetName val="일위대가77-1_"/>
      <sheetName val="일위대가78-1_"/>
      <sheetName val="자재집계_(2)"/>
      <sheetName val="정거장_설계조건"/>
      <sheetName val="노면표지_수량"/>
      <sheetName val="노임대장"/>
      <sheetName val="승인도Main"/>
      <sheetName val="99노임단_x005f_x0007_"/>
      <sheetName val="철근(전기호)"/>
      <sheetName val="관세구분시트"/>
      <sheetName val="건설용"/>
      <sheetName val="구조물_x0000__x0000__x0005_"/>
      <sheetName val="일위대가(가설_x0005_"/>
      <sheetName val="노_x0000_"/>
      <sheetName val="2공구산출내ၒ"/>
      <sheetName val="-철근집푘"/>
      <sheetName val="-철근집"/>
      <sheetName val="-철근집쉨"/>
      <sheetName val="거리&amp;요금표"/>
      <sheetName val="4원가계산"/>
      <sheetName val="현장조사"/>
      <sheetName val="내부마감"/>
      <sheetName val="노임단가 "/>
      <sheetName val="투찰판"/>
      <sheetName val="공사비총"/>
      <sheetName val="대비2"/>
      <sheetName val="SH-F"/>
      <sheetName val="public area"/>
      <sheetName val="02"/>
      <sheetName val=" 03"/>
      <sheetName val="04"/>
      <sheetName val="05"/>
      <sheetName val="06"/>
      <sheetName val="07"/>
      <sheetName val="08"/>
      <sheetName val="09"/>
      <sheetName val="A1"/>
      <sheetName val="단가산출_(2)"/>
      <sheetName val="우수관연장및터파기고"/>
      <sheetName val="보완토적"/>
      <sheetName val="역T형옹벽단위수량"/>
      <sheetName val="CCS"/>
      <sheetName val="수로교"/>
      <sheetName val="슬래브(PF)(하류)"/>
      <sheetName val="구조물토적"/>
      <sheetName val="심사"/>
      <sheetName val="견적산출"/>
      <sheetName val="3.1.1 마루높이결정"/>
      <sheetName val="내역-1"/>
      <sheetName val="기성 (2)"/>
      <sheetName val="노임단가자료"/>
      <sheetName val="정보요약"/>
      <sheetName val="BEND_LOSS"/>
      <sheetName val="2월_노임대장"/>
      <sheetName val="강관_및_부속"/>
      <sheetName val="2@_BOX"/>
      <sheetName val="3.바닥판  "/>
      <sheetName val="C_DATA"/>
      <sheetName val="작업내용 (종합)"/>
      <sheetName val="작업사항(추가)"/>
      <sheetName val="계좌입금의뢰서(서암)"/>
      <sheetName val="청구집계"/>
      <sheetName val="계좌입금의뢰서(장안)"/>
      <sheetName val="계좌입금의뢰서(장안) (출력용)"/>
      <sheetName val="1.노무비(직영)-서암"/>
      <sheetName val="1.노무비(직영)-장안"/>
      <sheetName val="노무대장(직영)-서암"/>
      <sheetName val="노무대장(직영)-장안"/>
      <sheetName val="노무대장(직영)-장안(직영)"/>
      <sheetName val="노무대장(직영)-장안(제초)"/>
      <sheetName val="노무대장(직영)-장안(예초)"/>
      <sheetName val="1.노무비 (대영)"/>
      <sheetName val="노무대장(대영)"/>
      <sheetName val="노무대장(직영)-장안 (직영)"/>
      <sheetName val="노무대장(직영)-장안 (제초 및 잔디)"/>
      <sheetName val="노무대장(직영)-장안 (예초)"/>
      <sheetName val="재료비(세부) "/>
      <sheetName val="3.외주비"/>
      <sheetName val="4.운반비"/>
      <sheetName val="4-1운반비기안문서"/>
      <sheetName val="4-2주간운반비"/>
      <sheetName val="5.장비비"/>
      <sheetName val="장비사용내역"/>
      <sheetName val="6.현장관리비"/>
      <sheetName val="전도금사용내역서"/>
      <sheetName val="7-1안전관리비상세"/>
      <sheetName val="8.간접노무비"/>
      <sheetName val="9.기타경비"/>
      <sheetName val="기타경비 세부"/>
      <sheetName val="단가입력"/>
      <sheetName val="최종전사PL"/>
      <sheetName val="접속도로집계"/>
      <sheetName val="터파기??료"/>
      <sheetName val="CAL."/>
      <sheetName val="설비비2"/>
      <sheetName val="설비비5"/>
      <sheetName val="설비비6"/>
      <sheetName val="설비비1"/>
      <sheetName val="가로등위치"/>
      <sheetName val="공제량"/>
      <sheetName val="지장물건일위대가"/>
      <sheetName val="중기기초자료"/>
      <sheetName val="石炭性状"/>
      <sheetName val="가시설상세수량"/>
      <sheetName val="기준데이타"/>
      <sheetName val="사당"/>
      <sheetName val="설계기별"/>
      <sheetName val="총괄집계표(통합)"/>
      <sheetName val="일식견적목록표"/>
      <sheetName val="차도,토사-150"/>
      <sheetName val="차도,풍화암-150"/>
      <sheetName val="차도,발파암-150"/>
      <sheetName val="차도,토사-200"/>
      <sheetName val="차도,풍화암-200"/>
      <sheetName val="차도,발파암-200"/>
      <sheetName val="차도,토사-300"/>
      <sheetName val="차도,풍화암-300"/>
      <sheetName val="차도,발파암-300"/>
      <sheetName val="차도,토사-400"/>
      <sheetName val="차도,풍화암-400"/>
      <sheetName val="차도,발파암-400"/>
      <sheetName val="상수관연장조서"/>
      <sheetName val="한성교회 신축공사(050713)_CheckList"/>
      <sheetName val="건축공사이월"/>
      <sheetName val="용집"/>
      <sheetName val="임대료산정(자동계산)"/>
      <sheetName val="착공계"/>
      <sheetName val="상호있는갑지"/>
      <sheetName val="수지예산서"/>
      <sheetName val="배수관조서"/>
      <sheetName val="근로자자³_x0000_Ԁ"/>
      <sheetName val="06년(예)"/>
      <sheetName val="배수공_주요자재_집계표2"/>
      <sheetName val="개별직종노임단가(2005_1)1"/>
      <sheetName val="사본___b_balju1"/>
      <sheetName val="Project_Brief1"/>
      <sheetName val="1_설계기준_"/>
      <sheetName val="C1_공사개요"/>
      <sheetName val="A1_스케쥴"/>
      <sheetName val="배수공_내역서_적용수량"/>
      <sheetName val="일_위_대_가_표"/>
      <sheetName val="날개1_5"/>
      <sheetName val="날개토공1_5"/>
      <sheetName val="날개수량1_5"/>
      <sheetName val="90_0"/>
      <sheetName val="1_사유서"/>
      <sheetName val="노원열병합__건축공사기성내역서2"/>
      <sheetName val="변경실행(2차)_1"/>
      <sheetName val="5__차단기_용량계산1"/>
      <sheetName val="7_1유효폭1"/>
      <sheetName val="TRE_TABLE1"/>
      <sheetName val="입고장부_(4)1"/>
      <sheetName val="도담구내_개소별_명세1"/>
      <sheetName val="I_설계조건1"/>
      <sheetName val="Cost_bd-&quot;A&quot;1"/>
      <sheetName val="IMP_(REACTOR)1"/>
      <sheetName val="E_P_T수량산출서1"/>
      <sheetName val="설산1_나1"/>
      <sheetName val="가로등제어반_설치공사(수량)1"/>
      <sheetName val="단가표_1"/>
      <sheetName val="TYPE-B_평균H"/>
      <sheetName val="전동기_SPEC"/>
      <sheetName val="일반맨홀수량집계(A-7_LINE)"/>
      <sheetName val="토공산출_(아파트)"/>
      <sheetName val="8__내진해석"/>
      <sheetName val="PROJECT_COST_ESTIMATE_(cont)"/>
      <sheetName val="아파트_"/>
      <sheetName val="장비당단가_(1)"/>
      <sheetName val="nomi_"/>
      <sheetName val="SUM_(INQNO_"/>
      <sheetName val="99_6"/>
      <sheetName val="2_내역서"/>
      <sheetName val="6_교좌면보강"/>
      <sheetName val="Design_Q'ty"/>
      <sheetName val="BR_1(원)"/>
      <sheetName val="02_SLAB"/>
      <sheetName val="05_BOX"/>
      <sheetName val="G_R300경비"/>
      <sheetName val="_내역"/>
      <sheetName val="4b_Consolidated_PL"/>
      <sheetName val="Oper_Amount"/>
      <sheetName val="Sheet16_(2)"/>
      <sheetName val="5__설계명세서"/>
      <sheetName val="공종별_집계"/>
      <sheetName val="사토(발파)_(2)1"/>
      <sheetName val="10월철근공_1"/>
      <sheetName val="9월목공_1"/>
      <sheetName val="10월목공_1"/>
      <sheetName val="공사별_사정분석표-ㅌ1"/>
      <sheetName val="CI_GL_Mapping1"/>
      <sheetName val="운영_비용(Infra)-원가1"/>
      <sheetName val="영업_일"/>
      <sheetName val="제출내역_(2)"/>
      <sheetName val="영업_일1"/>
      <sheetName val="CC_Down_load_0716"/>
      <sheetName val="Macro1_(2)"/>
      <sheetName val="투입및미불현황"/>
      <sheetName val="2000"/>
      <sheetName val="맨홀토"/>
      <sheetName val="IMPEADENCE H"/>
      <sheetName val="IMPEADENCE é"/>
      <sheetName val="15-3)VE제안서(가치향"/>
      <sheetName val="노원열병합  건축렀こ렀䡟ԯ"/>
      <sheetName val="노원열병합  건축렀䡟ԯ"/>
      <sheetName val="노원열병합  건축︀ᇕ԰"/>
      <sheetName val="노원열병합  건축ﻕᇕ԰"/>
      <sheetName val="갑지(0"/>
      <sheetName val="갑지("/>
      <sheetName val="단ူ"/>
      <sheetName val="2000,_x0010_"/>
      <sheetName val="2000,"/>
      <sheetName val="2000,徸⽝_x0005_"/>
      <sheetName val="»êÃ렀䡟ԯ"/>
      <sheetName val="»êÃ︀ᇕ԰"/>
      <sheetName val="4/"/>
      <sheetName val="4က"/>
      <sheetName val="현장설က"/>
      <sheetName val="화재 탐지_x0005_"/>
      <sheetName val="2000.11¿ù¼³餀㢘ԯ"/>
      <sheetName val="입출재고현⩿〚_x0005_"/>
      <sheetName val="설치 일위대가(4԰"/>
      <sheetName val="신공항A-9헾】_x0005_"/>
      <sheetName val="2006기계䈌ᅪ԰"/>
      <sheetName val="JUCK֕"/>
      <sheetName val="하도급선정의뢰"/>
      <sheetName val="[YES.XLS][YES.XLS]4/"/>
      <sheetName val="방음벽 기초_x0005_"/>
      <sheetName val="실ԯ"/>
      <sheetName val="관리"/>
      <sheetName val="관리Ç"/>
      <sheetName val="변경비"/>
      <sheetName val="9-1԰"/>
      <sheetName val="[YES.XLS][YES.XLS][YES.XLS]4/"/>
      <sheetName val="변경비_x0005_"/>
      <sheetName val="8. 안"/>
      <sheetName val="단가_x0005_"/>
      <sheetName val="건0"/>
      <sheetName val="금0"/>
      <sheetName val="8. _x0005_"/>
      <sheetName val="´_x0005_"/>
      <sheetName val="ÀÏÀ§´ë헾】_x0005_"/>
      <sheetName val="[YES.XLS]4/"/>
      <sheetName val="기က"/>
      <sheetName val="2.노무비명세서頀塔攀๦0"/>
      <sheetName val="2.노무비명세서Ç"/>
      <sheetName val="Summar헾】_x0005_"/>
      <sheetName val="하도급선정의뢰_x0005_"/>
      <sheetName val="하도급선정의뢰煘_x0013_橂⿜_x0005_"/>
      <sheetName val="하도급선정의뢰聸_x0013_헾⾧_x0005_"/>
      <sheetName val="하도급선정의뢰颙〒_x0005_"/>
      <sheetName val="하도급선정의뢰_x0010_"/>
      <sheetName val="REACTION芨.헾⿁_x0005_"/>
      <sheetName val="임시급식ֿ"/>
      <sheetName val="설치 일위대가(46~԰"/>
      <sheetName val="2.노무비명세서(수직보_x0005_"/>
      <sheetName val="48전력선_x0002_"/>
      <sheetName val="펌프장수량ԯ"/>
      <sheetName val="³²¾ç½ÃÀÛµ¿ÀÚ105³ë65±"/>
      <sheetName val="역T형교대栄⿇"/>
      <sheetName val="펌프장수량䈀嵪ԯ"/>
      <sheetName val="펌프장수량㔀቎԰"/>
      <sheetName val="상수도토공_x0005_"/>
      <sheetName val="9-1차_x0005_"/>
      <sheetName val="하도급선정의뢰唈_x001f_ᛅ⾠_x0005_"/>
      <sheetName val="하도급선정의뢰ᛅ⼝_x0005_"/>
      <sheetName val="공사별 가중치0"/>
      <sheetName val="도급예정1ီ"/>
      <sheetName val="도급예정1Ⴂ"/>
      <sheetName val="도급예정1ჰ"/>
      <sheetName val="도급예정1ၪ"/>
      <sheetName val="도급예정1Ⴕ"/>
      <sheetName val="도급예정1႒"/>
      <sheetName val="Macr_x0010_"/>
      <sheetName val="Macr枵〺"/>
      <sheetName val="그림모음"/>
      <sheetName val="SAL"/>
      <sheetName val="CAMPO &amp; PC_BC"/>
      <sheetName val="품셈단가"/>
      <sheetName val="④애자"/>
      <sheetName val="토적단위"/>
      <sheetName val="직접데이타입력"/>
      <sheetName val="공용부"/>
      <sheetName val="세대코킹"/>
      <sheetName val="직원"/>
      <sheetName val="건설산출"/>
      <sheetName val="가설사무실"/>
      <sheetName val="하도급대비"/>
      <sheetName val="14灩"/>
      <sheetName val="작성기준"/>
      <sheetName val="공토공단위당"/>
      <sheetName val="99노임단 "/>
      <sheetName val="코스모공장_(어음)1"/>
      <sheetName val="원가계산서_1"/>
      <sheetName val="90_03실행_1"/>
      <sheetName val="1_1설계기준1"/>
      <sheetName val="입출재고현황_(2)1"/>
      <sheetName val="A_견적1"/>
      <sheetName val="흙막이_개산견적1"/>
      <sheetName val="1_3_1절점좌표1"/>
      <sheetName val="일위대가_1"/>
      <sheetName val="일위대가9803_xls"/>
      <sheetName val="2019_단가내역"/>
      <sheetName val="본관_관리동_공동구_1순위"/>
      <sheetName val="3계열_침전지_공동구_1순위"/>
      <sheetName val="착수정_공동구_1순위"/>
      <sheetName val="송수실_공동구_1순위"/>
      <sheetName val="선급금"/>
      <sheetName val="부대t薐"/>
      <sheetName val="변경조서"/>
      <sheetName val="대비집계장(견적)"/>
      <sheetName val="손해배상공제"/>
      <sheetName val="Production(New proj)"/>
      <sheetName val="Advertising(New proj)"/>
      <sheetName val="Editorial(New proj)"/>
      <sheetName val="Online(New proj)"/>
      <sheetName val="6-1.보오링(1)"/>
      <sheetName val="6-8.공내수압탄성자연"/>
      <sheetName val="근로자자³"/>
      <sheetName val="측량단가"/>
      <sheetName val="공수"/>
      <sheetName val="설계비"/>
      <sheetName val="96-08모음"/>
      <sheetName val="뚝_x0000__x0000_"/>
      <sheetName val="2_단면穀&amp;"/>
      <sheetName val="2_단면헾⽧"/>
      <sheetName val="2_단면宔&amp;"/>
      <sheetName val="2_단면莈"/>
      <sheetName val="3.보유토지 신규공급 조사표"/>
      <sheetName val="7IFS-5A"/>
      <sheetName val="10-Sewer"/>
      <sheetName val="9-Drains"/>
      <sheetName val="8A-Road"/>
      <sheetName val="6-DW &amp; SC"/>
      <sheetName val="Step-Down"/>
      <sheetName val="SECT15-N- Builder's W &amp; S"/>
      <sheetName val="SECT8-Upper Floor"/>
      <sheetName val="SECT9-Roof"/>
      <sheetName val="calc_menu_déroulant"/>
      <sheetName val="CBD-PRICE"/>
      <sheetName val="sub sturc"/>
      <sheetName val="steel works"/>
      <sheetName val="Key Assumptions"/>
      <sheetName val="PAYWORK"/>
      <sheetName val="Block"/>
      <sheetName val="Carparks"/>
      <sheetName val="Sp Wks (Sub)"/>
      <sheetName val="css_inpatient_day_surg_sub"/>
      <sheetName val="DW ok"/>
      <sheetName val="0000"/>
      <sheetName val="주요물량"/>
      <sheetName val="F 월별기성수금현황 "/>
      <sheetName val="受注エクセル作成クエリ（１月）"/>
      <sheetName val="解析データ（５月用の５月）"/>
      <sheetName val="受注エクセル作成クエリ（１２月）"/>
      <sheetName val="7.공정표"/>
      <sheetName val="予算実績データ"/>
      <sheetName val="Door&amp; Window"/>
      <sheetName val="Lumen"/>
      <sheetName val="업무량"/>
      <sheetName val="물푸기(용수로) (소요시간)"/>
      <sheetName val="평가대상조서"/>
      <sheetName val="초곡1교(일반)"/>
      <sheetName val="측량요율"/>
      <sheetName val="보차도Hᬝ_xd900_"/>
      <sheetName val="보차도턠˩㥎"/>
      <sheetName val="길어깨(현황)"/>
      <sheetName val="사용자입력"/>
      <sheetName val="TmpSet1"/>
      <sheetName val="1-7(재가공내역)"/>
      <sheetName val="폐기물내역"/>
      <sheetName val="배수공_시멘트_및_골재량_x0000__x0000_Ā"/>
      <sheetName val="외부EV"/>
      <sheetName val="라인업-1"/>
      <sheetName val="라인업-2"/>
      <sheetName val="라인업-3"/>
      <sheetName val="신설단가"/>
      <sheetName val="배치1"/>
      <sheetName val="보조부문비배부"/>
      <sheetName val="미반영 목표"/>
      <sheetName val="공문(신)"/>
      <sheetName val="공정표"/>
      <sheetName val="우ퟐ"/>
      <sheetName val="99선급비용"/>
      <sheetName val="10월판관"/>
      <sheetName val="기존배수구조물깨기-단위수량"/>
      <sheetName val="D-3"/>
      <sheetName val="단재적표"/>
      <sheetName val="예산내역서(총괄)"/>
      <sheetName val="내역(총)"/>
      <sheetName val="P4-3"/>
      <sheetName val="바닥_x0000_"/>
      <sheetName val="출급증"/>
      <sheetName val="일산실행내역"/>
      <sheetName val="(당氐⿾_x005f_x0000__x005f_x0000_"/>
      <sheetName val="(당_x005f_x0000__x005f_x0000__x005f_x0005__x005f_x0000_"/>
      <sheetName val="2_단면_x005f_x0000__x005f_x0000_"/>
      <sheetName val="조_x005f_x0000__x005f_x0000__x005f_x0005_"/>
      <sheetName val="연속벽¼_x005f_x0000_"/>
      <sheetName val="3_공통공사_x005f_x0000_隒"/>
      <sheetName val="90.0_x005f_x0000_"/>
      <sheetName val="3_공통공사_x005f_x0000_庘"/>
      <sheetName val="하도급Ć_x005f_x0000__x005f_x0000_"/>
      <sheetName val="unitx_x005f_x0000__x005f_x0000__x005f_x0000_"/>
      <sheetName val="배관배선__x005f_x0000__x005f_x0000_Ԁ_x005f_x0000_"/>
      <sheetName val="배수공_시멘트_및_골재량__x005f_x0000_辴"/>
      <sheetName val="근로자자료_x005f_x0000__x005f_x0000_"/>
      <sheetName val="(당평)자_x005f_x0000_"/>
      <sheetName val="99노임단_x005f_x005f_x005f_x0007_"/>
      <sheetName val="1ၒ_x005f_x0000_"/>
      <sheetName val="터파기_x005f_x005f_x005f_x0000__x005f_x005f_x005f_x0000_료"/>
      <sheetName val="2__x005f_x0000__x005f_x0000_Ԁ_x005f_x0000_"/>
      <sheetName val="unitx_x005f_x0000_Ԁ_x005f_x0000_"/>
      <sheetName val="2__x005f_x0000__x005f_x0000__x005f_x0000__x005f_x0000_"/>
      <sheetName val="4월분"/>
      <sheetName val="auto-PPN"/>
      <sheetName val="Daftar harga"/>
      <sheetName val="1차네트공정"/>
      <sheetName val="명세서(소방전기)"/>
      <sheetName val="공정사진"/>
      <sheetName val="04노무비"/>
      <sheetName val="설계내역서(전체)"/>
      <sheetName val="03전반노무_x0000_"/>
      <sheetName val="03전반노무刀"/>
      <sheetName val="공구비품"/>
      <sheetName val="기계장치"/>
      <sheetName val="임차시설"/>
      <sheetName val="차량운반구"/>
      <sheetName val="시산표"/>
      <sheetName val="사업예산상세(23년)('23.6.18.)"/>
      <sheetName val="실행실적 집계(안분)상세(23년)"/>
      <sheetName val="실행실적 집계(안분)상세(22년)"/>
      <sheetName val="1.설袰᧿㤂"/>
      <sheetName val="추진전략"/>
      <sheetName val="입력_x0000__x0000_Ԁ_x0000_"/>
      <sheetName val="B-III"/>
      <sheetName val="소_x0000_"/>
      <sheetName val="한세A4PL"/>
      <sheetName val="유림골"/>
      <sheetName val="내역서적용수량집계표(가로)"/>
      <sheetName val="1승인신청서"/>
    </sheetNames>
    <sheetDataSet>
      <sheetData sheetId="0">
        <row r="1">
          <cell r="A1" t="str">
            <v>BLPART</v>
          </cell>
        </row>
      </sheetData>
      <sheetData sheetId="1">
        <row r="1">
          <cell r="A1" t="str">
            <v>BLPART</v>
          </cell>
        </row>
      </sheetData>
      <sheetData sheetId="2">
        <row r="1">
          <cell r="A1" t="str">
            <v>BLPART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>
        <row r="1">
          <cell r="A1" t="str">
            <v>시멘트,모래,자갈 산출표</v>
          </cell>
        </row>
      </sheetData>
      <sheetData sheetId="1419">
        <row r="1">
          <cell r="A1" t="str">
            <v>시멘트,모래,자갈 산출표</v>
          </cell>
        </row>
      </sheetData>
      <sheetData sheetId="1420">
        <row r="1">
          <cell r="A1" t="str">
            <v>시멘트,모래,자갈 산출표</v>
          </cell>
        </row>
      </sheetData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>
        <row r="1">
          <cell r="A1" t="str">
            <v>시멘트,모래,자갈 산출표</v>
          </cell>
        </row>
      </sheetData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>
        <row r="1">
          <cell r="A1" t="str">
            <v>시멘트,모래,자갈 산출표</v>
          </cell>
        </row>
      </sheetData>
      <sheetData sheetId="2183">
        <row r="1">
          <cell r="A1" t="str">
            <v>시멘트,모래,자갈 산출표</v>
          </cell>
        </row>
      </sheetData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>
        <row r="1">
          <cell r="A1" t="str">
            <v>시멘트,모래,자갈 산출표</v>
          </cell>
        </row>
      </sheetData>
      <sheetData sheetId="2564"/>
      <sheetData sheetId="2565"/>
      <sheetData sheetId="2566">
        <row r="1">
          <cell r="A1" t="str">
            <v>시멘트,모래,자갈 산출표</v>
          </cell>
        </row>
      </sheetData>
      <sheetData sheetId="2567">
        <row r="1">
          <cell r="A1" t="str">
            <v>시멘트,모래,자갈 산출표</v>
          </cell>
        </row>
      </sheetData>
      <sheetData sheetId="2568"/>
      <sheetData sheetId="2569">
        <row r="1">
          <cell r="A1" t="str">
            <v>시멘트,모래,자갈 산출표</v>
          </cell>
        </row>
      </sheetData>
      <sheetData sheetId="2570">
        <row r="1">
          <cell r="A1" t="str">
            <v>시멘트,모래,자갈 산출표</v>
          </cell>
        </row>
      </sheetData>
      <sheetData sheetId="2571"/>
      <sheetData sheetId="2572"/>
      <sheetData sheetId="2573"/>
      <sheetData sheetId="2574">
        <row r="1">
          <cell r="A1" t="str">
            <v>시멘트,모래,자갈 산출표</v>
          </cell>
        </row>
      </sheetData>
      <sheetData sheetId="2575">
        <row r="1">
          <cell r="A1" t="str">
            <v>시멘트,모래,자갈 산출표</v>
          </cell>
        </row>
      </sheetData>
      <sheetData sheetId="2576"/>
      <sheetData sheetId="2577"/>
      <sheetData sheetId="2578">
        <row r="1">
          <cell r="A1" t="str">
            <v>시멘트,모래,자갈 산출표</v>
          </cell>
        </row>
      </sheetData>
      <sheetData sheetId="2579">
        <row r="1">
          <cell r="A1" t="str">
            <v>시멘트,모래,자갈 산출표</v>
          </cell>
        </row>
      </sheetData>
      <sheetData sheetId="2580">
        <row r="1">
          <cell r="A1" t="str">
            <v>시멘트,모래,자갈 산출표</v>
          </cell>
        </row>
      </sheetData>
      <sheetData sheetId="2581"/>
      <sheetData sheetId="2582">
        <row r="1">
          <cell r="A1" t="str">
            <v>시멘트,모래,자갈 산출표</v>
          </cell>
        </row>
      </sheetData>
      <sheetData sheetId="2583">
        <row r="1">
          <cell r="A1" t="str">
            <v>시멘트,모래,자갈 산출표</v>
          </cell>
        </row>
      </sheetData>
      <sheetData sheetId="2584">
        <row r="1">
          <cell r="A1" t="str">
            <v>시멘트,모래,자갈 산출표</v>
          </cell>
        </row>
      </sheetData>
      <sheetData sheetId="2585">
        <row r="1">
          <cell r="A1" t="str">
            <v>시멘트,모래,자갈 산출표</v>
          </cell>
        </row>
      </sheetData>
      <sheetData sheetId="2586">
        <row r="1">
          <cell r="A1" t="str">
            <v>시멘트,모래,자갈 산출표</v>
          </cell>
        </row>
      </sheetData>
      <sheetData sheetId="2587">
        <row r="1">
          <cell r="A1" t="str">
            <v>시멘트,모래,자갈 산출표</v>
          </cell>
        </row>
      </sheetData>
      <sheetData sheetId="2588">
        <row r="1">
          <cell r="A1" t="str">
            <v>시멘트,모래,자갈 산출표</v>
          </cell>
        </row>
      </sheetData>
      <sheetData sheetId="2589">
        <row r="1">
          <cell r="A1" t="str">
            <v>시멘트,모래,자갈 산출표</v>
          </cell>
        </row>
      </sheetData>
      <sheetData sheetId="2590">
        <row r="1">
          <cell r="A1" t="str">
            <v>시멘트,모래,자갈 산출표</v>
          </cell>
        </row>
      </sheetData>
      <sheetData sheetId="2591">
        <row r="1">
          <cell r="A1" t="str">
            <v>시멘트,모래,자갈 산출표</v>
          </cell>
        </row>
      </sheetData>
      <sheetData sheetId="2592">
        <row r="1">
          <cell r="A1" t="str">
            <v>시멘트,모래,자갈 산출표</v>
          </cell>
        </row>
      </sheetData>
      <sheetData sheetId="2593">
        <row r="1">
          <cell r="A1" t="str">
            <v>시멘트,모래,자갈 산출표</v>
          </cell>
        </row>
      </sheetData>
      <sheetData sheetId="2594">
        <row r="1">
          <cell r="A1" t="str">
            <v>시멘트,모래,자갈 산출표</v>
          </cell>
        </row>
      </sheetData>
      <sheetData sheetId="2595">
        <row r="1">
          <cell r="A1" t="str">
            <v>시멘트,모래,자갈 산출표</v>
          </cell>
        </row>
      </sheetData>
      <sheetData sheetId="2596">
        <row r="1">
          <cell r="A1" t="str">
            <v>시멘트,모래,자갈 산출표</v>
          </cell>
        </row>
      </sheetData>
      <sheetData sheetId="2597">
        <row r="1">
          <cell r="A1" t="str">
            <v>시멘트,모래,자갈 산출표</v>
          </cell>
        </row>
      </sheetData>
      <sheetData sheetId="2598">
        <row r="1">
          <cell r="A1" t="str">
            <v>시멘트,모래,자갈 산출표</v>
          </cell>
        </row>
      </sheetData>
      <sheetData sheetId="2599">
        <row r="1">
          <cell r="A1" t="str">
            <v>시멘트,모래,자갈 산출표</v>
          </cell>
        </row>
      </sheetData>
      <sheetData sheetId="2600">
        <row r="1">
          <cell r="A1" t="str">
            <v>시멘트,모래,자갈 산출표</v>
          </cell>
        </row>
      </sheetData>
      <sheetData sheetId="2601">
        <row r="1">
          <cell r="A1" t="str">
            <v>시멘트,모래,자갈 산출표</v>
          </cell>
        </row>
      </sheetData>
      <sheetData sheetId="2602">
        <row r="1">
          <cell r="A1" t="str">
            <v>시멘트,모래,자갈 산출표</v>
          </cell>
        </row>
      </sheetData>
      <sheetData sheetId="2603">
        <row r="1">
          <cell r="A1" t="str">
            <v>시멘트,모래,자갈 산출표</v>
          </cell>
        </row>
      </sheetData>
      <sheetData sheetId="2604">
        <row r="1">
          <cell r="A1" t="str">
            <v>시멘트,모래,자갈 산출표</v>
          </cell>
        </row>
      </sheetData>
      <sheetData sheetId="2605">
        <row r="1">
          <cell r="A1" t="str">
            <v>시멘트,모래,자갈 산출표</v>
          </cell>
        </row>
      </sheetData>
      <sheetData sheetId="2606">
        <row r="1">
          <cell r="A1" t="str">
            <v>시멘트,모래,자갈 산출표</v>
          </cell>
        </row>
      </sheetData>
      <sheetData sheetId="2607">
        <row r="1">
          <cell r="A1" t="str">
            <v>시멘트,모래,자갈 산출표</v>
          </cell>
        </row>
      </sheetData>
      <sheetData sheetId="2608">
        <row r="1">
          <cell r="A1" t="str">
            <v>시멘트,모래,자갈 산출표</v>
          </cell>
        </row>
      </sheetData>
      <sheetData sheetId="2609">
        <row r="1">
          <cell r="A1" t="str">
            <v>시멘트,모래,자갈 산출표</v>
          </cell>
        </row>
      </sheetData>
      <sheetData sheetId="2610">
        <row r="1">
          <cell r="A1" t="str">
            <v>시멘트,모래,자갈 산출표</v>
          </cell>
        </row>
      </sheetData>
      <sheetData sheetId="2611">
        <row r="1">
          <cell r="A1" t="str">
            <v>시멘트,모래,자갈 산출표</v>
          </cell>
        </row>
      </sheetData>
      <sheetData sheetId="2612">
        <row r="1">
          <cell r="A1" t="str">
            <v>시멘트,모래,자갈 산출표</v>
          </cell>
        </row>
      </sheetData>
      <sheetData sheetId="2613">
        <row r="1">
          <cell r="A1" t="str">
            <v>시멘트,모래,자갈 산출표</v>
          </cell>
        </row>
      </sheetData>
      <sheetData sheetId="2614">
        <row r="1">
          <cell r="A1" t="str">
            <v>시멘트,모래,자갈 산출표</v>
          </cell>
        </row>
      </sheetData>
      <sheetData sheetId="2615">
        <row r="1">
          <cell r="A1" t="str">
            <v>시멘트,모래,자갈 산출표</v>
          </cell>
        </row>
      </sheetData>
      <sheetData sheetId="2616">
        <row r="1">
          <cell r="A1" t="str">
            <v>시멘트,모래,자갈 산출표</v>
          </cell>
        </row>
      </sheetData>
      <sheetData sheetId="2617">
        <row r="1">
          <cell r="A1" t="str">
            <v>시멘트,모래,자갈 산출표</v>
          </cell>
        </row>
      </sheetData>
      <sheetData sheetId="2618">
        <row r="1">
          <cell r="A1" t="str">
            <v>시멘트,모래,자갈 산출표</v>
          </cell>
        </row>
      </sheetData>
      <sheetData sheetId="2619">
        <row r="1">
          <cell r="A1" t="str">
            <v>시멘트,모래,자갈 산출표</v>
          </cell>
        </row>
      </sheetData>
      <sheetData sheetId="2620">
        <row r="1">
          <cell r="A1" t="str">
            <v>시멘트,모래,자갈 산출표</v>
          </cell>
        </row>
      </sheetData>
      <sheetData sheetId="2621">
        <row r="1">
          <cell r="A1" t="str">
            <v>시멘트,모래,자갈 산출표</v>
          </cell>
        </row>
      </sheetData>
      <sheetData sheetId="2622">
        <row r="1">
          <cell r="A1" t="str">
            <v>시멘트,모래,자갈 산출표</v>
          </cell>
        </row>
      </sheetData>
      <sheetData sheetId="2623">
        <row r="1">
          <cell r="A1" t="str">
            <v>시멘트,모래,자갈 산출표</v>
          </cell>
        </row>
      </sheetData>
      <sheetData sheetId="2624">
        <row r="1">
          <cell r="A1" t="str">
            <v>시멘트,모래,자갈 산출표</v>
          </cell>
        </row>
      </sheetData>
      <sheetData sheetId="2625">
        <row r="1">
          <cell r="A1" t="str">
            <v>시멘트,모래,자갈 산출표</v>
          </cell>
        </row>
      </sheetData>
      <sheetData sheetId="2626">
        <row r="1">
          <cell r="A1" t="str">
            <v>시멘트,모래,자갈 산출표</v>
          </cell>
        </row>
      </sheetData>
      <sheetData sheetId="2627">
        <row r="1">
          <cell r="A1" t="str">
            <v>시멘트,모래,자갈 산출표</v>
          </cell>
        </row>
      </sheetData>
      <sheetData sheetId="2628">
        <row r="1">
          <cell r="A1" t="str">
            <v>시멘트,모래,자갈 산출표</v>
          </cell>
        </row>
      </sheetData>
      <sheetData sheetId="2629">
        <row r="1">
          <cell r="A1" t="str">
            <v>시멘트,모래,자갈 산출표</v>
          </cell>
        </row>
      </sheetData>
      <sheetData sheetId="2630">
        <row r="1">
          <cell r="A1" t="str">
            <v>시멘트,모래,자갈 산출표</v>
          </cell>
        </row>
      </sheetData>
      <sheetData sheetId="2631">
        <row r="1">
          <cell r="A1" t="str">
            <v>시멘트,모래,자갈 산출표</v>
          </cell>
        </row>
      </sheetData>
      <sheetData sheetId="2632">
        <row r="1">
          <cell r="A1" t="str">
            <v>시멘트,모래,자갈 산출표</v>
          </cell>
        </row>
      </sheetData>
      <sheetData sheetId="2633">
        <row r="1">
          <cell r="A1" t="str">
            <v>시멘트,모래,자갈 산출표</v>
          </cell>
        </row>
      </sheetData>
      <sheetData sheetId="2634">
        <row r="1">
          <cell r="A1" t="str">
            <v>시멘트,모래,자갈 산출표</v>
          </cell>
        </row>
      </sheetData>
      <sheetData sheetId="2635">
        <row r="1">
          <cell r="A1" t="str">
            <v>시멘트,모래,자갈 산출표</v>
          </cell>
        </row>
      </sheetData>
      <sheetData sheetId="2636">
        <row r="1">
          <cell r="A1" t="str">
            <v>시멘트,모래,자갈 산출표</v>
          </cell>
        </row>
      </sheetData>
      <sheetData sheetId="2637">
        <row r="1">
          <cell r="A1" t="str">
            <v>시멘트,모래,자갈 산출표</v>
          </cell>
        </row>
      </sheetData>
      <sheetData sheetId="2638">
        <row r="1">
          <cell r="A1" t="str">
            <v>시멘트,모래,자갈 산출표</v>
          </cell>
        </row>
      </sheetData>
      <sheetData sheetId="2639">
        <row r="1">
          <cell r="A1" t="str">
            <v>시멘트,모래,자갈 산출표</v>
          </cell>
        </row>
      </sheetData>
      <sheetData sheetId="2640">
        <row r="1">
          <cell r="A1" t="str">
            <v>시멘트,모래,자갈 산출표</v>
          </cell>
        </row>
      </sheetData>
      <sheetData sheetId="2641">
        <row r="1">
          <cell r="A1" t="str">
            <v>시멘트,모래,자갈 산출표</v>
          </cell>
        </row>
      </sheetData>
      <sheetData sheetId="2642">
        <row r="1">
          <cell r="A1" t="str">
            <v>시멘트,모래,자갈 산출표</v>
          </cell>
        </row>
      </sheetData>
      <sheetData sheetId="2643">
        <row r="1">
          <cell r="A1" t="str">
            <v>시멘트,모래,자갈 산출표</v>
          </cell>
        </row>
      </sheetData>
      <sheetData sheetId="2644">
        <row r="1">
          <cell r="A1" t="str">
            <v>시멘트,모래,자갈 산출표</v>
          </cell>
        </row>
      </sheetData>
      <sheetData sheetId="2645">
        <row r="1">
          <cell r="A1" t="str">
            <v>시멘트,모래,자갈 산출표</v>
          </cell>
        </row>
      </sheetData>
      <sheetData sheetId="2646">
        <row r="1">
          <cell r="A1" t="str">
            <v>시멘트,모래,자갈 산출표</v>
          </cell>
        </row>
      </sheetData>
      <sheetData sheetId="2647">
        <row r="1">
          <cell r="A1" t="str">
            <v>시멘트,모래,자갈 산출표</v>
          </cell>
        </row>
      </sheetData>
      <sheetData sheetId="2648">
        <row r="1">
          <cell r="A1" t="str">
            <v>시멘트,모래,자갈 산출표</v>
          </cell>
        </row>
      </sheetData>
      <sheetData sheetId="2649">
        <row r="1">
          <cell r="A1" t="str">
            <v>시멘트,모래,자갈 산출표</v>
          </cell>
        </row>
      </sheetData>
      <sheetData sheetId="2650">
        <row r="1">
          <cell r="A1" t="str">
            <v>시멘트,모래,자갈 산출표</v>
          </cell>
        </row>
      </sheetData>
      <sheetData sheetId="2651">
        <row r="1">
          <cell r="A1" t="str">
            <v>시멘트,모래,자갈 산출표</v>
          </cell>
        </row>
      </sheetData>
      <sheetData sheetId="2652">
        <row r="1">
          <cell r="A1" t="str">
            <v>시멘트,모래,자갈 산출표</v>
          </cell>
        </row>
      </sheetData>
      <sheetData sheetId="2653">
        <row r="1">
          <cell r="A1" t="str">
            <v>시멘트,모래,자갈 산출표</v>
          </cell>
        </row>
      </sheetData>
      <sheetData sheetId="2654">
        <row r="1">
          <cell r="A1" t="str">
            <v>시멘트,모래,자갈 산출표</v>
          </cell>
        </row>
      </sheetData>
      <sheetData sheetId="2655">
        <row r="1">
          <cell r="A1" t="str">
            <v>시멘트,모래,자갈 산출표</v>
          </cell>
        </row>
      </sheetData>
      <sheetData sheetId="2656">
        <row r="1">
          <cell r="A1" t="str">
            <v>시멘트,모래,자갈 산출표</v>
          </cell>
        </row>
      </sheetData>
      <sheetData sheetId="2657">
        <row r="1">
          <cell r="A1" t="str">
            <v>시멘트,모래,자갈 산출표</v>
          </cell>
        </row>
      </sheetData>
      <sheetData sheetId="2658">
        <row r="1">
          <cell r="A1" t="str">
            <v>시멘트,모래,자갈 산출표</v>
          </cell>
        </row>
      </sheetData>
      <sheetData sheetId="2659">
        <row r="1">
          <cell r="A1" t="str">
            <v>시멘트,모래,자갈 산출표</v>
          </cell>
        </row>
      </sheetData>
      <sheetData sheetId="2660">
        <row r="1">
          <cell r="A1" t="str">
            <v>시멘트,모래,자갈 산출표</v>
          </cell>
        </row>
      </sheetData>
      <sheetData sheetId="2661">
        <row r="1">
          <cell r="A1" t="str">
            <v>시멘트,모래,자갈 산출표</v>
          </cell>
        </row>
      </sheetData>
      <sheetData sheetId="2662">
        <row r="1">
          <cell r="A1" t="str">
            <v>시멘트,모래,자갈 산출표</v>
          </cell>
        </row>
      </sheetData>
      <sheetData sheetId="2663">
        <row r="1">
          <cell r="A1" t="str">
            <v>시멘트,모래,자갈 산출표</v>
          </cell>
        </row>
      </sheetData>
      <sheetData sheetId="2664">
        <row r="1">
          <cell r="A1" t="str">
            <v>시멘트,모래,자갈 산출표</v>
          </cell>
        </row>
      </sheetData>
      <sheetData sheetId="2665">
        <row r="1">
          <cell r="A1" t="str">
            <v>시멘트,모래,자갈 산출표</v>
          </cell>
        </row>
      </sheetData>
      <sheetData sheetId="2666">
        <row r="1">
          <cell r="A1" t="str">
            <v>시멘트,모래,자갈 산출표</v>
          </cell>
        </row>
      </sheetData>
      <sheetData sheetId="2667">
        <row r="1">
          <cell r="A1" t="str">
            <v>시멘트,모래,자갈 산출표</v>
          </cell>
        </row>
      </sheetData>
      <sheetData sheetId="2668">
        <row r="1">
          <cell r="A1" t="str">
            <v>시멘트,모래,자갈 산출표</v>
          </cell>
        </row>
      </sheetData>
      <sheetData sheetId="2669">
        <row r="1">
          <cell r="A1" t="str">
            <v>시멘트,모래,자갈 산출표</v>
          </cell>
        </row>
      </sheetData>
      <sheetData sheetId="2670">
        <row r="1">
          <cell r="A1" t="str">
            <v>시멘트,모래,자갈 산출표</v>
          </cell>
        </row>
      </sheetData>
      <sheetData sheetId="2671">
        <row r="1">
          <cell r="A1" t="str">
            <v>시멘트,모래,자갈 산출표</v>
          </cell>
        </row>
      </sheetData>
      <sheetData sheetId="2672">
        <row r="1">
          <cell r="A1" t="str">
            <v>시멘트,모래,자갈 산출표</v>
          </cell>
        </row>
      </sheetData>
      <sheetData sheetId="2673">
        <row r="1">
          <cell r="A1" t="str">
            <v>시멘트,모래,자갈 산출표</v>
          </cell>
        </row>
      </sheetData>
      <sheetData sheetId="2674">
        <row r="1">
          <cell r="A1" t="str">
            <v>시멘트,모래,자갈 산출표</v>
          </cell>
        </row>
      </sheetData>
      <sheetData sheetId="2675">
        <row r="1">
          <cell r="A1" t="str">
            <v>시멘트,모래,자갈 산출표</v>
          </cell>
        </row>
      </sheetData>
      <sheetData sheetId="2676">
        <row r="1">
          <cell r="A1" t="str">
            <v>시멘트,모래,자갈 산출표</v>
          </cell>
        </row>
      </sheetData>
      <sheetData sheetId="2677">
        <row r="1">
          <cell r="A1" t="str">
            <v>시멘트,모래,자갈 산출표</v>
          </cell>
        </row>
      </sheetData>
      <sheetData sheetId="2678">
        <row r="1">
          <cell r="A1" t="str">
            <v>시멘트,모래,자갈 산출표</v>
          </cell>
        </row>
      </sheetData>
      <sheetData sheetId="2679">
        <row r="1">
          <cell r="A1" t="str">
            <v>시멘트,모래,자갈 산출표</v>
          </cell>
        </row>
      </sheetData>
      <sheetData sheetId="2680">
        <row r="1">
          <cell r="A1" t="str">
            <v>시멘트,모래,자갈 산출표</v>
          </cell>
        </row>
      </sheetData>
      <sheetData sheetId="2681">
        <row r="1">
          <cell r="A1" t="str">
            <v>시멘트,모래,자갈 산출표</v>
          </cell>
        </row>
      </sheetData>
      <sheetData sheetId="2682">
        <row r="1">
          <cell r="A1" t="str">
            <v>시멘트,모래,자갈 산출표</v>
          </cell>
        </row>
      </sheetData>
      <sheetData sheetId="2683">
        <row r="1">
          <cell r="A1" t="str">
            <v>시멘트,모래,자갈 산출표</v>
          </cell>
        </row>
      </sheetData>
      <sheetData sheetId="2684">
        <row r="1">
          <cell r="A1" t="str">
            <v>시멘트,모래,자갈 산출표</v>
          </cell>
        </row>
      </sheetData>
      <sheetData sheetId="2685">
        <row r="1">
          <cell r="A1" t="str">
            <v>시멘트,모래,자갈 산출표</v>
          </cell>
        </row>
      </sheetData>
      <sheetData sheetId="2686">
        <row r="1">
          <cell r="A1" t="str">
            <v>시멘트,모래,자갈 산출표</v>
          </cell>
        </row>
      </sheetData>
      <sheetData sheetId="2687">
        <row r="1">
          <cell r="A1" t="str">
            <v>시멘트,모래,자갈 산출표</v>
          </cell>
        </row>
      </sheetData>
      <sheetData sheetId="2688">
        <row r="1">
          <cell r="A1" t="str">
            <v>시멘트,모래,자갈 산출표</v>
          </cell>
        </row>
      </sheetData>
      <sheetData sheetId="2689">
        <row r="1">
          <cell r="A1" t="str">
            <v>시멘트,모래,자갈 산출표</v>
          </cell>
        </row>
      </sheetData>
      <sheetData sheetId="2690">
        <row r="1">
          <cell r="A1" t="str">
            <v>시멘트,모래,자갈 산출표</v>
          </cell>
        </row>
      </sheetData>
      <sheetData sheetId="2691">
        <row r="1">
          <cell r="A1" t="str">
            <v>시멘트,모래,자갈 산출표</v>
          </cell>
        </row>
      </sheetData>
      <sheetData sheetId="2692">
        <row r="1">
          <cell r="A1" t="str">
            <v>시멘트,모래,자갈 산출표</v>
          </cell>
        </row>
      </sheetData>
      <sheetData sheetId="2693">
        <row r="1">
          <cell r="A1" t="str">
            <v>시멘트,모래,자갈 산출표</v>
          </cell>
        </row>
      </sheetData>
      <sheetData sheetId="2694">
        <row r="1">
          <cell r="A1" t="str">
            <v>시멘트,모래,자갈 산출표</v>
          </cell>
        </row>
      </sheetData>
      <sheetData sheetId="2695">
        <row r="1">
          <cell r="A1" t="str">
            <v>시멘트,모래,자갈 산출표</v>
          </cell>
        </row>
      </sheetData>
      <sheetData sheetId="2696">
        <row r="1">
          <cell r="A1" t="str">
            <v>시멘트,모래,자갈 산출표</v>
          </cell>
        </row>
      </sheetData>
      <sheetData sheetId="2697">
        <row r="1">
          <cell r="A1" t="str">
            <v>시멘트,모래,자갈 산출표</v>
          </cell>
        </row>
      </sheetData>
      <sheetData sheetId="2698">
        <row r="1">
          <cell r="A1" t="str">
            <v>시멘트,모래,자갈 산출표</v>
          </cell>
        </row>
      </sheetData>
      <sheetData sheetId="2699">
        <row r="1">
          <cell r="A1" t="str">
            <v>시멘트,모래,자갈 산출표</v>
          </cell>
        </row>
      </sheetData>
      <sheetData sheetId="2700">
        <row r="1">
          <cell r="A1" t="str">
            <v>시멘트,모래,자갈 산출표</v>
          </cell>
        </row>
      </sheetData>
      <sheetData sheetId="2701">
        <row r="1">
          <cell r="A1" t="str">
            <v>시멘트,모래,자갈 산출표</v>
          </cell>
        </row>
      </sheetData>
      <sheetData sheetId="2702">
        <row r="1">
          <cell r="A1" t="str">
            <v>시멘트,모래,자갈 산출표</v>
          </cell>
        </row>
      </sheetData>
      <sheetData sheetId="2703">
        <row r="1">
          <cell r="A1" t="str">
            <v>시멘트,모래,자갈 산출표</v>
          </cell>
        </row>
      </sheetData>
      <sheetData sheetId="2704">
        <row r="1">
          <cell r="A1" t="str">
            <v>시멘트,모래,자갈 산출표</v>
          </cell>
        </row>
      </sheetData>
      <sheetData sheetId="2705">
        <row r="1">
          <cell r="A1" t="str">
            <v>시멘트,모래,자갈 산출표</v>
          </cell>
        </row>
      </sheetData>
      <sheetData sheetId="2706">
        <row r="1">
          <cell r="A1" t="str">
            <v>시멘트,모래,자갈 산출표</v>
          </cell>
        </row>
      </sheetData>
      <sheetData sheetId="2707">
        <row r="1">
          <cell r="A1" t="str">
            <v>시멘트,모래,자갈 산출표</v>
          </cell>
        </row>
      </sheetData>
      <sheetData sheetId="2708">
        <row r="1">
          <cell r="A1" t="str">
            <v>시멘트,모래,자갈 산출표</v>
          </cell>
        </row>
      </sheetData>
      <sheetData sheetId="2709">
        <row r="1">
          <cell r="A1" t="str">
            <v>시멘트,모래,자갈 산출표</v>
          </cell>
        </row>
      </sheetData>
      <sheetData sheetId="2710">
        <row r="1">
          <cell r="A1" t="str">
            <v>시멘트,모래,자갈 산출표</v>
          </cell>
        </row>
      </sheetData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>
        <row r="1">
          <cell r="A1" t="str">
            <v>시멘트,모래,자갈 산출표</v>
          </cell>
        </row>
      </sheetData>
      <sheetData sheetId="2879">
        <row r="1">
          <cell r="A1" t="str">
            <v>시멘트,모래,자갈 산출표</v>
          </cell>
        </row>
      </sheetData>
      <sheetData sheetId="2880">
        <row r="1">
          <cell r="A1" t="str">
            <v>시멘트,모래,자갈 산출표</v>
          </cell>
        </row>
      </sheetData>
      <sheetData sheetId="2881">
        <row r="1">
          <cell r="A1" t="str">
            <v>시멘트,모래,자갈 산출표</v>
          </cell>
        </row>
      </sheetData>
      <sheetData sheetId="2882">
        <row r="1">
          <cell r="A1" t="str">
            <v>시멘트,모래,자갈 산출표</v>
          </cell>
        </row>
      </sheetData>
      <sheetData sheetId="2883">
        <row r="1">
          <cell r="A1" t="str">
            <v>시멘트,모래,자갈 산출표</v>
          </cell>
        </row>
      </sheetData>
      <sheetData sheetId="2884">
        <row r="1">
          <cell r="A1" t="str">
            <v>시멘트,모래,자갈 산출표</v>
          </cell>
        </row>
      </sheetData>
      <sheetData sheetId="2885">
        <row r="1">
          <cell r="A1" t="str">
            <v>시멘트,모래,자갈 산출표</v>
          </cell>
        </row>
      </sheetData>
      <sheetData sheetId="2886">
        <row r="1">
          <cell r="A1" t="str">
            <v>시멘트,모래,자갈 산출표</v>
          </cell>
        </row>
      </sheetData>
      <sheetData sheetId="2887">
        <row r="1">
          <cell r="A1" t="str">
            <v>시멘트,모래,자갈 산출표</v>
          </cell>
        </row>
      </sheetData>
      <sheetData sheetId="2888">
        <row r="1">
          <cell r="A1" t="str">
            <v>시멘트,모래,자갈 산출표</v>
          </cell>
        </row>
      </sheetData>
      <sheetData sheetId="2889">
        <row r="1">
          <cell r="A1" t="str">
            <v>시멘트,모래,자갈 산출표</v>
          </cell>
        </row>
      </sheetData>
      <sheetData sheetId="2890">
        <row r="1">
          <cell r="A1" t="str">
            <v>시멘트,모래,자갈 산출표</v>
          </cell>
        </row>
      </sheetData>
      <sheetData sheetId="2891">
        <row r="1">
          <cell r="A1" t="str">
            <v>시멘트,모래,자갈 산출표</v>
          </cell>
        </row>
      </sheetData>
      <sheetData sheetId="2892">
        <row r="1">
          <cell r="A1" t="str">
            <v>시멘트,모래,자갈 산출표</v>
          </cell>
        </row>
      </sheetData>
      <sheetData sheetId="2893">
        <row r="1">
          <cell r="A1" t="str">
            <v>시멘트,모래,자갈 산출표</v>
          </cell>
        </row>
      </sheetData>
      <sheetData sheetId="2894">
        <row r="1">
          <cell r="A1" t="str">
            <v>시멘트,모래,자갈 산출표</v>
          </cell>
        </row>
      </sheetData>
      <sheetData sheetId="2895">
        <row r="1">
          <cell r="A1" t="str">
            <v>시멘트,모래,자갈 산출표</v>
          </cell>
        </row>
      </sheetData>
      <sheetData sheetId="2896">
        <row r="1">
          <cell r="A1" t="str">
            <v>시멘트,모래,자갈 산출표</v>
          </cell>
        </row>
      </sheetData>
      <sheetData sheetId="2897">
        <row r="1">
          <cell r="A1" t="str">
            <v>시멘트,모래,자갈 산출표</v>
          </cell>
        </row>
      </sheetData>
      <sheetData sheetId="2898">
        <row r="1">
          <cell r="A1" t="str">
            <v>시멘트,모래,자갈 산출표</v>
          </cell>
        </row>
      </sheetData>
      <sheetData sheetId="2899">
        <row r="1">
          <cell r="A1" t="str">
            <v>시멘트,모래,자갈 산출표</v>
          </cell>
        </row>
      </sheetData>
      <sheetData sheetId="2900">
        <row r="1">
          <cell r="A1" t="str">
            <v>시멘트,모래,자갈 산출표</v>
          </cell>
        </row>
      </sheetData>
      <sheetData sheetId="2901">
        <row r="1">
          <cell r="A1" t="str">
            <v>시멘트,모래,자갈 산출표</v>
          </cell>
        </row>
      </sheetData>
      <sheetData sheetId="2902">
        <row r="1">
          <cell r="A1" t="str">
            <v>시멘트,모래,자갈 산출표</v>
          </cell>
        </row>
      </sheetData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>
        <row r="1">
          <cell r="A1" t="str">
            <v>시멘트,모래,자갈 산출표</v>
          </cell>
        </row>
      </sheetData>
      <sheetData sheetId="2928">
        <row r="1">
          <cell r="A1" t="str">
            <v>시멘트,모래,자갈 산출표</v>
          </cell>
        </row>
      </sheetData>
      <sheetData sheetId="2929">
        <row r="1">
          <cell r="A1" t="str">
            <v>시멘트,모래,자갈 산출표</v>
          </cell>
        </row>
      </sheetData>
      <sheetData sheetId="2930">
        <row r="1">
          <cell r="A1" t="str">
            <v>시멘트,모래,자갈 산출표</v>
          </cell>
        </row>
      </sheetData>
      <sheetData sheetId="2931">
        <row r="1">
          <cell r="A1" t="str">
            <v>시멘트,모래,자갈 산출표</v>
          </cell>
        </row>
      </sheetData>
      <sheetData sheetId="2932">
        <row r="1">
          <cell r="A1" t="str">
            <v>시멘트,모래,자갈 산출표</v>
          </cell>
        </row>
      </sheetData>
      <sheetData sheetId="2933">
        <row r="1">
          <cell r="A1" t="str">
            <v>시멘트,모래,자갈 산출표</v>
          </cell>
        </row>
      </sheetData>
      <sheetData sheetId="2934">
        <row r="1">
          <cell r="A1" t="str">
            <v>시멘트,모래,자갈 산출표</v>
          </cell>
        </row>
      </sheetData>
      <sheetData sheetId="2935">
        <row r="1">
          <cell r="A1" t="str">
            <v>시멘트,모래,자갈 산출표</v>
          </cell>
        </row>
      </sheetData>
      <sheetData sheetId="2936">
        <row r="1">
          <cell r="A1" t="str">
            <v>시멘트,모래,자갈 산출표</v>
          </cell>
        </row>
      </sheetData>
      <sheetData sheetId="2937">
        <row r="1">
          <cell r="A1" t="str">
            <v>시멘트,모래,자갈 산출표</v>
          </cell>
        </row>
      </sheetData>
      <sheetData sheetId="2938">
        <row r="1">
          <cell r="A1" t="str">
            <v>시멘트,모래,자갈 산출표</v>
          </cell>
        </row>
      </sheetData>
      <sheetData sheetId="2939">
        <row r="1">
          <cell r="A1" t="str">
            <v>시멘트,모래,자갈 산출표</v>
          </cell>
        </row>
      </sheetData>
      <sheetData sheetId="2940">
        <row r="1">
          <cell r="A1" t="str">
            <v>시멘트,모래,자갈 산출표</v>
          </cell>
        </row>
      </sheetData>
      <sheetData sheetId="2941">
        <row r="1">
          <cell r="A1" t="str">
            <v>시멘트,모래,자갈 산출표</v>
          </cell>
        </row>
      </sheetData>
      <sheetData sheetId="2942">
        <row r="1">
          <cell r="A1" t="str">
            <v>시멘트,모래,자갈 산출표</v>
          </cell>
        </row>
      </sheetData>
      <sheetData sheetId="2943"/>
      <sheetData sheetId="2944">
        <row r="1">
          <cell r="A1" t="str">
            <v>시멘트,모래,자갈 산출표</v>
          </cell>
        </row>
      </sheetData>
      <sheetData sheetId="2945">
        <row r="1">
          <cell r="A1" t="str">
            <v>시멘트,모래,자갈 산출표</v>
          </cell>
        </row>
      </sheetData>
      <sheetData sheetId="2946"/>
      <sheetData sheetId="2947"/>
      <sheetData sheetId="2948"/>
      <sheetData sheetId="2949"/>
      <sheetData sheetId="2950"/>
      <sheetData sheetId="295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>
        <row r="1">
          <cell r="A1" t="str">
            <v>시멘트,모래,자갈 산출표</v>
          </cell>
        </row>
      </sheetData>
      <sheetData sheetId="3372">
        <row r="1">
          <cell r="A1" t="str">
            <v>시멘트,모래,자갈 산출표</v>
          </cell>
        </row>
      </sheetData>
      <sheetData sheetId="3373">
        <row r="1">
          <cell r="A1" t="str">
            <v>시멘트,모래,자갈 산출표</v>
          </cell>
        </row>
      </sheetData>
      <sheetData sheetId="3374">
        <row r="1">
          <cell r="A1" t="str">
            <v>시멘트,모래,자갈 산출표</v>
          </cell>
        </row>
      </sheetData>
      <sheetData sheetId="3375">
        <row r="1">
          <cell r="A1" t="str">
            <v>시멘트,모래,자갈 산출표</v>
          </cell>
        </row>
      </sheetData>
      <sheetData sheetId="3376">
        <row r="1">
          <cell r="A1" t="str">
            <v>시멘트,모래,자갈 산출표</v>
          </cell>
        </row>
      </sheetData>
      <sheetData sheetId="3377">
        <row r="1">
          <cell r="A1" t="str">
            <v>시멘트,모래,자갈 산출표</v>
          </cell>
        </row>
      </sheetData>
      <sheetData sheetId="3378">
        <row r="1">
          <cell r="A1" t="str">
            <v>시멘트,모래,자갈 산출표</v>
          </cell>
        </row>
      </sheetData>
      <sheetData sheetId="3379">
        <row r="1">
          <cell r="A1" t="str">
            <v>시멘트,모래,자갈 산출표</v>
          </cell>
        </row>
      </sheetData>
      <sheetData sheetId="3380">
        <row r="1">
          <cell r="A1" t="str">
            <v>시멘트,모래,자갈 산출표</v>
          </cell>
        </row>
      </sheetData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>
        <row r="1">
          <cell r="A1" t="str">
            <v>시멘트,모래,자갈 산출표</v>
          </cell>
        </row>
      </sheetData>
      <sheetData sheetId="3394">
        <row r="1">
          <cell r="A1" t="str">
            <v>시멘트,모래,자갈 산출표</v>
          </cell>
        </row>
      </sheetData>
      <sheetData sheetId="3395">
        <row r="1">
          <cell r="A1" t="str">
            <v>시멘트,모래,자갈 산출표</v>
          </cell>
        </row>
      </sheetData>
      <sheetData sheetId="3396">
        <row r="1">
          <cell r="A1" t="str">
            <v>시멘트,모래,자갈 산출표</v>
          </cell>
        </row>
      </sheetData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>
        <row r="1">
          <cell r="A1" t="str">
            <v>시멘트,모래,자갈 산출표</v>
          </cell>
        </row>
      </sheetData>
      <sheetData sheetId="3410">
        <row r="1">
          <cell r="A1" t="str">
            <v>시멘트,모래,자갈 산출표</v>
          </cell>
        </row>
      </sheetData>
      <sheetData sheetId="3411">
        <row r="1">
          <cell r="A1" t="str">
            <v>시멘트,모래,자갈 산출표</v>
          </cell>
        </row>
      </sheetData>
      <sheetData sheetId="3412">
        <row r="1">
          <cell r="A1" t="str">
            <v>시멘트,모래,자갈 산출표</v>
          </cell>
        </row>
      </sheetData>
      <sheetData sheetId="3413">
        <row r="1">
          <cell r="A1" t="str">
            <v>시멘트,모래,자갈 산출표</v>
          </cell>
        </row>
      </sheetData>
      <sheetData sheetId="3414" refreshError="1"/>
      <sheetData sheetId="3415">
        <row r="1">
          <cell r="A1" t="str">
            <v>시멘트,모래,자갈 산출표</v>
          </cell>
        </row>
      </sheetData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/>
      <sheetData sheetId="3495"/>
      <sheetData sheetId="3496"/>
      <sheetData sheetId="3497">
        <row r="1">
          <cell r="A1" t="str">
            <v>시멘트,모래,자갈 산출표</v>
          </cell>
        </row>
      </sheetData>
      <sheetData sheetId="3498">
        <row r="1">
          <cell r="A1" t="str">
            <v>시멘트,모래,자갈 산출표</v>
          </cell>
        </row>
      </sheetData>
      <sheetData sheetId="3499">
        <row r="1">
          <cell r="A1" t="str">
            <v>시멘트,모래,자갈 산출표</v>
          </cell>
        </row>
      </sheetData>
      <sheetData sheetId="3500">
        <row r="1">
          <cell r="A1" t="str">
            <v>시멘트,모래,자갈 산출표</v>
          </cell>
        </row>
      </sheetData>
      <sheetData sheetId="3501">
        <row r="1">
          <cell r="A1" t="str">
            <v>시멘트,모래,자갈 산출표</v>
          </cell>
        </row>
      </sheetData>
      <sheetData sheetId="3502"/>
      <sheetData sheetId="3503"/>
      <sheetData sheetId="3504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/>
      <sheetData sheetId="3583"/>
      <sheetData sheetId="3584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>
        <row r="1">
          <cell r="A1" t="str">
            <v>시멘트,모래,자갈 산출표</v>
          </cell>
        </row>
      </sheetData>
      <sheetData sheetId="3676">
        <row r="1">
          <cell r="A1" t="str">
            <v>시멘트,모래,자갈 산출표</v>
          </cell>
        </row>
      </sheetData>
      <sheetData sheetId="3677" refreshError="1"/>
      <sheetData sheetId="3678" refreshError="1"/>
      <sheetData sheetId="3679">
        <row r="1">
          <cell r="A1" t="str">
            <v>시멘트,모래,자갈 산출표</v>
          </cell>
        </row>
      </sheetData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/>
      <sheetData sheetId="3773"/>
      <sheetData sheetId="3774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>
        <row r="1">
          <cell r="A1" t="str">
            <v>시멘트,모래,자갈 산출표</v>
          </cell>
        </row>
      </sheetData>
      <sheetData sheetId="3786"/>
      <sheetData sheetId="3787">
        <row r="1">
          <cell r="A1" t="str">
            <v>시멘트,모래,자갈 산출표</v>
          </cell>
        </row>
      </sheetData>
      <sheetData sheetId="3788">
        <row r="1">
          <cell r="A1" t="str">
            <v>시멘트,모래,자갈 산출표</v>
          </cell>
        </row>
      </sheetData>
      <sheetData sheetId="3789">
        <row r="1">
          <cell r="A1" t="str">
            <v>시멘트,모래,자갈 산출표</v>
          </cell>
        </row>
      </sheetData>
      <sheetData sheetId="3790">
        <row r="1">
          <cell r="A1" t="str">
            <v>시멘트,모래,자갈 산출표</v>
          </cell>
        </row>
      </sheetData>
      <sheetData sheetId="3791"/>
      <sheetData sheetId="3792"/>
      <sheetData sheetId="3793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>
        <row r="1">
          <cell r="A1" t="str">
            <v>시멘트,모래,자갈 산출표</v>
          </cell>
        </row>
      </sheetData>
      <sheetData sheetId="3811" refreshError="1"/>
      <sheetData sheetId="3812" refreshError="1"/>
      <sheetData sheetId="3813" refreshError="1"/>
      <sheetData sheetId="3814">
        <row r="1">
          <cell r="A1" t="str">
            <v>시멘트,모래,자갈 산출표</v>
          </cell>
        </row>
      </sheetData>
      <sheetData sheetId="3815">
        <row r="1">
          <cell r="A1" t="str">
            <v>시멘트,모래,자갈 산출표</v>
          </cell>
        </row>
      </sheetData>
      <sheetData sheetId="3816" refreshError="1"/>
      <sheetData sheetId="3817" refreshError="1"/>
      <sheetData sheetId="3818" refreshError="1"/>
      <sheetData sheetId="3819" refreshError="1"/>
      <sheetData sheetId="3820">
        <row r="1">
          <cell r="A1" t="str">
            <v>시멘트,모래,자갈 산출표</v>
          </cell>
        </row>
      </sheetData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>
        <row r="1">
          <cell r="A1" t="str">
            <v>시멘트,모래,자갈 산출표</v>
          </cell>
        </row>
      </sheetData>
      <sheetData sheetId="3842">
        <row r="1">
          <cell r="A1" t="str">
            <v>시멘트,모래,자갈 산출표</v>
          </cell>
        </row>
      </sheetData>
      <sheetData sheetId="3843">
        <row r="1">
          <cell r="A1" t="str">
            <v>시멘트,모래,자갈 산출표</v>
          </cell>
        </row>
      </sheetData>
      <sheetData sheetId="3844">
        <row r="1">
          <cell r="A1" t="str">
            <v>시멘트,모래,자갈 산출표</v>
          </cell>
        </row>
      </sheetData>
      <sheetData sheetId="3845">
        <row r="1">
          <cell r="A1" t="str">
            <v>시멘트,모래,자갈 산출표</v>
          </cell>
        </row>
      </sheetData>
      <sheetData sheetId="3846">
        <row r="1">
          <cell r="A1" t="str">
            <v>시멘트,모래,자갈 산출표</v>
          </cell>
        </row>
      </sheetData>
      <sheetData sheetId="3847">
        <row r="1">
          <cell r="A1" t="str">
            <v>시멘트,모래,자갈 산출표</v>
          </cell>
        </row>
      </sheetData>
      <sheetData sheetId="3848">
        <row r="1">
          <cell r="A1" t="str">
            <v>시멘트,모래,자갈 산출표</v>
          </cell>
        </row>
      </sheetData>
      <sheetData sheetId="3849">
        <row r="1">
          <cell r="A1" t="str">
            <v>시멘트,모래,자갈 산출표</v>
          </cell>
        </row>
      </sheetData>
      <sheetData sheetId="3850"/>
      <sheetData sheetId="3851">
        <row r="1">
          <cell r="A1" t="str">
            <v>시멘트,모래,자갈 산출표</v>
          </cell>
        </row>
      </sheetData>
      <sheetData sheetId="3852"/>
      <sheetData sheetId="3853"/>
      <sheetData sheetId="3854">
        <row r="1">
          <cell r="A1" t="str">
            <v>시멘트,모래,자갈 산출표</v>
          </cell>
        </row>
      </sheetData>
      <sheetData sheetId="3855"/>
      <sheetData sheetId="3856"/>
      <sheetData sheetId="3857"/>
      <sheetData sheetId="3858"/>
      <sheetData sheetId="3859">
        <row r="1">
          <cell r="A1" t="str">
            <v>시멘트,모래,자갈 산출표</v>
          </cell>
        </row>
      </sheetData>
      <sheetData sheetId="3860"/>
      <sheetData sheetId="3861"/>
      <sheetData sheetId="3862"/>
      <sheetData sheetId="3863">
        <row r="1">
          <cell r="A1" t="str">
            <v>시멘트,모래,자갈 산출표</v>
          </cell>
        </row>
      </sheetData>
      <sheetData sheetId="3864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/>
      <sheetData sheetId="3884" refreshError="1"/>
      <sheetData sheetId="3885" refreshError="1"/>
      <sheetData sheetId="3886" refreshError="1"/>
      <sheetData sheetId="3887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>
        <row r="1">
          <cell r="A1" t="str">
            <v>시멘트,모래,자갈 산출표</v>
          </cell>
        </row>
      </sheetData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 refreshError="1"/>
      <sheetData sheetId="3977">
        <row r="1">
          <cell r="A1" t="str">
            <v>시멘트,모래,자갈 산출표</v>
          </cell>
        </row>
      </sheetData>
      <sheetData sheetId="3978">
        <row r="1">
          <cell r="A1" t="str">
            <v>시멘트,모래,자갈 산출표</v>
          </cell>
        </row>
      </sheetData>
      <sheetData sheetId="3979">
        <row r="1">
          <cell r="A1" t="str">
            <v>시멘트,모래,자갈 산출표</v>
          </cell>
        </row>
      </sheetData>
      <sheetData sheetId="3980"/>
      <sheetData sheetId="3981">
        <row r="1">
          <cell r="A1" t="str">
            <v>시멘트,모래,자갈 산출표</v>
          </cell>
        </row>
      </sheetData>
      <sheetData sheetId="3982">
        <row r="1">
          <cell r="A1" t="str">
            <v>시멘트,모래,자갈 산출표</v>
          </cell>
        </row>
      </sheetData>
      <sheetData sheetId="3983">
        <row r="1">
          <cell r="A1" t="str">
            <v>시멘트,모래,자갈 산출표</v>
          </cell>
        </row>
      </sheetData>
      <sheetData sheetId="3984">
        <row r="1">
          <cell r="A1" t="str">
            <v>시멘트,모래,자갈 산출표</v>
          </cell>
        </row>
      </sheetData>
      <sheetData sheetId="3985">
        <row r="1">
          <cell r="A1" t="str">
            <v>시멘트,모래,자갈 산출표</v>
          </cell>
        </row>
      </sheetData>
      <sheetData sheetId="3986">
        <row r="1">
          <cell r="A1" t="str">
            <v>시멘트,모래,자갈 산출표</v>
          </cell>
        </row>
      </sheetData>
      <sheetData sheetId="3987">
        <row r="1">
          <cell r="A1" t="str">
            <v>시멘트,모래,자갈 산출표</v>
          </cell>
        </row>
      </sheetData>
      <sheetData sheetId="3988">
        <row r="1">
          <cell r="A1" t="str">
            <v>시멘트,모래,자갈 산출표</v>
          </cell>
        </row>
      </sheetData>
      <sheetData sheetId="3989">
        <row r="1">
          <cell r="A1" t="str">
            <v>시멘트,모래,자갈 산출표</v>
          </cell>
        </row>
      </sheetData>
      <sheetData sheetId="3990">
        <row r="1">
          <cell r="A1" t="str">
            <v>시멘트,모래,자갈 산출표</v>
          </cell>
        </row>
      </sheetData>
      <sheetData sheetId="3991">
        <row r="1">
          <cell r="A1" t="str">
            <v>시멘트,모래,자갈 산출표</v>
          </cell>
        </row>
      </sheetData>
      <sheetData sheetId="3992">
        <row r="1">
          <cell r="A1" t="str">
            <v>시멘트,모래,자갈 산출표</v>
          </cell>
        </row>
      </sheetData>
      <sheetData sheetId="3993">
        <row r="1">
          <cell r="A1" t="str">
            <v>시멘트,모래,자갈 산출표</v>
          </cell>
        </row>
      </sheetData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 refreshError="1"/>
      <sheetData sheetId="4008" refreshError="1"/>
      <sheetData sheetId="4009"/>
      <sheetData sheetId="4010"/>
      <sheetData sheetId="401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/>
      <sheetData sheetId="4080"/>
      <sheetData sheetId="4081">
        <row r="1">
          <cell r="A1" t="str">
            <v>시멘트,모래,자갈 산출표</v>
          </cell>
        </row>
      </sheetData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/>
      <sheetData sheetId="4138"/>
      <sheetData sheetId="4139"/>
      <sheetData sheetId="4140"/>
      <sheetData sheetId="4141"/>
      <sheetData sheetId="4142" refreshError="1"/>
      <sheetData sheetId="4143" refreshError="1"/>
      <sheetData sheetId="4144" refreshError="1"/>
      <sheetData sheetId="4145"/>
      <sheetData sheetId="4146"/>
      <sheetData sheetId="4147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/>
      <sheetData sheetId="4210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/>
      <sheetData sheetId="4229"/>
      <sheetData sheetId="4230"/>
      <sheetData sheetId="423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/>
      <sheetData sheetId="4357"/>
      <sheetData sheetId="4358">
        <row r="1">
          <cell r="A1" t="str">
            <v>시멘트,모래,자갈 산출표</v>
          </cell>
        </row>
      </sheetData>
      <sheetData sheetId="4359"/>
      <sheetData sheetId="4360"/>
      <sheetData sheetId="4361"/>
      <sheetData sheetId="4362"/>
      <sheetData sheetId="4363"/>
      <sheetData sheetId="4364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>
        <row r="1">
          <cell r="A1" t="str">
            <v>시멘트,모래,자갈 산출표</v>
          </cell>
        </row>
      </sheetData>
      <sheetData sheetId="4424">
        <row r="1">
          <cell r="A1" t="str">
            <v>시멘트,모래,자갈 산출표</v>
          </cell>
        </row>
      </sheetData>
      <sheetData sheetId="4425"/>
      <sheetData sheetId="4426">
        <row r="1">
          <cell r="A1" t="str">
            <v>시멘트,모래,자갈 산출표</v>
          </cell>
        </row>
      </sheetData>
      <sheetData sheetId="4427">
        <row r="1">
          <cell r="A1" t="str">
            <v>시멘트,모래,자갈 산출표</v>
          </cell>
        </row>
      </sheetData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/>
      <sheetData sheetId="4479"/>
      <sheetData sheetId="4480"/>
      <sheetData sheetId="4481">
        <row r="1">
          <cell r="A1" t="str">
            <v>시멘트,모래,자갈 산출표</v>
          </cell>
        </row>
      </sheetData>
      <sheetData sheetId="4482"/>
      <sheetData sheetId="4483">
        <row r="1">
          <cell r="A1" t="str">
            <v>시멘트,모래,자갈 산출표</v>
          </cell>
        </row>
      </sheetData>
      <sheetData sheetId="4484">
        <row r="1">
          <cell r="A1" t="str">
            <v>시멘트,모래,자갈 산출표</v>
          </cell>
        </row>
      </sheetData>
      <sheetData sheetId="4485">
        <row r="1">
          <cell r="A1" t="str">
            <v>시멘트,모래,자갈 산출표</v>
          </cell>
        </row>
      </sheetData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/>
      <sheetData sheetId="4510"/>
      <sheetData sheetId="4511"/>
      <sheetData sheetId="4512"/>
      <sheetData sheetId="4513"/>
      <sheetData sheetId="4514"/>
      <sheetData sheetId="4515" refreshError="1"/>
      <sheetData sheetId="4516" refreshError="1"/>
      <sheetData sheetId="4517" refreshError="1"/>
      <sheetData sheetId="4518" refreshError="1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/>
      <sheetData sheetId="455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/>
      <sheetData sheetId="4599"/>
      <sheetData sheetId="4600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/>
      <sheetData sheetId="4747" refreshError="1"/>
      <sheetData sheetId="4748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/>
      <sheetData sheetId="4764"/>
      <sheetData sheetId="4765"/>
      <sheetData sheetId="4766"/>
      <sheetData sheetId="4767" refreshError="1"/>
      <sheetData sheetId="4768" refreshError="1"/>
      <sheetData sheetId="4769" refreshError="1"/>
      <sheetData sheetId="4770" refreshError="1"/>
      <sheetData sheetId="4771"/>
      <sheetData sheetId="4772"/>
      <sheetData sheetId="4773"/>
      <sheetData sheetId="4774"/>
      <sheetData sheetId="4775" refreshError="1"/>
      <sheetData sheetId="4776" refreshError="1"/>
      <sheetData sheetId="4777"/>
      <sheetData sheetId="4778" refreshError="1"/>
      <sheetData sheetId="4779" refreshError="1"/>
      <sheetData sheetId="4780"/>
      <sheetData sheetId="4781" refreshError="1"/>
      <sheetData sheetId="4782"/>
      <sheetData sheetId="4783"/>
      <sheetData sheetId="4784"/>
      <sheetData sheetId="4785"/>
      <sheetData sheetId="4786"/>
      <sheetData sheetId="4787"/>
      <sheetData sheetId="4788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/>
      <sheetData sheetId="4820"/>
      <sheetData sheetId="4821"/>
      <sheetData sheetId="4822"/>
      <sheetData sheetId="4823" refreshError="1"/>
      <sheetData sheetId="4824" refreshError="1"/>
      <sheetData sheetId="4825" refreshError="1"/>
      <sheetData sheetId="4826" refreshError="1"/>
      <sheetData sheetId="4827"/>
      <sheetData sheetId="4828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/>
      <sheetData sheetId="5020"/>
      <sheetData sheetId="502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/>
      <sheetData sheetId="5168" refreshError="1"/>
      <sheetData sheetId="5169" refreshError="1"/>
      <sheetData sheetId="5170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/>
      <sheetData sheetId="5623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/>
      <sheetData sheetId="5737"/>
      <sheetData sheetId="5738"/>
      <sheetData sheetId="5739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/>
      <sheetData sheetId="6646"/>
      <sheetData sheetId="6647"/>
      <sheetData sheetId="6648" refreshError="1"/>
      <sheetData sheetId="6649" refreshError="1"/>
      <sheetData sheetId="6650" refreshError="1"/>
      <sheetData sheetId="6651"/>
      <sheetData sheetId="6652"/>
      <sheetData sheetId="6653"/>
      <sheetData sheetId="6654"/>
      <sheetData sheetId="6655" refreshError="1"/>
      <sheetData sheetId="6656" refreshError="1"/>
      <sheetData sheetId="6657" refreshError="1"/>
      <sheetData sheetId="6658" refreshError="1"/>
      <sheetData sheetId="6659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/>
      <sheetData sheetId="6832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/>
      <sheetData sheetId="693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/>
      <sheetData sheetId="7045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/>
      <sheetData sheetId="7215"/>
      <sheetData sheetId="7216" refreshError="1"/>
      <sheetData sheetId="7217" refreshError="1"/>
      <sheetData sheetId="7218" refreshError="1"/>
      <sheetData sheetId="7219">
        <row r="1">
          <cell r="A1" t="str">
            <v>시멘트,모래,자갈 산출표</v>
          </cell>
        </row>
      </sheetData>
      <sheetData sheetId="7220"/>
      <sheetData sheetId="7221">
        <row r="1">
          <cell r="A1" t="str">
            <v>시멘트,모래,자갈 산출표</v>
          </cell>
        </row>
      </sheetData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>
        <row r="1">
          <cell r="A1" t="str">
            <v>시멘트,모래,자갈 산출표</v>
          </cell>
        </row>
      </sheetData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>
        <row r="1">
          <cell r="A1" t="str">
            <v>시멘트,모래,자갈 산출표</v>
          </cell>
        </row>
      </sheetData>
      <sheetData sheetId="7284">
        <row r="1">
          <cell r="A1" t="str">
            <v>시멘트,모래,자갈 산출표</v>
          </cell>
        </row>
      </sheetData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>
        <row r="1">
          <cell r="A1" t="str">
            <v>시멘트,모래,자갈 산출표</v>
          </cell>
        </row>
      </sheetData>
      <sheetData sheetId="7318" refreshError="1"/>
      <sheetData sheetId="7319" refreshError="1"/>
      <sheetData sheetId="7320">
        <row r="1">
          <cell r="A1" t="str">
            <v>시멘트,모래,자갈 산출표</v>
          </cell>
        </row>
      </sheetData>
      <sheetData sheetId="7321" refreshError="1"/>
      <sheetData sheetId="7322">
        <row r="1">
          <cell r="A1" t="str">
            <v>시멘트,모래,자갈 산출표</v>
          </cell>
        </row>
      </sheetData>
      <sheetData sheetId="7323">
        <row r="1">
          <cell r="A1" t="str">
            <v>시멘트,모래,자갈 산출표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/>
      <sheetData sheetId="7334"/>
      <sheetData sheetId="7335"/>
      <sheetData sheetId="7336">
        <row r="1">
          <cell r="A1" t="str">
            <v>시멘트,모래,자갈 산출표</v>
          </cell>
        </row>
      </sheetData>
      <sheetData sheetId="7337"/>
      <sheetData sheetId="7338">
        <row r="1">
          <cell r="A1" t="str">
            <v>시멘트,모래,자갈 산출표</v>
          </cell>
        </row>
      </sheetData>
      <sheetData sheetId="7339">
        <row r="1">
          <cell r="A1" t="str">
            <v>시멘트,모래,자갈 산출표</v>
          </cell>
        </row>
      </sheetData>
      <sheetData sheetId="7340"/>
      <sheetData sheetId="7341"/>
      <sheetData sheetId="7342">
        <row r="1">
          <cell r="A1" t="str">
            <v>시멘트,모래,자갈 산출표</v>
          </cell>
        </row>
      </sheetData>
      <sheetData sheetId="7343">
        <row r="1">
          <cell r="A1" t="str">
            <v>시멘트,모래,자갈 산출표</v>
          </cell>
        </row>
      </sheetData>
      <sheetData sheetId="7344"/>
      <sheetData sheetId="7345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/>
      <sheetData sheetId="7388"/>
      <sheetData sheetId="7389">
        <row r="1">
          <cell r="A1" t="str">
            <v>시멘트,모래,자갈 산출표</v>
          </cell>
        </row>
      </sheetData>
      <sheetData sheetId="7390">
        <row r="1">
          <cell r="A1" t="str">
            <v>시멘트,모래,자갈 산출표</v>
          </cell>
        </row>
      </sheetData>
      <sheetData sheetId="7391">
        <row r="1">
          <cell r="A1" t="str">
            <v>시멘트,모래,자갈 산출표</v>
          </cell>
        </row>
      </sheetData>
      <sheetData sheetId="7392">
        <row r="1">
          <cell r="A1" t="str">
            <v>시멘트,모래,자갈 산출표</v>
          </cell>
        </row>
      </sheetData>
      <sheetData sheetId="7393"/>
      <sheetData sheetId="7394">
        <row r="1">
          <cell r="A1" t="str">
            <v>시멘트,모래,자갈 산출표</v>
          </cell>
        </row>
      </sheetData>
      <sheetData sheetId="7395"/>
      <sheetData sheetId="7396"/>
      <sheetData sheetId="7397"/>
      <sheetData sheetId="7398"/>
      <sheetData sheetId="7399"/>
      <sheetData sheetId="7400"/>
      <sheetData sheetId="7401"/>
      <sheetData sheetId="7402">
        <row r="1">
          <cell r="A1" t="str">
            <v>시멘트,모래,자갈 산출표</v>
          </cell>
        </row>
      </sheetData>
      <sheetData sheetId="7403">
        <row r="1">
          <cell r="A1" t="str">
            <v>시멘트,모래,자갈 산출표</v>
          </cell>
        </row>
      </sheetData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>
        <row r="1">
          <cell r="A1" t="str">
            <v>시멘트,모래,자갈 산출표</v>
          </cell>
        </row>
      </sheetData>
      <sheetData sheetId="7413">
        <row r="1">
          <cell r="A1" t="str">
            <v>시멘트,모래,자갈 산출표</v>
          </cell>
        </row>
      </sheetData>
      <sheetData sheetId="7414">
        <row r="1">
          <cell r="A1" t="str">
            <v>시멘트,모래,자갈 산출표</v>
          </cell>
        </row>
      </sheetData>
      <sheetData sheetId="7415">
        <row r="1">
          <cell r="A1" t="str">
            <v>시멘트,모래,자갈 산출표</v>
          </cell>
        </row>
      </sheetData>
      <sheetData sheetId="7416">
        <row r="1">
          <cell r="A1" t="str">
            <v>시멘트,모래,자갈 산출표</v>
          </cell>
        </row>
      </sheetData>
      <sheetData sheetId="7417">
        <row r="1">
          <cell r="A1" t="str">
            <v>시멘트,모래,자갈 산출표</v>
          </cell>
        </row>
      </sheetData>
      <sheetData sheetId="7418">
        <row r="1">
          <cell r="A1" t="str">
            <v>시멘트,모래,자갈 산출표</v>
          </cell>
        </row>
      </sheetData>
      <sheetData sheetId="7419"/>
      <sheetData sheetId="7420"/>
      <sheetData sheetId="7421"/>
      <sheetData sheetId="7422"/>
      <sheetData sheetId="7423">
        <row r="1">
          <cell r="A1" t="str">
            <v>시멘트,모래,자갈 산출표</v>
          </cell>
        </row>
      </sheetData>
      <sheetData sheetId="7424">
        <row r="1">
          <cell r="A1" t="str">
            <v>시멘트,모래,자갈 산출표</v>
          </cell>
        </row>
      </sheetData>
      <sheetData sheetId="7425"/>
      <sheetData sheetId="7426"/>
      <sheetData sheetId="7427"/>
      <sheetData sheetId="7428"/>
      <sheetData sheetId="7429"/>
      <sheetData sheetId="7430" refreshError="1"/>
      <sheetData sheetId="7431" refreshError="1"/>
      <sheetData sheetId="7432" refreshError="1"/>
      <sheetData sheetId="7433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/>
      <sheetData sheetId="7478">
        <row r="1">
          <cell r="A1" t="str">
            <v>시멘트,모래,자갈 산출표</v>
          </cell>
        </row>
      </sheetData>
      <sheetData sheetId="7479">
        <row r="1">
          <cell r="A1" t="str">
            <v>시멘트,모래,자갈 산출표</v>
          </cell>
        </row>
      </sheetData>
      <sheetData sheetId="7480">
        <row r="1">
          <cell r="A1" t="str">
            <v>시멘트,모래,자갈 산출표</v>
          </cell>
        </row>
      </sheetData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/>
      <sheetData sheetId="7558"/>
      <sheetData sheetId="7559">
        <row r="1">
          <cell r="A1" t="str">
            <v>시멘트,모래,자갈 산출표</v>
          </cell>
        </row>
      </sheetData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/>
      <sheetData sheetId="7716"/>
      <sheetData sheetId="7717"/>
      <sheetData sheetId="7718">
        <row r="1">
          <cell r="A1" t="str">
            <v>시멘트,모래,자갈 산출표</v>
          </cell>
        </row>
      </sheetData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"/>
      <sheetName val="소방"/>
      <sheetName val="집계"/>
      <sheetName val="내역"/>
      <sheetName val="요율"/>
    </sheetNames>
    <sheetDataSet>
      <sheetData sheetId="0"/>
      <sheetData sheetId="1">
        <row r="2">
          <cell r="B2" t="str">
            <v>공 동 수 급 체   분 담 이 행   내 용</v>
          </cell>
        </row>
        <row r="3">
          <cell r="B3" t="str">
            <v>공사명 : 서울신길초등학교 교사개축 및 기타공사</v>
          </cell>
        </row>
        <row r="4">
          <cell r="B4" t="str">
            <v>구분                                구성원</v>
          </cell>
          <cell r="G4" t="str">
            <v>합             계</v>
          </cell>
        </row>
        <row r="5">
          <cell r="B5" t="str">
            <v>시  공  분  담  내  용</v>
          </cell>
          <cell r="E5" t="str">
            <v>( 건축, 토목, 설비 )</v>
          </cell>
          <cell r="F5" t="str">
            <v>( 소 방 )</v>
          </cell>
        </row>
        <row r="6">
          <cell r="B6" t="str">
            <v>공     사     비</v>
          </cell>
          <cell r="C6" t="str">
            <v>재    료    비</v>
          </cell>
          <cell r="E6">
            <v>2019087263</v>
          </cell>
          <cell r="F6">
            <v>0</v>
          </cell>
          <cell r="G6">
            <v>2019087263</v>
          </cell>
        </row>
        <row r="7">
          <cell r="C7" t="str">
            <v>노무비</v>
          </cell>
          <cell r="D7" t="str">
            <v>직 접 노 무 비</v>
          </cell>
          <cell r="E7">
            <v>2642408540</v>
          </cell>
          <cell r="F7">
            <v>0</v>
          </cell>
          <cell r="G7">
            <v>2642408540</v>
          </cell>
        </row>
        <row r="8">
          <cell r="D8" t="str">
            <v>간 접 노 무 비</v>
          </cell>
          <cell r="E8">
            <v>211392683</v>
          </cell>
          <cell r="F8">
            <v>0</v>
          </cell>
          <cell r="G8">
            <v>211392683</v>
          </cell>
        </row>
        <row r="9">
          <cell r="A9" t="str">
            <v>숨김</v>
          </cell>
          <cell r="D9" t="str">
            <v>소          계</v>
          </cell>
          <cell r="E9">
            <v>2853801223</v>
          </cell>
          <cell r="F9">
            <v>0</v>
          </cell>
          <cell r="G9">
            <v>2853801223</v>
          </cell>
        </row>
        <row r="10">
          <cell r="C10" t="str">
            <v>경    비</v>
          </cell>
          <cell r="D10" t="str">
            <v>기  계  경  비</v>
          </cell>
          <cell r="E10">
            <v>253032328</v>
          </cell>
          <cell r="F10">
            <v>0</v>
          </cell>
          <cell r="G10">
            <v>253032328</v>
          </cell>
        </row>
        <row r="11">
          <cell r="D11" t="str">
            <v>산 재 보 험 료</v>
          </cell>
          <cell r="E11">
            <v>97029241</v>
          </cell>
          <cell r="F11">
            <v>0</v>
          </cell>
          <cell r="G11">
            <v>97029241</v>
          </cell>
        </row>
        <row r="12">
          <cell r="D12" t="str">
            <v>안 전 관 리 비</v>
          </cell>
          <cell r="E12">
            <v>18549707</v>
          </cell>
          <cell r="F12">
            <v>0</v>
          </cell>
          <cell r="G12">
            <v>18549707</v>
          </cell>
        </row>
        <row r="13">
          <cell r="D13" t="str">
            <v>고 용 보 험 료</v>
          </cell>
          <cell r="E13">
            <v>40572027</v>
          </cell>
          <cell r="F13">
            <v>0</v>
          </cell>
          <cell r="G13">
            <v>40572027</v>
          </cell>
        </row>
        <row r="14">
          <cell r="D14" t="str">
            <v>퇴직공제부금비</v>
          </cell>
          <cell r="E14">
            <v>102021317</v>
          </cell>
          <cell r="F14">
            <v>0</v>
          </cell>
          <cell r="G14">
            <v>102021317</v>
          </cell>
        </row>
        <row r="15">
          <cell r="D15" t="str">
            <v>기  타  경  비</v>
          </cell>
          <cell r="E15">
            <v>209255076</v>
          </cell>
          <cell r="F15">
            <v>0</v>
          </cell>
          <cell r="G15">
            <v>209255076</v>
          </cell>
        </row>
        <row r="16">
          <cell r="A16" t="str">
            <v>숨김</v>
          </cell>
          <cell r="D16" t="str">
            <v>소          계</v>
          </cell>
          <cell r="E16">
            <v>720459696</v>
          </cell>
          <cell r="F16">
            <v>0</v>
          </cell>
          <cell r="G16">
            <v>720459696</v>
          </cell>
        </row>
        <row r="17">
          <cell r="A17" t="str">
            <v>숨김</v>
          </cell>
          <cell r="C17" t="str">
            <v>순  공  사  원  가</v>
          </cell>
          <cell r="E17">
            <v>5593348182</v>
          </cell>
          <cell r="F17">
            <v>0</v>
          </cell>
          <cell r="G17">
            <v>5593348182</v>
          </cell>
        </row>
        <row r="18">
          <cell r="C18" t="str">
            <v>일  반  관  리  비</v>
          </cell>
          <cell r="E18">
            <v>0</v>
          </cell>
          <cell r="F18">
            <v>0</v>
          </cell>
          <cell r="G18">
            <v>0</v>
          </cell>
        </row>
        <row r="19">
          <cell r="C19" t="str">
            <v>이               윤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>공 사 손 해 보 험 료</v>
          </cell>
          <cell r="E20" t="e">
            <v>#REF!</v>
          </cell>
          <cell r="F20">
            <v>0</v>
          </cell>
          <cell r="G20" t="e">
            <v>#REF!</v>
          </cell>
        </row>
        <row r="21">
          <cell r="A21" t="str">
            <v>숨김</v>
          </cell>
          <cell r="C21" t="str">
            <v>총  공  사  원  가</v>
          </cell>
          <cell r="E21" t="e">
            <v>#REF!</v>
          </cell>
          <cell r="F21">
            <v>0</v>
          </cell>
          <cell r="G21" t="e">
            <v>#REF!</v>
          </cell>
        </row>
        <row r="22">
          <cell r="C22" t="str">
            <v>부  가  가  치  세</v>
          </cell>
          <cell r="E22">
            <v>559334818</v>
          </cell>
          <cell r="F22">
            <v>0</v>
          </cell>
          <cell r="G22">
            <v>559334818</v>
          </cell>
        </row>
        <row r="23">
          <cell r="C23" t="str">
            <v>총            액</v>
          </cell>
          <cell r="E23">
            <v>6152683000</v>
          </cell>
          <cell r="F23">
            <v>0</v>
          </cell>
          <cell r="G23">
            <v>6152683000</v>
          </cell>
        </row>
      </sheetData>
      <sheetData sheetId="2"/>
      <sheetData sheetId="3"/>
      <sheetData sheetId="4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완성계획서"/>
      <sheetName val="목차"/>
      <sheetName val="실행총괄"/>
      <sheetName val="하도내역"/>
      <sheetName val="주요자재"/>
      <sheetName val="공사개요"/>
      <sheetName val="예산편성기준"/>
      <sheetName val="현장위치도"/>
      <sheetName val="현장조직표 "/>
      <sheetName val="공정표"/>
      <sheetName val="금융비용 "/>
      <sheetName val="집계표"/>
      <sheetName val="SCHEDULE"/>
      <sheetName val="ELECTRIC"/>
      <sheetName val="CTEMCOST"/>
      <sheetName val="유림골조"/>
      <sheetName val="공종단가"/>
      <sheetName val="건축"/>
      <sheetName val="요율"/>
      <sheetName val="자재대"/>
      <sheetName val="평가데이터"/>
      <sheetName val="개산공사비"/>
      <sheetName val="기계경비(시간당)"/>
      <sheetName val="램머"/>
      <sheetName val="말뚝지지력산정"/>
      <sheetName val="내역(토목)"/>
      <sheetName val="데이타"/>
      <sheetName val="총내역서"/>
      <sheetName val="전통건설"/>
      <sheetName val="빙장비사양"/>
      <sheetName val="장비사양"/>
      <sheetName val="토목주소"/>
      <sheetName val="프랜트면허"/>
      <sheetName val="조명시설"/>
      <sheetName val="증감내역서"/>
      <sheetName val="총투입계"/>
      <sheetName val="부대집계"/>
      <sheetName val="견적조건"/>
      <sheetName val="설계내역서"/>
      <sheetName val="공종구간"/>
      <sheetName val="효성CB 1P기초"/>
      <sheetName val="실행기초"/>
      <sheetName val="대전(세창동)"/>
      <sheetName val="산출"/>
      <sheetName val="내역"/>
      <sheetName val="노임단가"/>
      <sheetName val="파일의이용"/>
      <sheetName val="내역서"/>
      <sheetName val="입찰견적보고서"/>
      <sheetName val="일위"/>
      <sheetName val="경산"/>
      <sheetName val="Sheet1"/>
      <sheetName val="Mc1"/>
      <sheetName val="계산서(곡선부)"/>
      <sheetName val="포장재료집계표"/>
      <sheetName val="공종목록표"/>
      <sheetName val="#REF"/>
      <sheetName val="일위대가표"/>
      <sheetName val="설계내역2"/>
      <sheetName val="2000년1차"/>
      <sheetName val="조경"/>
      <sheetName val="BID"/>
      <sheetName val="일위_파일"/>
      <sheetName val="기성금청구서"/>
      <sheetName val="건축수량"/>
      <sheetName val="2차수원가"/>
      <sheetName val="원가계산 (2)"/>
      <sheetName val="건축내역"/>
      <sheetName val="견적의뢰"/>
      <sheetName val="현장소운반"/>
      <sheetName val="관구보호몰탈"/>
      <sheetName val="공통가설(기준안)"/>
      <sheetName val="1차 내역서"/>
      <sheetName val="개요"/>
      <sheetName val="총괄표"/>
      <sheetName val="공사비_NDE"/>
      <sheetName val="ICHOB0"/>
      <sheetName val="건설성적"/>
      <sheetName val="금액"/>
      <sheetName val="산출금액내역"/>
      <sheetName val="월래"/>
      <sheetName val="변경내역대비표(2)"/>
      <sheetName val="내역서01"/>
      <sheetName val="EQT-ESTN"/>
      <sheetName val="70%"/>
      <sheetName val="VXXXXXXX"/>
      <sheetName val="99총공사내역서"/>
      <sheetName val="TITLE"/>
      <sheetName val="단가"/>
      <sheetName val="값"/>
      <sheetName val="설비"/>
      <sheetName val="1~9 하중계산"/>
      <sheetName val="구천"/>
      <sheetName val="설계기준"/>
      <sheetName val="내역1"/>
      <sheetName val="계정"/>
      <sheetName val="C1.공사개요"/>
      <sheetName val="실행(1)"/>
      <sheetName val="6호기"/>
      <sheetName val="A1.스케쥴"/>
      <sheetName val="기안"/>
      <sheetName val="내역_FILE"/>
      <sheetName val="01"/>
      <sheetName val="DATE"/>
      <sheetName val="설계예시"/>
      <sheetName val="기초자료입력"/>
      <sheetName val="공통가설"/>
      <sheetName val="아파트"/>
      <sheetName val="주민복지관"/>
      <sheetName val="지하주차장"/>
      <sheetName val="건축공사"/>
      <sheetName val="도급내역"/>
      <sheetName val="골조시행"/>
      <sheetName val="터파기및재료"/>
      <sheetName val="부대내역"/>
      <sheetName val="Total"/>
      <sheetName val="청천내"/>
      <sheetName val="GI-LIST"/>
      <sheetName val="공구"/>
      <sheetName val="설계명세서"/>
      <sheetName val="자료입력"/>
      <sheetName val="예산명세서"/>
      <sheetName val="S0"/>
      <sheetName val="Sheet2"/>
      <sheetName val="입찰안"/>
      <sheetName val="DB"/>
      <sheetName val="공리일"/>
      <sheetName val="단  가  대  비  표"/>
      <sheetName val="일  위  대  가  목  록"/>
      <sheetName val="일위대가"/>
      <sheetName val="원가"/>
      <sheetName val="식재인부"/>
      <sheetName val="수량집계"/>
      <sheetName val="소방"/>
      <sheetName val="공통가설_8"/>
      <sheetName val="판매시설"/>
      <sheetName val="아파트_9"/>
      <sheetName val="wall"/>
      <sheetName val="현장경상비"/>
      <sheetName val="D"/>
      <sheetName val="AHU-2"/>
      <sheetName val="실행철강하도"/>
      <sheetName val="1.설계조건"/>
      <sheetName val="내역집계표"/>
      <sheetName val="기계"/>
      <sheetName val="정화조"/>
      <sheetName val="토목"/>
      <sheetName val="입력시트"/>
      <sheetName val="유림총괄"/>
      <sheetName val="DATA"/>
      <sheetName val="원가계산하도"/>
      <sheetName val="제경비요율"/>
      <sheetName val="대공종"/>
      <sheetName val="시설물일위"/>
      <sheetName val="견적대비표"/>
      <sheetName val="Sheet2 (2)"/>
      <sheetName val="소비자가"/>
      <sheetName val="비교1"/>
      <sheetName val="일위대가목차"/>
      <sheetName val="견적"/>
      <sheetName val="갑지"/>
      <sheetName val="공사설명서"/>
      <sheetName val="계수시트"/>
      <sheetName val="원가계산서"/>
      <sheetName val="총괄"/>
      <sheetName val="초기화면"/>
      <sheetName val="표지"/>
      <sheetName val="조명율표"/>
      <sheetName val="현장청취복명서"/>
      <sheetName val="한강운반비"/>
      <sheetName val="전기"/>
      <sheetName val="증감대비"/>
      <sheetName val="4.본실행통합내역서"/>
      <sheetName val="코스모공장 (어음)"/>
      <sheetName val="공종코드"/>
      <sheetName val="우각부검토"/>
      <sheetName val="7.전산해석결과"/>
      <sheetName val="4.하중"/>
      <sheetName val="COVER"/>
      <sheetName val="환경기계공정표 (3)"/>
      <sheetName val="수량산출"/>
      <sheetName val="가정"/>
      <sheetName val="가도공"/>
      <sheetName val="기성내역서표지"/>
      <sheetName val="변경내역서간지"/>
      <sheetName val="정부노임단가"/>
      <sheetName val="변수"/>
      <sheetName val="부속동"/>
      <sheetName val="세부내역"/>
      <sheetName val="시행예산"/>
      <sheetName val="c_balju"/>
      <sheetName val="5사남"/>
      <sheetName val="가시설단위수량"/>
      <sheetName val="SORCE1"/>
      <sheetName val="단위수량"/>
      <sheetName val="사통"/>
      <sheetName val="경비2내역"/>
      <sheetName val="토목공사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단면 (2)"/>
      <sheetName val="한일양산"/>
      <sheetName val="COPING"/>
      <sheetName val="사진대지"/>
      <sheetName val="일계표"/>
      <sheetName val="정의"/>
      <sheetName val="경상"/>
      <sheetName val="공종별집계"/>
      <sheetName val="기둥(원형)"/>
      <sheetName val="Sheet5"/>
      <sheetName val="우석문틀"/>
      <sheetName val="견적가"/>
      <sheetName val="작성"/>
      <sheetName val="내역서 (2)"/>
      <sheetName val="토공(우물통,기타) "/>
      <sheetName val="노무비지급명세"/>
      <sheetName val="현장관리비"/>
      <sheetName val="실행내역"/>
      <sheetName val="교사기준면적(초등)"/>
      <sheetName val="2원료가나다."/>
      <sheetName val="부대tu"/>
      <sheetName val="P-산#1-1(WOWA1)"/>
      <sheetName val="광장"/>
      <sheetName val="일산실행내역"/>
      <sheetName val="연결임시"/>
      <sheetName val="노임이"/>
      <sheetName val="내역서2안"/>
      <sheetName val="노임"/>
      <sheetName val="보조부문비배부"/>
      <sheetName val="견적 (2)"/>
      <sheetName val="기본자료입력"/>
      <sheetName val="토사(PE)"/>
      <sheetName val="Customer Databas"/>
      <sheetName val="인원"/>
      <sheetName val="배수내역"/>
      <sheetName val="수리결과"/>
      <sheetName val="시멘트"/>
      <sheetName val="마산월령동골조물량변경"/>
      <sheetName val="차액보증"/>
      <sheetName val="Sheet3"/>
      <sheetName val="새공통(96임금인상기준)"/>
      <sheetName val="견적정보"/>
      <sheetName val="JUCKEYK"/>
      <sheetName val="변수값"/>
      <sheetName val="중기상차"/>
      <sheetName val="AS복구"/>
      <sheetName val="중기터파기"/>
      <sheetName val="용수량(생활용수)"/>
      <sheetName val="원가+내역"/>
      <sheetName val="2공구하도급내역서"/>
      <sheetName val="산출내역(K2)"/>
      <sheetName val="준검 내역서"/>
      <sheetName val="F_D SEC. PROP"/>
      <sheetName val="철근집계표"/>
      <sheetName val="직재"/>
      <sheetName val="수량산출서"/>
      <sheetName val="(A)내역서"/>
      <sheetName val="98수문일위"/>
      <sheetName val="2000전체분"/>
      <sheetName val="JUCK"/>
      <sheetName val="MOTOR"/>
      <sheetName val="을"/>
      <sheetName val="수목표준대가"/>
      <sheetName val="수주추정"/>
      <sheetName val="도기류"/>
      <sheetName val="단가결정"/>
      <sheetName val="6동"/>
      <sheetName val="SANBAISU"/>
      <sheetName val="단가조정표"/>
      <sheetName val="b_balju_cho"/>
      <sheetName val="일(4)"/>
      <sheetName val="산근"/>
      <sheetName val="현장경비"/>
      <sheetName val="공토공단위당"/>
      <sheetName val="기초분물량표"/>
      <sheetName val="공통비총괄표"/>
      <sheetName val="공통비(전체)"/>
      <sheetName val="4.인력투입"/>
      <sheetName val="합천내역"/>
      <sheetName val="단가표"/>
      <sheetName val="전차선로 물량표"/>
      <sheetName val="고객사 관리 코드"/>
      <sheetName val="기타시설"/>
      <sheetName val="개별직종노임단가(2005.1)"/>
      <sheetName val="MC"/>
      <sheetName val="추천서"/>
      <sheetName val="인공(100P,배선반)"/>
      <sheetName val="파일구성"/>
      <sheetName val="실행"/>
      <sheetName val="도급내역5+800"/>
      <sheetName val="도급금액"/>
      <sheetName val="재노경"/>
      <sheetName val="APT"/>
      <sheetName val="남산현장-2공구 집계내역서"/>
      <sheetName val="계획금액"/>
      <sheetName val="분석대장"/>
      <sheetName val="base"/>
      <sheetName val="102동"/>
      <sheetName val="중기사용료산출근거"/>
      <sheetName val="단가 및 재료비"/>
      <sheetName val="참조"/>
      <sheetName val="갑지(추정)"/>
      <sheetName val="인제내역"/>
      <sheetName val="정공공사"/>
      <sheetName val="추가일위대가"/>
      <sheetName val="토공정보"/>
      <sheetName val="입력데이타"/>
      <sheetName val="소방사항"/>
      <sheetName val="적점"/>
      <sheetName val="조직도"/>
      <sheetName val="표지(예시)"/>
      <sheetName val="변경후-SHEET"/>
      <sheetName val="내역서1999.8최종"/>
      <sheetName val="database"/>
      <sheetName val="Sheet4"/>
      <sheetName val="투찰율"/>
      <sheetName val="동단가"/>
      <sheetName val="물량수정"/>
      <sheetName val="착공계 (간접비포함)"/>
      <sheetName val="착공계(직접공사비)"/>
      <sheetName val="전체공정표"/>
      <sheetName val="철콘"/>
      <sheetName val="별표집계"/>
      <sheetName val="날개벽수량표"/>
      <sheetName val="설계조건"/>
      <sheetName val="도체종-상수표"/>
      <sheetName val="°ø»ç¿Ï¼º°èÈ¹¼­"/>
      <sheetName val="¸ñÂ÷"/>
      <sheetName val="½ÇÇàÃÑ°ý"/>
      <sheetName val="ÇÏµµ³»¿ª"/>
      <sheetName val="ÁÖ¿äÀÚÀç"/>
      <sheetName val="°ø»ç°³¿ä"/>
      <sheetName val="¿¹»êÆí¼º±âÁØ"/>
      <sheetName val="ÇöÀåÀ§Ä¡µµ"/>
      <sheetName val="ÇöÀåÁ¶Á÷Ç¥ "/>
      <sheetName val="°øÁ¤Ç¥"/>
      <sheetName val="±ÝÀ¶ºñ¿ë "/>
      <sheetName val="Áý°èÇ¥"/>
      <sheetName val="Åä¸ñÁÖ¼Ò"/>
      <sheetName val="ÇÁ·£Æ®¸éÇã"/>
      <sheetName val="À¯¸²°ñÁ¶"/>
      <sheetName val="Á¶¸í½Ã¼³"/>
      <sheetName val="°ÇÃà"/>
      <sheetName val="°øÁ¾´Ü°¡"/>
      <sheetName val="Áõ°¨³»¿ª¼­"/>
      <sheetName val="ÃÑÅõÀÔ°è"/>
      <sheetName val="ºÎ´ëÁý°è"/>
      <sheetName val="½ÇÇà±âÃÊ"/>
      <sheetName val="ÃÑ³»¿ª¼­"/>
      <sheetName val="ÀÏÀ§"/>
      <sheetName val="È¿¼ºCB 1P±âÃÊ"/>
      <sheetName val="±â°è°æºñ(½Ã°£´ç)"/>
      <sheetName val="·¥¸Ó"/>
      <sheetName val="¸»¶ÒÁöÁö·Â»êÁ¤"/>
      <sheetName val="³»¿ª(Åä¸ñ)"/>
      <sheetName val="µ¥ÀÌÅ¸"/>
      <sheetName val="±Ý¾×"/>
      <sheetName val="°æ»ê"/>
      <sheetName val="»êÃâ"/>
      <sheetName val="³»¿ª"/>
      <sheetName val="³ëÀÓ´Ü°¡"/>
      <sheetName val="ÃÑ°ýÇ¥"/>
      <sheetName val="°ø»çºñ_NDE"/>
      <sheetName val="°Ç¼³¼ºÀû"/>
      <sheetName val="´ëÀü(¼¼Ã¢µ¿)"/>
      <sheetName val="»êÃâ±Ý¾×³»¿ª"/>
      <sheetName val="¿ù·¡"/>
      <sheetName val="Æò°¡µ¥ÀÌÅÍ"/>
      <sheetName val="ÇöÀå¼Ò¿î¹Ý"/>
      <sheetName val="°ü±¸º¸È£¸ôÅ»"/>
      <sheetName val="°øÅë°¡¼³(±âÁØ¾È)"/>
      <sheetName val="¼³°è³»¿ª¼­"/>
      <sheetName val="ÀÔÂû°ßÀûº¸°í¼­"/>
      <sheetName val="ÆÄÀÏÀÇÀÌ¿ë"/>
      <sheetName val="°ßÀûÁ¶°Ç"/>
      <sheetName val="³»¿ª¼­"/>
      <sheetName val="ÀüÅë°Ç¼³"/>
      <sheetName val="ºùÀåºñ»ç¾ç"/>
      <sheetName val="Àåºñ»ç¾ç"/>
      <sheetName val="Á¶°æ"/>
      <sheetName val="°øÁ¾±¸°£"/>
      <sheetName val="ÀÔ·Â½ÃÆ®"/>
      <sheetName val="°³»ê°ø»çºñ"/>
      <sheetName val="°ª"/>
      <sheetName val="¿äÀ²"/>
      <sheetName val="ÀÚÀç´ë"/>
      <sheetName val="±â¾È"/>
      <sheetName val="°ø±¸"/>
      <sheetName val="ÀÏÀ§´ë°¡Ç¥"/>
      <sheetName val="1Â÷ ³»¿ª¼­"/>
      <sheetName val="±â°è"/>
      <sheetName val="Á¤È­Á¶"/>
      <sheetName val="Åä¸ñ"/>
      <sheetName val="ºÎ´ë³»¿ª"/>
      <sheetName val="Ã»Ãµ³»"/>
      <sheetName val="±¸Ãµ"/>
      <sheetName val="º¯°æ³»¿ª´ëºñÇ¥(2)"/>
      <sheetName val="³»¿ª¼­01"/>
      <sheetName val="99ÃÑ°ø»ç³»¿ª¼­"/>
      <sheetName val="°ÇÃà³»¿ª"/>
      <sheetName val="°è»ê¼­(°î¼±ºÎ)"/>
      <sheetName val="Æ÷ÀåÀç·áÁý°èÇ¥"/>
      <sheetName val="°øÁ¾¸ñ·ÏÇ¥"/>
      <sheetName val="¼³°è³»¿ª2"/>
      <sheetName val="2000³â1Â÷"/>
      <sheetName val="´Ü°¡"/>
      <sheetName val="¼³ºñ"/>
      <sheetName val="1~9 ÇÏÁß°è»ê"/>
      <sheetName val="¼³°è±âÁØ"/>
      <sheetName val="³»¿ª1"/>
      <sheetName val="±â¼º±ÝÃ»±¸¼­"/>
      <sheetName val="°ÇÃà¼ö·®"/>
      <sheetName val="2Â÷¼ö¿ø°¡"/>
      <sheetName val="¿ø°¡°è»ê (2)"/>
      <sheetName val="°ßÀûÀÇ·Ú"/>
      <sheetName val="¼ö·®Áý°è"/>
      <sheetName val="°³¿ä"/>
      <sheetName val="¼Ò¹æ"/>
      <sheetName val="°èÁ¤"/>
      <sheetName val="³»¿ª_FILE"/>
      <sheetName val="¼³°è¿¹½Ã"/>
      <sheetName val="±âÃÊÀÚ·áÀÔ·Â"/>
      <sheetName val="°øÅë°¡¼³"/>
      <sheetName val="¾ÆÆÄÆ®"/>
      <sheetName val="ÁÖ¹Îº¹Áö°ü"/>
      <sheetName val="ÁöÇÏÁÖÂ÷Àå"/>
      <sheetName val="C1.°ø»ç°³¿ä"/>
      <sheetName val="½ÇÇà(1)"/>
      <sheetName val="6È£±â"/>
      <sheetName val="A1.½ºÄÉÁì"/>
      <sheetName val="°ÇÃà°ø»ç"/>
      <sheetName val="µµ±Þ³»¿ª"/>
      <sheetName val="°ñÁ¶½ÃÇà"/>
      <sheetName val="ÅÍÆÄ±â¹×Àç·á"/>
      <sheetName val="¼³°è¸í¼¼¼­"/>
      <sheetName val="ÀÚ·áÀÔ·Â"/>
      <sheetName val="¿¹»ê¸í¼¼¼­"/>
      <sheetName val="ÀÔÂû¾È"/>
      <sheetName val="½ÄÀçÀÎºÎ"/>
      <sheetName val="°øÅë°¡¼³_8"/>
      <sheetName val="ÆÇ¸Å½Ã¼³"/>
      <sheetName val="¾ÆÆÄÆ®_9"/>
      <sheetName val="ÇöÀå°æ»óºñ"/>
      <sheetName val="°ø¸®ÀÏ"/>
      <sheetName val="´Ü  °¡  ´ë  ºñ  Ç¥"/>
      <sheetName val="ÀÏ  À§  ´ë  °¡  ¸ñ  ·Ï"/>
      <sheetName val="ÀÏÀ§´ë°¡"/>
      <sheetName val="¿ø°¡"/>
      <sheetName val="½ÇÇàÃ¶°­ÇÏµµ"/>
      <sheetName val="1.¼³°èÁ¶°Ç"/>
      <sheetName val="°©Áö"/>
      <sheetName val="³»¿ªÁý°èÇ¥"/>
      <sheetName val="°ßÀû´ëºñÇ¥"/>
      <sheetName val="°ø»ç¼³¸í¼­"/>
      <sheetName val="À¯¸²ÃÑ°ý"/>
      <sheetName val="¿ø°¡°è»êÇÏµµ"/>
      <sheetName val="Á¦°æºñ¿äÀ²"/>
      <sheetName val="ºÎ¼Óµ¿"/>
      <sheetName val="ºñ±³1"/>
      <sheetName val="ÇöÀåÃ»Ãëº¹¸í¼­"/>
      <sheetName val="ÇÑ°­¿î¹Ýºñ"/>
      <sheetName val="Àü±â"/>
      <sheetName val="°è¼ö½ÃÆ®"/>
      <sheetName val="ÃÑ°ý"/>
      <sheetName val="¼ÒºñÀÚ°¡"/>
      <sheetName val="½ÃÇà¿¹»ê"/>
      <sheetName val="ÀÏÀ§_ÆÄÀÏ"/>
      <sheetName val="´ë°øÁ¾"/>
      <sheetName val="½Ã¼³¹°ÀÏÀ§"/>
      <sheetName val="Áõ°¨´ëºñ"/>
      <sheetName val="°¡Á¤"/>
      <sheetName val="¼ö·®»êÃâ"/>
      <sheetName val="Ç¥Áö"/>
      <sheetName val="Á¶¸íÀ²Ç¥"/>
      <sheetName val="5»ç³²"/>
      <sheetName val="°¡½Ã¼³´ÜÀ§¼ö·®"/>
      <sheetName val="´ÜÀ§¼ö·®"/>
      <sheetName val="¿ì°¢ºÎ°ËÅä"/>
      <sheetName val="7.Àü»êÇØ¼®°á°ú"/>
      <sheetName val="4.ÇÏÁß"/>
      <sheetName val="ÄÚ½º¸ð°øÀå (¾îÀ½)"/>
      <sheetName val="°øÁ¾ÄÚµå"/>
      <sheetName val="4.º»½ÇÇàÅëÇÕ³»¿ª¼­"/>
      <sheetName val="È¯°æ±â°è°øÁ¤Ç¥ (3)"/>
      <sheetName val="°¡µµ°ø"/>
      <sheetName val="±â¼º³»¿ª¼­Ç¥Áö"/>
      <sheetName val="º¯°æ³»¿ª¼­°£Áö"/>
      <sheetName val="Á¤ºÎ³ëÀÓ´Ü°¡"/>
      <sheetName val="º¯¼ö"/>
      <sheetName val="»çÅë"/>
      <sheetName val="°æºñ2³»¿ª"/>
      <sheetName val="Åä¸ñ°ø»ç"/>
      <sheetName val="µµ±Þ¿¹»ê³»¿ª¼­ºÀÅõ"/>
      <sheetName val="°ø»ç¿ø°¡°è»ê¼­"/>
      <sheetName val="¼³°è»êÃâÇ¥Áö"/>
      <sheetName val="µµ±Þ¿¹»ê³»¿ª¼­ÃÑ°ýÇ¥"/>
      <sheetName val="À»ºÎ´ã¿î¹Ýºñ"/>
      <sheetName val="¿î¹Ýºñ»êÃâ"/>
      <sheetName val="´Ü¸é (2)"/>
      <sheetName val="ÇÑÀÏ¾ç»ê"/>
      <sheetName val="¿ø°¡°è»ê¼­"/>
      <sheetName val="»çÁø´ëÁö"/>
      <sheetName val="ÀÏ°èÇ¥"/>
      <sheetName val="Á¤ÀÇ"/>
      <sheetName val="°æ»ó"/>
      <sheetName val="°øÁ¾º°Áý°è"/>
      <sheetName val="±âµÕ(¿øÇü)"/>
      <sheetName val="기초_단가테이블"/>
      <sheetName val="기초_작업팀구성+가설재및장비+소모자재+사급자재단가"/>
      <sheetName val="고가수조"/>
      <sheetName val="공종"/>
      <sheetName val="금액내역서"/>
      <sheetName val="b_gs"/>
      <sheetName val="현황표-원래"/>
      <sheetName val="지급(진행중)"/>
      <sheetName val="적용공정"/>
      <sheetName val="범례표"/>
      <sheetName val="대로근거"/>
      <sheetName val="남양내역"/>
      <sheetName val="SPARE12v"/>
      <sheetName val="재집"/>
      <sheetName val="설계비산출내역서"/>
      <sheetName val="공사비산출내역서"/>
      <sheetName val="견적서"/>
      <sheetName val="퇴직금(울산천상)"/>
      <sheetName val="STEEL BOX 단면설계(SEC.8)"/>
      <sheetName val="97 사업추정(WEKI)"/>
      <sheetName val="공량산출서"/>
      <sheetName val="3.부제O호표"/>
      <sheetName val="5.소모재료비"/>
      <sheetName val="8.시멘트제원표"/>
      <sheetName val="2.품제O호표"/>
      <sheetName val="BOJUNGGM"/>
      <sheetName val="DATA1"/>
      <sheetName val="CABLE SIZE-1"/>
      <sheetName val="설계산출기초"/>
      <sheetName val="분전반계산서(석관)"/>
      <sheetName val="설명서 "/>
      <sheetName val="VII-2현장경비"/>
      <sheetName val="Ⅴ-2.공종별내역"/>
      <sheetName val="인사자료총집계"/>
      <sheetName val="AP1"/>
      <sheetName val="부표총괄"/>
      <sheetName val="본사공가현황"/>
      <sheetName val="금융비용"/>
      <sheetName val=" 갑  지 "/>
      <sheetName val="FAB별"/>
      <sheetName val="국소별공정"/>
      <sheetName val="2. 공원조도"/>
      <sheetName val="99노임기준"/>
      <sheetName val="단가대비표"/>
      <sheetName val="201807"/>
      <sheetName val="예산서"/>
      <sheetName val="산출근거"/>
      <sheetName val="bm(CIcable)"/>
      <sheetName val="중요"/>
      <sheetName val="계양가시설"/>
      <sheetName val="지급어음(일별)"/>
      <sheetName val="총괄내역서"/>
      <sheetName val="이름표"/>
      <sheetName val="빌딩 안내"/>
      <sheetName val="공수표"/>
      <sheetName val="분석"/>
      <sheetName val="현황"/>
      <sheetName val="CONCRETE"/>
      <sheetName val="일반전기A"/>
      <sheetName val="조건"/>
      <sheetName val="해평견적"/>
      <sheetName val="일위대가(당초)"/>
      <sheetName val="Y-WORK"/>
      <sheetName val="고덕2단지(아파트)"/>
      <sheetName val="입면도"/>
      <sheetName val="Crtl(Apt)"/>
      <sheetName val="아파트(고덕2)분석"/>
      <sheetName val="가격산출(아파트)"/>
      <sheetName val="삼익그린12차"/>
      <sheetName val="가격산출(상가)"/>
      <sheetName val="Crtl(상가)"/>
      <sheetName val="상가(고덕2,삼익12차)"/>
      <sheetName val="아파트 실거래가 지수"/>
      <sheetName val="현장조직표_"/>
      <sheetName val="금융비용_"/>
      <sheetName val="효성CB_1P기초"/>
      <sheetName val="1차_내역서"/>
      <sheetName val="1~9_하중계산"/>
      <sheetName val="C1_공사개요"/>
      <sheetName val="A1_스케쥴"/>
      <sheetName val="Sheet2_(2)"/>
      <sheetName val="단__가__대__비__표"/>
      <sheetName val="일__위__대__가__목__록"/>
      <sheetName val="1_설계조건"/>
      <sheetName val="원가계산_(2)"/>
      <sheetName val="4_본실행통합내역서"/>
      <sheetName val="코스모공장_(어음)"/>
      <sheetName val="7_전산해석결과"/>
      <sheetName val="4_하중"/>
      <sheetName val="환경기계공정표_(3)"/>
      <sheetName val="6PILE  (돌출)"/>
      <sheetName val="49"/>
      <sheetName val="정산서"/>
      <sheetName val="보호"/>
      <sheetName val="시중노임"/>
      <sheetName val="품셈표"/>
      <sheetName val="98지급계획"/>
      <sheetName val="간접"/>
      <sheetName val="세금자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내역"/>
      <sheetName val="공잡비"/>
      <sheetName val="20청천덕평"/>
      <sheetName val="20청천잡"/>
      <sheetName val="2000전체분"/>
      <sheetName val="2000전체잡비"/>
      <sheetName val="2000년1차"/>
      <sheetName val="2000년1차잡비"/>
      <sheetName val="신규단가"/>
      <sheetName val="단가리스트"/>
      <sheetName val="입력"/>
      <sheetName val="Sheet1"/>
      <sheetName val="STANDARD"/>
      <sheetName val="경산"/>
      <sheetName val="Y-WORK"/>
      <sheetName val="교사기준면적(초등)"/>
      <sheetName val="평가데이터"/>
      <sheetName val="보험료산출"/>
      <sheetName val="J"/>
      <sheetName val="산출내역(4월)"/>
      <sheetName val="산출내역(5월) (2)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200"/>
      <sheetName val="별표 "/>
      <sheetName val="단가조정"/>
      <sheetName val="DATE"/>
      <sheetName val="일위대가"/>
      <sheetName val="조달청적격심사"/>
      <sheetName val="주공 갑지"/>
      <sheetName val="중기조종사 단위단가"/>
      <sheetName val="구룡간선입력"/>
      <sheetName val="직노"/>
      <sheetName val="부대tu"/>
      <sheetName val="기준액"/>
      <sheetName val="안양건축"/>
      <sheetName val="2000청천-덕평발주포장1"/>
      <sheetName val="일위목록"/>
      <sheetName val="기계"/>
      <sheetName val="정화조"/>
      <sheetName val="조경"/>
      <sheetName val="토목"/>
      <sheetName val="구간별관경"/>
      <sheetName val="도시가스현황"/>
      <sheetName val="노임이"/>
      <sheetName val="내역"/>
      <sheetName val="중기사용료"/>
      <sheetName val="공사비총괄표"/>
      <sheetName val="구조물공"/>
      <sheetName val="부대공"/>
      <sheetName val="배수공"/>
      <sheetName val="토공"/>
      <sheetName val="포장공"/>
      <sheetName val="원가"/>
      <sheetName val="연결임시"/>
      <sheetName val="횡배수관토공수량"/>
      <sheetName val="을"/>
      <sheetName val="APT"/>
      <sheetName val="노무비단가"/>
      <sheetName val="터파기및재료"/>
      <sheetName val="노임단가"/>
      <sheetName val="입찰안"/>
      <sheetName val="NYS"/>
      <sheetName val="청천내"/>
      <sheetName val="시중노임단가"/>
      <sheetName val="내역서"/>
      <sheetName val="토목공사"/>
      <sheetName val="계양가시설"/>
      <sheetName val="FRP PIPING 일위대가"/>
      <sheetName val="단위단가"/>
      <sheetName val="원가계산서"/>
      <sheetName val="투찰금액"/>
      <sheetName val="별표집계"/>
      <sheetName val="3절_CheckList_구분"/>
      <sheetName val="기계경비(시간당)"/>
      <sheetName val="램머"/>
      <sheetName val="99노임기준"/>
      <sheetName val="노무비 경비"/>
      <sheetName val="산정표"/>
      <sheetName val="산재 안전"/>
      <sheetName val="결재판"/>
      <sheetName val="9902"/>
      <sheetName val="1.취수장"/>
      <sheetName val="실행내역서 "/>
      <sheetName val="토공(우물통,기타) "/>
      <sheetName val="토사(PE)"/>
      <sheetName val="국산화"/>
      <sheetName val="TOTAL_BOQ"/>
      <sheetName val="정렬"/>
      <sheetName val="건축내역서"/>
      <sheetName val="설비내역서"/>
      <sheetName val="전기내역서"/>
      <sheetName val="건축-물가변동"/>
      <sheetName val="I.일위대가목차"/>
      <sheetName val="경비"/>
      <sheetName val="내역서(조경)"/>
      <sheetName val="목창호"/>
      <sheetName val="견적대비표"/>
      <sheetName val="MEXICO-C"/>
      <sheetName val="부속동"/>
      <sheetName val="개요"/>
      <sheetName val="물량"/>
      <sheetName val="영동(D)"/>
      <sheetName val="무시"/>
      <sheetName val="노임"/>
      <sheetName val="설계내역일위"/>
      <sheetName val="내역서01"/>
      <sheetName val="공토공단위당"/>
      <sheetName val="9509"/>
      <sheetName val="SOURCE"/>
      <sheetName val="기자재구매의뢰서"/>
      <sheetName val="갑지(요약)"/>
      <sheetName val="소방일위 "/>
      <sheetName val="슬래브"/>
      <sheetName val="자재"/>
      <sheetName val="품셈"/>
      <sheetName val="아파트"/>
      <sheetName val="공사대장"/>
      <sheetName val="기본단가표"/>
      <sheetName val="부대내역"/>
      <sheetName val="(실사조정)총괄"/>
      <sheetName val="DATA"/>
      <sheetName val="효성CB 1P기초"/>
      <sheetName val="문10"/>
      <sheetName val="총투입계"/>
      <sheetName val="금융"/>
      <sheetName val="은행"/>
      <sheetName val="리스"/>
      <sheetName val="보험"/>
      <sheetName val="노임,재료비"/>
      <sheetName val="공사개요"/>
      <sheetName val="설계(안)"/>
      <sheetName val="실행기고및 투입현황(총괄)"/>
      <sheetName val="실행간접비용"/>
      <sheetName val="직공→간접비포함"/>
      <sheetName val="공문"/>
      <sheetName val="기성검사원"/>
      <sheetName val="개산급사유서"/>
      <sheetName val="갑지"/>
      <sheetName val="제경비"/>
      <sheetName val="제경비산출"/>
      <sheetName val="Sheet2"/>
      <sheetName val="E.S산근"/>
      <sheetName val="E.S적용"/>
      <sheetName val="기성검사조서"/>
      <sheetName val="요청사진"/>
      <sheetName val="검사사진"/>
      <sheetName val="청구서갑지"/>
      <sheetName val="청구서"/>
      <sheetName val="wall"/>
      <sheetName val="21301동"/>
      <sheetName val="문학간접"/>
      <sheetName val="단가일람"/>
      <sheetName val="01"/>
      <sheetName val="단가표"/>
      <sheetName val="실행내역"/>
      <sheetName val="연부97-1"/>
      <sheetName val="갑지1"/>
      <sheetName val="총괄내역서"/>
      <sheetName val="설계예산서"/>
      <sheetName val="단중표"/>
      <sheetName val="국내조달(통합-1)"/>
      <sheetName val="단가 (2)"/>
      <sheetName val="기성내역1"/>
      <sheetName val="기계경비"/>
      <sheetName val="용소리교"/>
      <sheetName val="Tool"/>
      <sheetName val="그림"/>
      <sheetName val="원가계산"/>
      <sheetName val="총괄표"/>
      <sheetName val="기본일위"/>
      <sheetName val="총괄"/>
      <sheetName val="#REF"/>
      <sheetName val="구간산출"/>
      <sheetName val="거푸집물량"/>
      <sheetName val="구천"/>
      <sheetName val="시설물"/>
      <sheetName val="식재출력용"/>
      <sheetName val="유지관리"/>
      <sheetName val="교육종류"/>
      <sheetName val="03전반노무비"/>
      <sheetName val="서울대규장각(가시설흙막이)"/>
      <sheetName val="2원료가나다."/>
      <sheetName val="인건비 "/>
      <sheetName val="효명0010"/>
      <sheetName val="갱문및옹벽집계"/>
      <sheetName val="계수시트"/>
      <sheetName val="C1"/>
      <sheetName val="공통가설_8"/>
      <sheetName val="기타시설"/>
      <sheetName val="판매시설"/>
      <sheetName val="아파트_9"/>
      <sheetName val="주민복지관"/>
      <sheetName val="지하주차장"/>
      <sheetName val="직접공사비집계표_7"/>
      <sheetName val="실행내역서"/>
      <sheetName val="전장품(관리용)"/>
      <sheetName val="내역서(교량)전체"/>
      <sheetName val="단가"/>
      <sheetName val="A 견적"/>
      <sheetName val="현장관리비"/>
      <sheetName val="가정조건"/>
      <sheetName val="공통"/>
      <sheetName val="협진중기"/>
      <sheetName val="근로자자료입력"/>
      <sheetName val="관급자재"/>
      <sheetName val="골프장예산"/>
      <sheetName val="지급자재"/>
      <sheetName val="1-11조직표"/>
      <sheetName val="설계조건"/>
      <sheetName val="적산"/>
      <sheetName val="옹벽기초자료"/>
      <sheetName val="현황산출서"/>
      <sheetName val="설계명세서"/>
      <sheetName val="설직재-1"/>
      <sheetName val="G.R300경비"/>
      <sheetName val="파일의이용"/>
      <sheetName val="단가비교표"/>
      <sheetName val="노무비"/>
      <sheetName val="초기화면"/>
      <sheetName val="산출근거"/>
      <sheetName val="토공사"/>
      <sheetName val="총공사내역서"/>
      <sheetName val="중기손료"/>
      <sheetName val="기초단가"/>
      <sheetName val="데이타"/>
      <sheetName val="재료"/>
      <sheetName val="건축개요"/>
      <sheetName val="일위대가표"/>
      <sheetName val="단가조사서"/>
      <sheetName val="하중계산"/>
      <sheetName val="단면가정"/>
      <sheetName val="세부추진"/>
      <sheetName val="교각별철근수량집계표"/>
      <sheetName val="장비경비"/>
      <sheetName val="총괄-1"/>
      <sheetName val="물집"/>
      <sheetName val="건축"/>
      <sheetName val="관현간선입력"/>
      <sheetName val="2. 공원조도"/>
      <sheetName val="당초"/>
      <sheetName val="산출내역서집계표"/>
      <sheetName val="기계경비단가"/>
      <sheetName val="복구경비"/>
      <sheetName val="부대토목"/>
      <sheetName val="암거"/>
      <sheetName val="세율표"/>
      <sheetName val="품 #1.1"/>
      <sheetName val="견적조건"/>
      <sheetName val="현장경비"/>
      <sheetName val="요율"/>
      <sheetName val="조명시설"/>
      <sheetName val="예산명세서"/>
      <sheetName val="자료입력"/>
      <sheetName val="파이프류"/>
      <sheetName val="밸브설치"/>
      <sheetName val="00노임기준"/>
      <sheetName val="코드표"/>
      <sheetName val="자재코드"/>
      <sheetName val="지수980731이후"/>
      <sheetName val="공통가설(현장검토안)"/>
      <sheetName val="252K444"/>
      <sheetName val="일위대가-3"/>
      <sheetName val="3BL공동구 수량"/>
      <sheetName val="공정코드"/>
      <sheetName val="산출"/>
      <sheetName val="시설물일위"/>
      <sheetName val="유림골조"/>
      <sheetName val="Total"/>
      <sheetName val="성단물량"/>
      <sheetName val="asd"/>
      <sheetName val="일반자재"/>
      <sheetName val="토목내역서 (도급단가) (2)"/>
      <sheetName val="95년12월말"/>
      <sheetName val="2003상반기노임기준"/>
      <sheetName val="우배수"/>
      <sheetName val="총괄집"/>
      <sheetName val="수량산출(계측)"/>
      <sheetName val="6-2. 기계경비산출"/>
      <sheetName val="노무비 근거"/>
      <sheetName val="5-2.일위대가"/>
      <sheetName val="계좌번호"/>
      <sheetName val="플랜트 설치"/>
      <sheetName val="외주을지"/>
      <sheetName val="을지"/>
      <sheetName val="산근"/>
      <sheetName val="적용노임"/>
      <sheetName val="명세서"/>
      <sheetName val="사급자재"/>
      <sheetName val="1.설계설명서"/>
      <sheetName val="도급"/>
      <sheetName val="03상노임"/>
      <sheetName val="NN"/>
      <sheetName val="전기(기계전기실)"/>
      <sheetName val="전기(열차제어)"/>
      <sheetName val="전기(전기성능)"/>
      <sheetName val="전기(차량)"/>
      <sheetName val="전기(차량부품)"/>
      <sheetName val="설계내역2"/>
      <sheetName val="설계내역서"/>
      <sheetName val="구분테이블"/>
      <sheetName val="조건표"/>
      <sheetName val="각형맨홀"/>
      <sheetName val="H PILE수량"/>
      <sheetName val="교량하부공"/>
      <sheetName val="97노임단가"/>
      <sheetName val="입력란"/>
      <sheetName val="9811"/>
      <sheetName val="견적을지"/>
      <sheetName val="거래처등록"/>
      <sheetName val="참고자료"/>
      <sheetName val="은행코드"/>
      <sheetName val="수량산출서"/>
      <sheetName val="Customer Databas"/>
      <sheetName val="도급내역"/>
      <sheetName val="도급내역5+800"/>
      <sheetName val="도급금액"/>
      <sheetName val="재노경"/>
      <sheetName val="평가내역"/>
      <sheetName val="경율산정.XLS"/>
      <sheetName val="b_balju"/>
      <sheetName val="ELECTRIC"/>
      <sheetName val="수량"/>
      <sheetName val="VII-2현장경비"/>
      <sheetName val="Ⅴ-2.공종별내역"/>
      <sheetName val="직재"/>
      <sheetName val="재집"/>
      <sheetName val="급여조견표"/>
      <sheetName val="상반기손익차2총괄"/>
      <sheetName val="CTEMCOST"/>
      <sheetName val="기성내역서"/>
      <sheetName val="공제구간조서"/>
      <sheetName val="공량산출서"/>
      <sheetName val="도수로현황"/>
      <sheetName val="수용율"/>
      <sheetName val="기초자료입력"/>
      <sheetName val="실행예산"/>
      <sheetName val="기존단가 (2)"/>
      <sheetName val="국민연금표"/>
      <sheetName val="재료집계표"/>
      <sheetName val="수량집계표"/>
      <sheetName val="소방"/>
      <sheetName val="원가계산서(남측)"/>
      <sheetName val="차액보증"/>
      <sheetName val="빌딩 안내"/>
      <sheetName val="관로토공"/>
      <sheetName val="AHU-1"/>
      <sheetName val="급탕설비"/>
      <sheetName val="화장실배기팬"/>
      <sheetName val="3.3"/>
      <sheetName val="07급여표"/>
      <sheetName val="토목내역서"/>
      <sheetName val="수목단가"/>
      <sheetName val="시설수량표"/>
      <sheetName val="식재수량표"/>
      <sheetName val="자재단가"/>
      <sheetName val="ABUT수량-A1"/>
      <sheetName val="TRE TABLE"/>
      <sheetName val="납부서"/>
      <sheetName val="공사비예산서(토목분)"/>
      <sheetName val="참조"/>
      <sheetName val="기계장치 (2)"/>
      <sheetName val="FAB별"/>
      <sheetName val="패널"/>
      <sheetName val="견적의뢰"/>
      <sheetName val="터널조도"/>
      <sheetName val="Piping Design Data"/>
      <sheetName val="포장공사"/>
      <sheetName val="중기가격"/>
      <sheetName val="POL6차-PIPING"/>
      <sheetName val="9567매출"/>
      <sheetName val="가정사항"/>
      <sheetName val="공종목록표"/>
      <sheetName val="첨부2.예정공정표"/>
      <sheetName val="소요자재명세서"/>
      <sheetName val="미장"/>
      <sheetName val="식재인부"/>
      <sheetName val="1차 내역서"/>
      <sheetName val="부대집계"/>
      <sheetName val="2호맨홀공제수량"/>
      <sheetName val="골조시행"/>
      <sheetName val="왕십리방향"/>
      <sheetName val="교대시점"/>
      <sheetName val="기경집계"/>
      <sheetName val="산출금액내역"/>
      <sheetName val="남평내역"/>
      <sheetName val="내역서2안"/>
      <sheetName val="구조물"/>
      <sheetName val="공동수급체별"/>
      <sheetName val="조명율표"/>
      <sheetName val="전기내역"/>
      <sheetName val="손익분석"/>
      <sheetName val="FACTOR"/>
      <sheetName val="참고사항"/>
      <sheetName val="계산서(곡선부)"/>
      <sheetName val="포장재료집계표"/>
      <sheetName val="토공 total"/>
      <sheetName val="A1-DATA"/>
      <sheetName val="단면"/>
      <sheetName val="횡배수관단위수량"/>
      <sheetName val="폐기물"/>
      <sheetName val="3결로"/>
      <sheetName val="경상비"/>
      <sheetName val="4차원가계산서"/>
      <sheetName val="산출내역서"/>
      <sheetName val="장비집계"/>
      <sheetName val="간접"/>
      <sheetName val="산#2-1 (2)"/>
      <sheetName val="WEIGHT LIST"/>
      <sheetName val="설비적용원가계산"/>
      <sheetName val="단가산출서"/>
      <sheetName val="단가산출서 (2)"/>
      <sheetName val="2000 "/>
      <sheetName val="측구공"/>
      <sheetName val="공종"/>
      <sheetName val="설치공사비"/>
      <sheetName val="인건-측정"/>
      <sheetName val="직공비"/>
      <sheetName val="NOMUBI"/>
      <sheetName val="sw1"/>
      <sheetName val="단가및재료비"/>
      <sheetName val="중기단가"/>
      <sheetName val="전화공사 공량 및 집계표"/>
      <sheetName val="중기"/>
      <sheetName val="집수정토공"/>
      <sheetName val="세부내역"/>
      <sheetName val="모래기초"/>
      <sheetName val="조경일람"/>
      <sheetName val="화해(함평)"/>
      <sheetName val="화해(장성)"/>
      <sheetName val="VXXXXXX"/>
      <sheetName val="단가비교표_공통1"/>
      <sheetName val="단가대비표"/>
      <sheetName val="MOTOR"/>
      <sheetName val="교량공"/>
      <sheetName val="물량산출 집계표"/>
      <sheetName val="데리네이타현황"/>
      <sheetName val="오억미만"/>
      <sheetName val="기별(종합)"/>
      <sheetName val="양수장토공"/>
      <sheetName val="Eq. Mobilization"/>
      <sheetName val="설계명세"/>
      <sheetName val="근로자명단"/>
      <sheetName val="출력"/>
      <sheetName val="예산내역서"/>
      <sheetName val="간선계산"/>
      <sheetName val="계산식"/>
      <sheetName val="Sheet3"/>
      <sheetName val="단가산출"/>
      <sheetName val="설계내역총괄"/>
      <sheetName val="직접인건비"/>
      <sheetName val="1호인버트수량"/>
      <sheetName val="내역서-수정본"/>
      <sheetName val="단가표 (2)"/>
      <sheetName val="보강토입력"/>
      <sheetName val="1.설계조건"/>
      <sheetName val="Tool(참고)"/>
      <sheetName val="전체"/>
      <sheetName val="토목주소"/>
      <sheetName val="자재단가비교표"/>
      <sheetName val="일위대가목록"/>
      <sheetName val="골재산출"/>
      <sheetName val="주요공정집계표(출력금지)"/>
      <sheetName val="기계설비-물가변동"/>
      <sheetName val="C3"/>
      <sheetName val="결재판(삭제하지말아주세요)"/>
      <sheetName val="참조M"/>
      <sheetName val="Front"/>
      <sheetName val="실행철강하도"/>
      <sheetName val="날개벽수량표"/>
      <sheetName val="참고"/>
      <sheetName val="3연box"/>
      <sheetName val="단 box"/>
      <sheetName val="구역화물"/>
      <sheetName val="중갑지"/>
      <sheetName val="일위(토,포,부)"/>
      <sheetName val="용수량(생활용수)"/>
      <sheetName val="6.관급자재조서"/>
      <sheetName val="투입내역"/>
      <sheetName val="예산서"/>
      <sheetName val="Sheet4"/>
      <sheetName val="공통가설"/>
      <sheetName val="창호"/>
      <sheetName val="가설"/>
      <sheetName val="타일"/>
      <sheetName val="주차및엘리베이터"/>
      <sheetName val="원가+내역"/>
      <sheetName val="중기사용료산출근거"/>
      <sheetName val="단가 및 재료비"/>
      <sheetName val="품셈총괄표"/>
      <sheetName val="대전(세창동)"/>
      <sheetName val="D.B"/>
      <sheetName val="경상"/>
      <sheetName val="산출내역(5월)_(2)"/>
      <sheetName val="FRP_PIPING_일위대가"/>
      <sheetName val="실행내역서_"/>
      <sheetName val="중기조종사_단위단가"/>
      <sheetName val="별표_"/>
      <sheetName val="1_취수장"/>
      <sheetName val="주공_갑지"/>
      <sheetName val="공사기본내용입력"/>
      <sheetName val="내역결재"/>
      <sheetName val="원가계산서 (건축)"/>
      <sheetName val="설비(제출)"/>
      <sheetName val="단가산출표"/>
      <sheetName val="기초일위"/>
      <sheetName val="시설일위"/>
      <sheetName val="조명일위"/>
      <sheetName val="Sensitivity"/>
      <sheetName val="수량집계"/>
      <sheetName val="사진대지"/>
      <sheetName val="Sheet13"/>
      <sheetName val="발전기"/>
      <sheetName val="Sheet14"/>
      <sheetName val="정부노임단가"/>
      <sheetName val="해외"/>
      <sheetName val="급여테이블"/>
      <sheetName val="동바리(1공구)"/>
      <sheetName val="단열재(1공구)"/>
      <sheetName val="필로티거푸집(1공구)"/>
      <sheetName val="갱폼거푸집(1공구)"/>
      <sheetName val="외부비계(1공구)"/>
      <sheetName val="거래처코드 "/>
      <sheetName val="대비"/>
      <sheetName val="단가조사"/>
      <sheetName val="AP1"/>
      <sheetName val="전선 및 전선관"/>
      <sheetName val="노임(1차)"/>
      <sheetName val="신우"/>
      <sheetName val="금회변내역"/>
      <sheetName val="인건비"/>
      <sheetName val="에너지요금"/>
      <sheetName val="총내역서"/>
      <sheetName val="장"/>
      <sheetName val="2@ BOX"/>
      <sheetName val="맨홀수량산출(A-LINE)"/>
      <sheetName val="철거공사1"/>
      <sheetName val="database"/>
      <sheetName val="총공사비"/>
      <sheetName val="공사원가계산서"/>
      <sheetName val="구성"/>
      <sheetName val="구분자"/>
      <sheetName val="설치산출"/>
      <sheetName val="상"/>
      <sheetName val="배"/>
      <sheetName val="4.2.1 마루높이 검토"/>
      <sheetName val="2공구산출내역"/>
      <sheetName val="기초작업"/>
      <sheetName val="업체명"/>
      <sheetName val="관리"/>
      <sheetName val="공사내역"/>
      <sheetName val="일용직내역"/>
      <sheetName val="형틀공사"/>
      <sheetName val="집계"/>
      <sheetName val="총물량"/>
      <sheetName val="일위목록데이타"/>
      <sheetName val="STEEL BOX 단면설계(SEC.8)"/>
      <sheetName val="청주(철골발주의뢰서)"/>
      <sheetName val="기본자료입력"/>
      <sheetName val="01후반노무비"/>
      <sheetName val="s"/>
      <sheetName val="분개내역서 (2000년도 )"/>
      <sheetName val="경상직원"/>
      <sheetName val="3.공통공사대비"/>
      <sheetName val="FAX"/>
      <sheetName val="돈암사업"/>
      <sheetName val="환경기계공정표 (3)"/>
      <sheetName val="(A)내역서"/>
      <sheetName val="98수문일위"/>
      <sheetName val="PC"/>
      <sheetName val="공종단가"/>
      <sheetName val="증감대비"/>
      <sheetName val="수량산출"/>
      <sheetName val="식생블럭단위수량"/>
      <sheetName val="2공구하도급내역서"/>
      <sheetName val="도기류"/>
      <sheetName val="SULKEA"/>
      <sheetName val="내역적용"/>
      <sheetName val="단가조정표"/>
      <sheetName val="자"/>
      <sheetName val="설계변경내역서"/>
      <sheetName val="T13(P68~72,78)"/>
      <sheetName val="공정현황보고(2안)"/>
      <sheetName val="노"/>
      <sheetName val="효성CB_1P기초"/>
      <sheetName val="토공(우물통,기타)_"/>
      <sheetName val="노무비_경비"/>
      <sheetName val="산재_안전"/>
      <sheetName val="E_S산근"/>
      <sheetName val="E_S적용"/>
      <sheetName val="소방일위_"/>
      <sheetName val="실행기고및_투입현황(총괄)"/>
      <sheetName val="삼보지질"/>
      <sheetName val="안전보건교육"/>
      <sheetName val="관리,공감"/>
      <sheetName val="첨)시중노임단가"/>
      <sheetName val="수로단위수량"/>
      <sheetName val="자료"/>
      <sheetName val="POOM_MOTO"/>
      <sheetName val="POOM_MOTO2"/>
      <sheetName val="I一般比"/>
      <sheetName val="49"/>
      <sheetName val="작성"/>
      <sheetName val="장비비"/>
      <sheetName val="회사기초자료"/>
      <sheetName val="시험비"/>
      <sheetName val="건설기계가격"/>
      <sheetName val="2.대외공문"/>
      <sheetName val="직접경비"/>
      <sheetName val="수습"/>
      <sheetName val="6PILE  (돌출)"/>
      <sheetName val="입력하시오"/>
      <sheetName val="석축설면"/>
      <sheetName val="법면단"/>
      <sheetName val="석축단"/>
      <sheetName val="법면수집"/>
      <sheetName val="물가시세"/>
      <sheetName val="세부내역(직접인건비)"/>
      <sheetName val="세부내역(직접경비)"/>
      <sheetName val="외부비계"/>
      <sheetName val="공구"/>
      <sheetName val="중기집계"/>
      <sheetName val="공사비산출서"/>
      <sheetName val="토적(3차분)"/>
      <sheetName val="토량운반계산"/>
      <sheetName val="가설공사내역"/>
      <sheetName val="해외(원화)"/>
      <sheetName val="집행현황"/>
      <sheetName val="특별교실"/>
      <sheetName val="설계내역"/>
      <sheetName val="계약서"/>
      <sheetName val="급탕순환펌프"/>
      <sheetName val="급수사용량"/>
      <sheetName val="급,배기팬"/>
      <sheetName val="청곡지선입력"/>
      <sheetName val="퍼스트"/>
      <sheetName val="부하계산서"/>
      <sheetName val="산#3-1"/>
      <sheetName val="금액내역서"/>
      <sheetName val="적용(기계)"/>
      <sheetName val="수종"/>
      <sheetName val="규격"/>
      <sheetName val="기계경비(맨홀)"/>
      <sheetName val="노임,자재"/>
      <sheetName val="01.10월"/>
      <sheetName val="인건비_"/>
      <sheetName val="I_일위대가목차"/>
      <sheetName val="단가_(2)"/>
      <sheetName val="2원료가나다_"/>
      <sheetName val="2__공원조도"/>
      <sheetName val="A_견적"/>
      <sheetName val="자재대"/>
      <sheetName val="원가계산하도"/>
      <sheetName val="인부임"/>
      <sheetName val="정산설계"/>
      <sheetName val="청곡지거입력"/>
      <sheetName val="기자재대비표"/>
      <sheetName val="물가대비표"/>
      <sheetName val="배수장토목공사비"/>
      <sheetName val="내역서(토목)"/>
      <sheetName val="도로구조공사비"/>
      <sheetName val="Mc1"/>
      <sheetName val="노임단가표"/>
      <sheetName val="상시"/>
      <sheetName val="PAN"/>
      <sheetName val="메탈라스"/>
      <sheetName val="맨홀수량산출"/>
      <sheetName val="5-1신설물량"/>
      <sheetName val="BEND LOSS"/>
      <sheetName val="report"/>
      <sheetName val="가열로SW"/>
      <sheetName val="Sheet5"/>
      <sheetName val="중강당 내역"/>
      <sheetName val="전차선로 물량표"/>
      <sheetName val="한강운반비"/>
      <sheetName val="조건"/>
      <sheetName val="원가-총"/>
      <sheetName val="직접비"/>
      <sheetName val="변경집계표"/>
      <sheetName val="일용노무비"/>
      <sheetName val="1. 지구별 사업량 및 추진일정"/>
      <sheetName val="급여명세서양식"/>
      <sheetName val="102역사"/>
      <sheetName val="환경평가"/>
      <sheetName val="인구"/>
      <sheetName val="이름정의"/>
      <sheetName val="입출재고현황 (2)"/>
      <sheetName val="견적단가"/>
      <sheetName val="일산실행내역"/>
      <sheetName val="배수내역"/>
      <sheetName val="Sheet2 (2)"/>
      <sheetName val="공사직종별노임"/>
      <sheetName val="96제조"/>
      <sheetName val="2001년 2기 확정"/>
      <sheetName val="국민연금요율표"/>
      <sheetName val="포장수량집계"/>
      <sheetName val="코스모공장 (어음)"/>
      <sheetName val="내역서-1"/>
      <sheetName val="건축_실행"/>
      <sheetName val="101동"/>
      <sheetName val="말뚝지지력산정"/>
      <sheetName val="예산자료(최종'00,9.27)"/>
      <sheetName val="제2깎기부"/>
      <sheetName val="교각"/>
      <sheetName val="설계원가"/>
      <sheetName val="기성"/>
      <sheetName val="관급총괄"/>
      <sheetName val="흥양2교토공집계표"/>
      <sheetName val="내역표지"/>
      <sheetName val="6-1. 관개량조서"/>
      <sheetName val="견적 내역서"/>
      <sheetName val="준검 내역서"/>
      <sheetName val="대비2"/>
      <sheetName val="2000년 공정표"/>
      <sheetName val="구성1"/>
      <sheetName val="구성2"/>
      <sheetName val="구성3"/>
      <sheetName val="구성4"/>
      <sheetName val="그림2"/>
      <sheetName val="스프링클러"/>
      <sheetName val="2.입력sheet"/>
      <sheetName val="실행"/>
      <sheetName val="XL4Poppy"/>
      <sheetName val="c_balj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결임시"/>
      <sheetName val="VXXXX"/>
      <sheetName val="장비유류주입6월분"/>
      <sheetName val="장비유류주입7월분"/>
      <sheetName val="Sheet1"/>
      <sheetName val="Sheet2"/>
      <sheetName val="도공품의"/>
      <sheetName val="조달품의"/>
      <sheetName val="조정안"/>
      <sheetName val="투찰총괄"/>
      <sheetName val="기구표"/>
      <sheetName val="영종도"/>
      <sheetName val="A4PO"/>
      <sheetName val="A4LA"/>
      <sheetName val="타사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0000"/>
      <sheetName val="원하집계"/>
      <sheetName val="세부기준"/>
      <sheetName val="하도총괄"/>
      <sheetName val="원하도"/>
      <sheetName val="투찰"/>
      <sheetName val="표지3"/>
      <sheetName val="집계표 "/>
      <sheetName val="BOQ"/>
      <sheetName val="하도급총괄표 (2)"/>
      <sheetName val="하도사항 (2)"/>
      <sheetName val="부대투찰토공7 (2)"/>
      <sheetName val="부대투찰철콘7 (2)"/>
      <sheetName val="부대투찰토공7"/>
      <sheetName val="부대투찰철콘7"/>
      <sheetName val="갑지"/>
      <sheetName val="가실행7"/>
      <sheetName val="조직도 (2)"/>
      <sheetName val="관리비"/>
      <sheetName val="부대집계7"/>
      <sheetName val="부대토공7"/>
      <sheetName val="부대철콘7 (2)"/>
      <sheetName val="부대철콘7"/>
      <sheetName val="하도급총괄표"/>
      <sheetName val="하도사항"/>
      <sheetName val="견적갑지"/>
      <sheetName val="도급견적내역"/>
      <sheetName val="도급일위대가"/>
      <sheetName val="도급견적실적가대비(기존대285m)"/>
      <sheetName val="도급일위대가실적가대비(기존대285m) 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수량산출 "/>
      <sheetName val="배수공"/>
      <sheetName val="내역적용수량"/>
      <sheetName val="자재집계표"/>
      <sheetName val="주요자재집계"/>
      <sheetName val="흄관집계"/>
      <sheetName val="토공"/>
      <sheetName val="2-17"/>
      <sheetName val="터파기집계"/>
      <sheetName val="되메우기집계"/>
      <sheetName val="토공집계"/>
      <sheetName val="콘크리트집계"/>
      <sheetName val="철근집계"/>
      <sheetName val="측구공"/>
      <sheetName val="측구공집계"/>
      <sheetName val="L형측구"/>
      <sheetName val="L형측구집계"/>
      <sheetName val="2-42~52"/>
      <sheetName val="2-53"/>
      <sheetName val="2-54~58"/>
      <sheetName val="U형측구"/>
      <sheetName val="U형측구집계"/>
      <sheetName val="2-62"/>
      <sheetName val="2-63"/>
      <sheetName val="배수관공"/>
      <sheetName val="배수관공집계"/>
      <sheetName val="2-75"/>
      <sheetName val="횡배수량집계"/>
      <sheetName val="2-85"/>
      <sheetName val="2-86..9"/>
      <sheetName val="2-135"/>
      <sheetName val="2-136..168"/>
      <sheetName val="2-169..173"/>
      <sheetName val="2-174..5"/>
      <sheetName val="2-176..180"/>
      <sheetName val="부채도로횡배"/>
      <sheetName val="부채횡배수관"/>
      <sheetName val="2-184..186"/>
      <sheetName val="2-188"/>
      <sheetName val="중분횡배집계표"/>
      <sheetName val="중분흄관산출근거"/>
      <sheetName val="중분횡배산출근거"/>
      <sheetName val="종배수공"/>
      <sheetName val="종배수관집계"/>
      <sheetName val="종배수관 산출근거"/>
      <sheetName val="2-195"/>
      <sheetName val="날개및면벽"/>
      <sheetName val="날개수량집계"/>
      <sheetName val="2-200..202"/>
      <sheetName val="2-203..204"/>
      <sheetName val="종배면벽수량집계"/>
      <sheetName val="207-208"/>
      <sheetName val="집수정공"/>
      <sheetName val="집수정수량집계"/>
      <sheetName val="성토부집수정"/>
      <sheetName val="중분집수정집계표"/>
      <sheetName val="부채집수정"/>
      <sheetName val="집수정현황"/>
      <sheetName val="도수로공"/>
      <sheetName val="도수로수량집계1"/>
      <sheetName val="도수로수량집계2"/>
      <sheetName val="T,L형도수로집계"/>
      <sheetName val="도수로집계"/>
      <sheetName val="집수거집계"/>
      <sheetName val="2-567...588"/>
      <sheetName val="2-567...588 (2)"/>
      <sheetName val="2-589...590"/>
      <sheetName val="2-589...590 (2)"/>
      <sheetName val="2-592...595"/>
      <sheetName val="2-592...595 (2)"/>
      <sheetName val="용배수로공"/>
      <sheetName val="용배수로 집계표"/>
      <sheetName val="용배수로산출"/>
      <sheetName val="교통안전집계표"/>
      <sheetName val="중분대산출근거"/>
      <sheetName val="laroux"/>
      <sheetName val="청천내"/>
      <sheetName val="CONCRETE"/>
      <sheetName val="계수시트"/>
      <sheetName val="PRESS공사(을)"/>
      <sheetName val="지질조사"/>
      <sheetName val="투입(관수_건축)"/>
      <sheetName val="작성지침서2)"/>
      <sheetName val="투입(APT500)"/>
      <sheetName val="투입(분당)"/>
      <sheetName val="투입스케쥴양식"/>
      <sheetName val="투입(APT1200)"/>
      <sheetName val="투입(평촌)"/>
      <sheetName val="투입(APT1000)"/>
      <sheetName val="실행대비"/>
      <sheetName val="공사개요"/>
      <sheetName val="9902"/>
      <sheetName val="토공(우물통,기타) "/>
      <sheetName val="단가"/>
      <sheetName val="#REF"/>
      <sheetName val="BOM"/>
      <sheetName val="산출금액내역"/>
      <sheetName val="인건비 "/>
      <sheetName val="01"/>
      <sheetName val="대비"/>
      <sheetName val="현장경비"/>
      <sheetName val="입찰"/>
      <sheetName val="현경"/>
      <sheetName val="기계경비(시간당)"/>
      <sheetName val="램머"/>
      <sheetName val="도급내역"/>
      <sheetName val="재노경"/>
      <sheetName val="평가데이터"/>
      <sheetName val="SG"/>
      <sheetName val="건축"/>
      <sheetName val="G.R300경비"/>
      <sheetName val="내역서"/>
      <sheetName val="TOTAL_BOQ"/>
      <sheetName val="Y-WORK"/>
      <sheetName val="용소리교"/>
      <sheetName val="총괄-1"/>
      <sheetName val="2000년1차"/>
      <sheetName val="하도급총ꔄ표 (2)"/>
      <sheetName val="슬래브"/>
      <sheetName val="FACTOR"/>
      <sheetName val="정부노임단가"/>
      <sheetName val="국내조달(통합-1)"/>
      <sheetName val="2@ BOX"/>
      <sheetName val="배수내역"/>
      <sheetName val="A1"/>
      <sheetName val="교사기준면적(초등)"/>
      <sheetName val="총사업비명세"/>
      <sheetName val="총투자비산정"/>
      <sheetName val="신표지1"/>
      <sheetName val="부대투찰토공7Ƞ(2)"/>
      <sheetName val="토사(PE)"/>
      <sheetName val="설계서(토목)"/>
      <sheetName val="2호맨홀공제수량"/>
      <sheetName val="하수처리장(토목)"/>
      <sheetName val="다곡2교"/>
      <sheetName val="단가조사"/>
      <sheetName val="관로토공"/>
      <sheetName val="BID"/>
      <sheetName val="골재"/>
      <sheetName val="요율"/>
      <sheetName val="자재대"/>
      <sheetName val="공통가설_8"/>
      <sheetName val="기타시설"/>
      <sheetName val="판매시설"/>
      <sheetName val="아파트_9"/>
      <sheetName val="주민복지관"/>
      <sheetName val="지하주차장"/>
      <sheetName val="직접공사비집계표_7"/>
      <sheetName val="공통비총괄표"/>
      <sheetName val="기초작업"/>
      <sheetName val="집계표"/>
      <sheetName val="9509"/>
      <sheetName val="자재단가"/>
      <sheetName val="관리,공감"/>
      <sheetName val="AS포장복구 "/>
      <sheetName val="설계명세서"/>
      <sheetName val="원가계산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문1 (5)"/>
      <sheetName val="표지"/>
      <sheetName val="Sheet2"/>
      <sheetName val="Sheet2 (2)"/>
      <sheetName val="변경사유"/>
      <sheetName val="집계표"/>
      <sheetName val="내역"/>
      <sheetName val="전체K치(당초)"/>
      <sheetName val="수량산출(1)"/>
      <sheetName val="수량산출(2)"/>
      <sheetName val="수량산출(3)"/>
      <sheetName val="수량산출(4)"/>
      <sheetName val="수량산출(5)"/>
      <sheetName val="수량산출(6)"/>
      <sheetName val="수량산출(7)"/>
      <sheetName val="수량산출(8)"/>
      <sheetName val="수량산출(9)"/>
      <sheetName val="보강철근 (2)"/>
      <sheetName val="교량하부공"/>
      <sheetName val="연결임시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사(PE)"/>
      <sheetName val="자재물량"/>
      <sheetName val="노임"/>
      <sheetName val="1호인버트수량"/>
      <sheetName val="단가조사"/>
      <sheetName val="내역"/>
      <sheetName val="Total"/>
      <sheetName val="조도계산서 (도서)"/>
      <sheetName val="21301동"/>
      <sheetName val="계수시트"/>
      <sheetName val="CTEMCOST"/>
      <sheetName val="기계경비(시간당)"/>
      <sheetName val="램머"/>
      <sheetName val="공종"/>
      <sheetName val="효성CB 1P기초"/>
      <sheetName val="자재단가"/>
      <sheetName val="평가데이터"/>
      <sheetName val="단가"/>
      <sheetName val="데이타"/>
      <sheetName val="DATE"/>
      <sheetName val="Customer Databas"/>
      <sheetName val="공사비산출서"/>
      <sheetName val="관로부문"/>
      <sheetName val="견적의뢰"/>
      <sheetName val="관로토공"/>
      <sheetName val="공량산출서"/>
      <sheetName val="오수토공"/>
      <sheetName val="#REF"/>
      <sheetName val="성곽내역서"/>
      <sheetName val="내역서"/>
      <sheetName val="교사기준면적(초등)"/>
      <sheetName val="설계명세서"/>
      <sheetName val="일위목록"/>
      <sheetName val="내역서01"/>
      <sheetName val="관급_File"/>
      <sheetName val="표지"/>
      <sheetName val="도급내역"/>
      <sheetName val="투찰금액"/>
      <sheetName val="수주추정"/>
      <sheetName val="일산실행내역"/>
      <sheetName val="부하계산서"/>
      <sheetName val="수량산출"/>
      <sheetName val="공정표"/>
      <sheetName val="일위대가"/>
      <sheetName val="공사원가계산서"/>
      <sheetName val="2000년1차"/>
      <sheetName val="2000전체분"/>
      <sheetName val="설명"/>
      <sheetName val="공사개요"/>
      <sheetName val="Baby일위대가"/>
      <sheetName val="노무비"/>
      <sheetName val="관급총괄"/>
      <sheetName val="총괄집계표"/>
      <sheetName val="경산"/>
      <sheetName val="실행기초"/>
      <sheetName val="총괄내역서"/>
      <sheetName val="투찰가"/>
      <sheetName val="투찰내역"/>
      <sheetName val="자재"/>
      <sheetName val="data"/>
      <sheetName val="인건비"/>
      <sheetName val="대가표(품셈)"/>
      <sheetName val="원가+내역"/>
      <sheetName val="계림(함평)"/>
      <sheetName val="계림(장성)"/>
      <sheetName val="노임단가"/>
      <sheetName val="값"/>
      <sheetName val="Y-WORK"/>
      <sheetName val="일위대가 "/>
      <sheetName val="단위수량"/>
      <sheetName val="재정비직인"/>
      <sheetName val="재정비내역"/>
      <sheetName val="지적고시내역"/>
      <sheetName val="임대견적서"/>
      <sheetName val="토목공사일반"/>
      <sheetName val="부하(성남)"/>
      <sheetName val="당사"/>
      <sheetName val="22신설수량"/>
      <sheetName val="파일의이용"/>
      <sheetName val="관급자재"/>
      <sheetName val="변경관급자재"/>
      <sheetName val="기계경비_시간당_"/>
      <sheetName val="토공"/>
      <sheetName val="내역(토목)"/>
      <sheetName val="공통가설"/>
      <sheetName val="전력구구조물산근"/>
      <sheetName val="조명율표"/>
      <sheetName val="내역서관로"/>
      <sheetName val="내역서설비"/>
      <sheetName val="내역서케이블"/>
      <sheetName val="증감대비"/>
      <sheetName val="원가계산서"/>
      <sheetName val="여과지동"/>
      <sheetName val="기초자료"/>
      <sheetName val="단가설계"/>
      <sheetName val="프랜트면허"/>
      <sheetName val="6.관급자재조서"/>
      <sheetName val="재료"/>
      <sheetName val="wall"/>
      <sheetName val="단가비교표"/>
      <sheetName val="작성"/>
      <sheetName val="빌딩 안내"/>
      <sheetName val="홍보비디오"/>
      <sheetName val="내역서2안"/>
      <sheetName val="직노"/>
      <sheetName val="관급단가"/>
      <sheetName val="전선 및 전선관"/>
      <sheetName val="가로등내역서"/>
      <sheetName val="2009년설계(안)"/>
      <sheetName val="옥외외등집계표"/>
      <sheetName val="(C)원내역"/>
      <sheetName val="요율"/>
      <sheetName val="자재대"/>
      <sheetName val="본사공가현황"/>
      <sheetName val="예산조서"/>
      <sheetName val="물품구매"/>
      <sheetName val="XL4Poppy"/>
      <sheetName val="도로구조공사비"/>
      <sheetName val="도로토공공사비"/>
      <sheetName val="여수토공사비"/>
      <sheetName val="견적단가"/>
      <sheetName val="01"/>
      <sheetName val="설비원가"/>
      <sheetName val="한전일위"/>
      <sheetName val="예비"/>
      <sheetName val="산출금액내역"/>
      <sheetName val="도급내역5+800"/>
      <sheetName val="도급금액"/>
      <sheetName val="재노경"/>
      <sheetName val="건축"/>
      <sheetName val="을"/>
      <sheetName val="설계예시"/>
      <sheetName val="적현로"/>
      <sheetName val="제경비"/>
      <sheetName val="준검 내역서"/>
      <sheetName val="9.운반비산출"/>
      <sheetName val="단가 및 재료비"/>
      <sheetName val="중기사용료산출근거"/>
      <sheetName val="도급"/>
      <sheetName val="공정집계"/>
      <sheetName val="1-최종안"/>
      <sheetName val="사업분석-분양가결정"/>
      <sheetName val="경상"/>
      <sheetName val="가설"/>
      <sheetName val="도급기성"/>
      <sheetName val="단가산출"/>
      <sheetName val="기둥(원형)"/>
      <sheetName val="총괄표"/>
      <sheetName val="토사_PE_"/>
      <sheetName val="정부노임단가"/>
      <sheetName val="2.고용보험료산출근거"/>
      <sheetName val="한일양산"/>
      <sheetName val="연장(직관)"/>
      <sheetName val="서대문대장"/>
      <sheetName val="물집"/>
      <sheetName val="실행견적"/>
      <sheetName val="출력X"/>
      <sheetName val="참조"/>
      <sheetName val="가시설단위수량"/>
      <sheetName val="SORCE1"/>
      <sheetName val="포장공"/>
      <sheetName val="배수공"/>
      <sheetName val="설계예산서"/>
      <sheetName val="조명시설"/>
      <sheetName val="익산-"/>
      <sheetName val="설비"/>
      <sheetName val="차도조도계산"/>
      <sheetName val="기안"/>
      <sheetName val="집계표"/>
      <sheetName val="전기"/>
      <sheetName val="유림골조"/>
      <sheetName val="기초목록"/>
      <sheetName val="Sheet5"/>
      <sheetName val="2-5. 예산조서"/>
      <sheetName val="주요자재단가"/>
      <sheetName val="단위단가"/>
      <sheetName val="판매시설"/>
      <sheetName val="주민복지관"/>
      <sheetName val="지하주차장"/>
      <sheetName val="청천내"/>
      <sheetName val="실행간접비용"/>
      <sheetName val="구천"/>
      <sheetName val="순공사비"/>
      <sheetName val="Sheet1"/>
      <sheetName val="인제내역"/>
      <sheetName val="소비자가"/>
      <sheetName val="기초입력 DATA"/>
      <sheetName val="단가 (2)"/>
      <sheetName val="설계내역(2000)"/>
      <sheetName val="은평작업지시대장"/>
      <sheetName val="수안보-MBR1"/>
      <sheetName val="갑지"/>
      <sheetName val="단"/>
      <sheetName val="별표 "/>
      <sheetName val="조경"/>
      <sheetName val="70%"/>
      <sheetName val="설계내역서"/>
      <sheetName val="예산내역서"/>
      <sheetName val="2003상반기노임기준"/>
      <sheetName val="010101"/>
      <sheetName val="수량집계"/>
      <sheetName val="관급자재내역서"/>
      <sheetName val="설계예산내역서"/>
      <sheetName val="일 위 대 가 표"/>
      <sheetName val="1"/>
      <sheetName val="관접합및부설"/>
      <sheetName val="기초단가"/>
      <sheetName val="하조서"/>
      <sheetName val="노무비 근거"/>
      <sheetName val="품셈TABLE"/>
      <sheetName val="시행예산"/>
      <sheetName val="공종구간"/>
      <sheetName val="49"/>
      <sheetName val="공종단가"/>
      <sheetName val="부대공"/>
      <sheetName val="굴착현장"/>
      <sheetName val="NEYOK"/>
      <sheetName val="일(4)"/>
      <sheetName val="공종목록표"/>
      <sheetName val="기본자료입력"/>
      <sheetName val="G.R300경비"/>
      <sheetName val="c_balju"/>
      <sheetName val=" 견적서"/>
      <sheetName val="손익분석"/>
      <sheetName val="양식"/>
      <sheetName val="5지구단위"/>
      <sheetName val="교차로(1) "/>
      <sheetName val="산근"/>
      <sheetName val="전통건설"/>
      <sheetName val="실행철강하도"/>
      <sheetName val="Hauptdaten"/>
      <sheetName val="기계경비"/>
      <sheetName val="공정코드"/>
      <sheetName val="허용전류"/>
      <sheetName val="MCC"/>
      <sheetName val="토공사"/>
      <sheetName val="부대공Ⅱ"/>
      <sheetName val="SLAB&quot;1&quot;"/>
      <sheetName val="실행대비"/>
      <sheetName val="상호참고자료"/>
      <sheetName val="입적6-10"/>
      <sheetName val="부대집계"/>
      <sheetName val="Option"/>
      <sheetName val="VII-2현장경비"/>
      <sheetName val="Ⅴ-2.공종별내역"/>
      <sheetName val="구조물공집계"/>
      <sheetName val="우수관로집계"/>
      <sheetName val="신영교차로"/>
      <sheetName val="청 구"/>
      <sheetName val="내역서1999.8최종"/>
      <sheetName val="지급자재내역서"/>
      <sheetName val="원가계산"/>
      <sheetName val="목차"/>
      <sheetName val="갑지1"/>
      <sheetName val="간선계산"/>
      <sheetName val="도급예산내역서봉투"/>
      <sheetName val="도급예산내역서총괄표"/>
      <sheetName val="설계산출표지"/>
      <sheetName val="을부담운반비"/>
      <sheetName val="운반비산출"/>
      <sheetName val="J"/>
      <sheetName val="Sheet4"/>
      <sheetName val="자료"/>
      <sheetName val="입사일"/>
      <sheetName val="노무비산출(아파트 전체)-경보"/>
      <sheetName val="99년신청"/>
      <sheetName val="97 사업추정(WEKI)"/>
      <sheetName val="총투입계"/>
      <sheetName val="기초자료입력"/>
      <sheetName val="일위대가목차"/>
      <sheetName val="골조시행"/>
      <sheetName val="주현(해보)"/>
      <sheetName val="주현(영광)"/>
      <sheetName val="화해(함평)"/>
      <sheetName val="화해(장성)"/>
      <sheetName val="실적원가"/>
      <sheetName val="9GNG운반"/>
      <sheetName val="1.토공집계"/>
      <sheetName val="Inst."/>
      <sheetName val="1회갑지"/>
      <sheetName val="2회내역"/>
      <sheetName val="전선 및 전선관-자유로"/>
      <sheetName val="관로터파기-자유로"/>
      <sheetName val="터파기및재료"/>
      <sheetName val="노임(1차)"/>
      <sheetName val="30신설일위대가"/>
      <sheetName val="남양시작동010313100%"/>
      <sheetName val="6호기"/>
      <sheetName val="코드표"/>
      <sheetName val="자재코드"/>
      <sheetName val="뚝토공"/>
      <sheetName val="용수량(생활용수)"/>
      <sheetName val="산출"/>
    </sheetNames>
    <definedNames>
      <definedName name="굵기"/>
      <definedName name="돌아가_교통"/>
      <definedName name="돌아가기"/>
      <definedName name="등가도움"/>
      <definedName name="연접도움말"/>
      <definedName name="전선_관"/>
      <definedName name="전압강하가기"/>
      <definedName name="터파기계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교량하부공"/>
      <sheetName val="구조물공"/>
      <sheetName val="부대공"/>
      <sheetName val="배수공"/>
      <sheetName val="토공"/>
      <sheetName val="포장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사(PE)"/>
      <sheetName val="구조물기성(화)97"/>
    </sheetNames>
    <definedNames>
      <definedName name="구조물문자열변환"/>
    </definedNames>
    <sheetDataSet>
      <sheetData sheetId="0" refreshError="1"/>
      <sheetData sheetId="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주변현황조사"/>
      <sheetName val="터파기및재료"/>
      <sheetName val="교량하부공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신당동집계표"/>
      <sheetName val="신당동산출근거"/>
      <sheetName val="터파기및재료"/>
      <sheetName val="고양관재"/>
      <sheetName val="데이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표지"/>
      <sheetName val="1.토총"/>
      <sheetName val="토적"/>
      <sheetName val="가정오수"/>
      <sheetName val="2.관로집"/>
      <sheetName val="관부설"/>
      <sheetName val="가정연결"/>
      <sheetName val="3.구조물집계"/>
      <sheetName val="맨홀높이"/>
      <sheetName val="맨홀2"/>
      <sheetName val="4.포장공"/>
      <sheetName val="관로"/>
      <sheetName val="가정연결관"/>
      <sheetName val="5.부대공"/>
      <sheetName val="(1)가시설공"/>
      <sheetName val="(2)경고"/>
      <sheetName val="(3)기타"/>
      <sheetName val="6.주요자재대"/>
      <sheetName val="7.폐기물"/>
      <sheetName val="토실"/>
      <sheetName val="안전시설(수집)"/>
      <sheetName val="안전시설"/>
      <sheetName val="신당동집계표"/>
      <sheetName val="토사(PE)"/>
      <sheetName val="산출근거"/>
      <sheetName val="기계경비(시간당)"/>
      <sheetName val="램머"/>
      <sheetName val="토목"/>
      <sheetName val="터파기및재료"/>
      <sheetName val="일위대가표"/>
      <sheetName val="설비"/>
      <sheetName val="요율"/>
      <sheetName val="자재대"/>
      <sheetName val="남평내역"/>
      <sheetName val="WORK"/>
      <sheetName val="수로BOX"/>
      <sheetName val="1호인버트수량"/>
      <sheetName val="교량하부공"/>
      <sheetName val="조건표"/>
      <sheetName val="Sheet1"/>
      <sheetName val="내역"/>
      <sheetName val="조달청적격심사"/>
      <sheetName val="토공"/>
      <sheetName val="부대tu"/>
      <sheetName val="청천내"/>
      <sheetName val="옹벽기초자료"/>
      <sheetName val="현황산출서"/>
      <sheetName val="구조물"/>
      <sheetName val="계산서(곡선부)"/>
      <sheetName val="포장재료집계표"/>
      <sheetName val="구분표"/>
      <sheetName val="고양관재"/>
      <sheetName val="2호맨홀공제수량"/>
      <sheetName val="관로토공"/>
      <sheetName val="설계명세서"/>
      <sheetName val="1-1합"/>
      <sheetName val="1-1오"/>
      <sheetName val="1-1우"/>
      <sheetName val="ygd1-2"/>
      <sheetName val="ygr1-3"/>
      <sheetName val="ygr1-2"/>
      <sheetName val="ygr1-4"/>
      <sheetName val="분석투자 내역(광명)"/>
      <sheetName val="내역서(교량)전체"/>
      <sheetName val="토공(우물통,기타) "/>
      <sheetName val="데이터"/>
      <sheetName val="초기화면"/>
      <sheetName val="평가내역"/>
      <sheetName val="Sensitivity"/>
      <sheetName val="단위수량"/>
      <sheetName val="가시설수량"/>
      <sheetName val="데이타"/>
      <sheetName val="고유코드_설계"/>
      <sheetName val="3연box"/>
      <sheetName val="단 box"/>
      <sheetName val="경산"/>
      <sheetName val="구간별"/>
      <sheetName val="공토공단위당"/>
      <sheetName val="경율산정.XLS"/>
      <sheetName val="날개벽수량표"/>
      <sheetName val="코드표"/>
      <sheetName val="자재코드"/>
      <sheetName val="조명시설"/>
      <sheetName val="배수공"/>
      <sheetName val="측구공"/>
      <sheetName val="우수받이"/>
      <sheetName val="지구단위계획내역서"/>
      <sheetName val="일위대가 1"/>
      <sheetName val="설계내역서"/>
      <sheetName val="산거 1(인력투입)"/>
      <sheetName val="일위대가 2"/>
      <sheetName val="일위대가 3"/>
      <sheetName val="G.R300경비"/>
      <sheetName val="내역서01"/>
      <sheetName val="인건비 "/>
      <sheetName val="이름정의"/>
      <sheetName val="기본일위"/>
      <sheetName val="Control"/>
      <sheetName val="맨홀수량산출(A-LINE)"/>
      <sheetName val="직접경비"/>
      <sheetName val="직접인건비"/>
      <sheetName val="연결임시"/>
      <sheetName val="공종단가"/>
      <sheetName val="ABUT수량-A1"/>
      <sheetName val="SORCE1"/>
      <sheetName val="노임단가"/>
      <sheetName val="이토변실(A3-LINE)"/>
      <sheetName val="집계표"/>
      <sheetName val="내역서"/>
      <sheetName val="자료"/>
      <sheetName val="구천"/>
      <sheetName val="방음벽기초"/>
      <sheetName val="구조물공"/>
      <sheetName val="부대공"/>
      <sheetName val="포장공"/>
      <sheetName val="1_토총"/>
      <sheetName val="2_관로집"/>
      <sheetName val="3_구조물집계"/>
      <sheetName val="4_포장공"/>
      <sheetName val="5_부대공"/>
      <sheetName val="6_주요자재대"/>
      <sheetName val="7_폐기물"/>
      <sheetName val="횡배수관설치현황"/>
      <sheetName val="1호맨홀자연토공"/>
      <sheetName val="간지"/>
      <sheetName val="자재총괄"/>
      <sheetName val="시멘트레미콘구입량"/>
      <sheetName val="골재구입량"/>
      <sheetName val="3구조물공간지"/>
      <sheetName val="1집계표간지"/>
      <sheetName val="구조물공집계표"/>
      <sheetName val="토공집계표"/>
      <sheetName val="2여과지"/>
      <sheetName val="여과지집계표"/>
      <sheetName val="여과지"/>
      <sheetName val="여과지토적표"/>
      <sheetName val="3배수지"/>
      <sheetName val="배수지집계표"/>
      <sheetName val="배수지"/>
      <sheetName val="배수지토적표"/>
      <sheetName val="4염소투입실"/>
      <sheetName val="염소투입실집계표"/>
      <sheetName val="염소투입실공사"/>
      <sheetName val="지장물보호(수집)"/>
      <sheetName val="지장물산근"/>
      <sheetName val="지장물보호공단위수량"/>
      <sheetName val="자재집계표"/>
      <sheetName val="주요자재집계표"/>
      <sheetName val="총괄토공집계"/>
      <sheetName val="시점부토공"/>
      <sheetName val="종점부토공"/>
      <sheetName val="교각토공"/>
      <sheetName val="총괄집계 "/>
      <sheetName val="총괄철근집계(1)"/>
      <sheetName val="총괄철근집계(2)"/>
      <sheetName val="본체집계"/>
      <sheetName val="본체철근집계"/>
      <sheetName val="날개벽철근집계 "/>
      <sheetName val="본체그림"/>
      <sheetName val="본체수량"/>
      <sheetName val="접속슬래브집계"/>
      <sheetName val="접속(시점)"/>
      <sheetName val="접속(종점)"/>
      <sheetName val="1.토공집계"/>
      <sheetName val="2.관대집계표"/>
      <sheetName val="접합"/>
      <sheetName val="3.구조물공"/>
      <sheetName val="7.폐기물집계"/>
      <sheetName val="VXXXXX"/>
      <sheetName val="방음벽수량"/>
      <sheetName val="방음벽기초수량"/>
      <sheetName val="방음벽설치현황"/>
      <sheetName val="가설방음판넬"/>
      <sheetName val="가설방진망"/>
      <sheetName val="세륜세차시설"/>
      <sheetName val="가도수량집계"/>
      <sheetName val="가도토공"/>
      <sheetName val="가도포장수량집계표"/>
      <sheetName val="가포장조서"/>
      <sheetName val="가도단위수량"/>
      <sheetName val="가배수관"/>
      <sheetName val="골재덮개시설"/>
      <sheetName val="준공표지판집계"/>
      <sheetName val="경계표주집계(X)"/>
      <sheetName val="경계수량(X)"/>
      <sheetName val="경계표주단위수량(X)"/>
      <sheetName val="기존도로유지관리비"/>
      <sheetName val="식재공"/>
      <sheetName val="산림복구비"/>
      <sheetName val="가설건물"/>
      <sheetName val="가옥철거조서"/>
      <sheetName val="자재집계산출"/>
      <sheetName val="Sheet1 (2)"/>
      <sheetName val="총괄집계표"/>
      <sheetName val="재료집계표"/>
      <sheetName val="몰탈집계표"/>
      <sheetName val="포장집계표"/>
      <sheetName val="본선부집계"/>
      <sheetName val="TYPE별조서"/>
      <sheetName val="본선부산출"/>
      <sheetName val="진입부보도집계"/>
      <sheetName val="진입보도산출"/>
      <sheetName val="접속도로집계"/>
      <sheetName val="진입로집계"/>
      <sheetName val="진입로"/>
      <sheetName val="점자블럭집계"/>
      <sheetName val="점자블럭산출"/>
      <sheetName val="공제량집계"/>
      <sheetName val="공제량"/>
      <sheetName val="경계석총집계"/>
      <sheetName val="보차도수량집계"/>
      <sheetName val="보차도경계조서"/>
      <sheetName val="보차도산출"/>
      <sheetName val="도로경계석집계"/>
      <sheetName val="도로경계조서"/>
      <sheetName val="도로경계산출"/>
      <sheetName val="VXXX"/>
      <sheetName val="Recovered_Sheet1"/>
      <sheetName val="관로공집계"/>
      <sheetName val="수밀검사조서"/>
      <sheetName val="본관조서(PVC)"/>
      <sheetName val="PVC접합개소 산출서"/>
      <sheetName val="PVC이중벽관D300집계"/>
      <sheetName val="PVC이중벽관D300집계-OPEN"/>
      <sheetName val="PVCDC300단위집계-OPEN"/>
      <sheetName val="PVCDC300단위수량-OPEN"/>
      <sheetName val="PVC이중벽관D300집계-가설흙막이"/>
      <sheetName val="PVCDC300단위집계-가설흙막이"/>
      <sheetName val="PVCDC300단위수량-가설흙막이"/>
      <sheetName val="전체맨홀집계"/>
      <sheetName val="원형1호맨홀집계표"/>
      <sheetName val="오수맨홀조서"/>
      <sheetName val="원형1맨홀(무근)집계표"/>
      <sheetName val="원형1호맨홀(철근)집계표"/>
      <sheetName val="오수원형1호맨홀단위집계"/>
      <sheetName val="오수원형맨홀1호"/>
      <sheetName val="원형1호맨홀(철근)단위수량집계"/>
      <sheetName val="원형1호맨홀(철근)단위수량"/>
      <sheetName val="식재"/>
      <sheetName val="시설물"/>
      <sheetName val="식재출력용"/>
      <sheetName val="유지관리"/>
      <sheetName val="단가"/>
      <sheetName val="배수공총괄 집계표(횡)"/>
      <sheetName val="보차도경계석집계표(종)"/>
      <sheetName val="보차도경계석 조서"/>
      <sheetName val="보차도경계석단위량"/>
      <sheetName val="경계석집계표(종)"/>
      <sheetName val="경계석"/>
      <sheetName val="경계석단위량"/>
      <sheetName val="배수집계표(종)"/>
      <sheetName val="종배수관"/>
      <sheetName val="빗물받이집계"/>
      <sheetName val="빗물받이조서"/>
      <sheetName val="빗물받이단위량"/>
      <sheetName val="맨홀집계표 "/>
      <sheetName val="맨홀조서"/>
      <sheetName val="맨홀단위량"/>
      <sheetName val="세부내역"/>
      <sheetName val="일위대가"/>
      <sheetName val="조견표"/>
      <sheetName val="기계경비(일반)"/>
      <sheetName val="산출근거(마산, 만천, 가례)"/>
      <sheetName val="산출근거(남강)"/>
      <sheetName val="산출근거(가설도로 조성)"/>
      <sheetName val="산출근거(가설도로 성토다짐)"/>
      <sheetName val="산출근거(가설도로 살수)"/>
      <sheetName val="산출근거(가설도로 유지보수)"/>
      <sheetName val="수량산출"/>
      <sheetName val="bearing"/>
      <sheetName val="연동내역"/>
      <sheetName val="지장물보호공"/>
      <sheetName val="사다리-C"/>
      <sheetName val="상수가스보호"/>
      <sheetName val="통신보호"/>
      <sheetName val="전주지지대"/>
      <sheetName val="L형측구(화강석)"/>
      <sheetName val="L형측구(콘크리트)"/>
      <sheetName val="관보호공단위수량표"/>
      <sheetName val="오수받이뚜껑단위수량"/>
      <sheetName val="석축"/>
      <sheetName val="관경고용테이프수집"/>
      <sheetName val="관경고용산근"/>
      <sheetName val="투입집계표"/>
      <sheetName val="철거산출근거"/>
      <sheetName val="해외(원화)"/>
      <sheetName val="DATA 입력란"/>
      <sheetName val="1. 설계조건 2.단면가정 3. 하중계산"/>
      <sheetName val="A1"/>
      <sheetName val="SG"/>
      <sheetName val="교각별철근수량집계표"/>
      <sheetName val="파이프류"/>
      <sheetName val="석축설면"/>
      <sheetName val="법면단"/>
      <sheetName val="구역화물"/>
      <sheetName val="공종"/>
      <sheetName val="식재인부"/>
      <sheetName val="소방일위 "/>
      <sheetName val="도수로현황"/>
      <sheetName val="맨홀수량산출"/>
      <sheetName val="정부노임단가"/>
      <sheetName val="9902"/>
      <sheetName val="용소리교"/>
      <sheetName val="기계가격"/>
      <sheetName val="배수관집계"/>
      <sheetName val="#REF"/>
      <sheetName val="설계조건"/>
      <sheetName val="안정계산"/>
      <sheetName val="단면검토"/>
      <sheetName val="Sheet5"/>
      <sheetName val="가시설단위수량"/>
      <sheetName val="범례표"/>
      <sheetName val="공사개요"/>
      <sheetName val="이형관재료표(A-L)"/>
      <sheetName val="레미콘"/>
      <sheetName val="pe이중벽관"/>
      <sheetName val="pe이중벽관 (우수)"/>
      <sheetName val="D100관"/>
      <sheetName val="D16"/>
      <sheetName val="D20"/>
      <sheetName val="D25"/>
      <sheetName val="D50"/>
      <sheetName val="D75,D100"/>
      <sheetName val="변수값"/>
      <sheetName val="중기상차"/>
      <sheetName val="AS복구"/>
      <sheetName val="중기터파기"/>
      <sheetName val="공사설명서"/>
      <sheetName val="자재단가(완)"/>
      <sheetName val="노임단가(완)"/>
      <sheetName val="일위대가_목록"/>
      <sheetName val="일위대가(노임수정(완), 자재 및 물린단산수정필요)"/>
      <sheetName val="2007기계경비산출표(완)"/>
      <sheetName val="단가산출_목록"/>
      <sheetName val="단가산출서"/>
      <sheetName val="시험비 단가"/>
      <sheetName val="일반화물자동차운임"/>
      <sheetName val="내역서(전기)"/>
      <sheetName val="진주방향"/>
      <sheetName val="신당동산출근거"/>
      <sheetName val="준검 내역서"/>
      <sheetName val="산근"/>
      <sheetName val="해평견적"/>
      <sheetName val="수안보-MBR1"/>
      <sheetName val="단가일람"/>
      <sheetName val="조경일람"/>
      <sheetName val="총괄내역서"/>
      <sheetName val="장비집계"/>
      <sheetName val="일위대가목차"/>
      <sheetName val="관급자재대"/>
      <sheetName val="SLAB"/>
      <sheetName val="관접합및부설"/>
      <sheetName val="구조물철거타공정이월"/>
      <sheetName val="5.정산서"/>
      <sheetName val="가도공"/>
      <sheetName val="부대내역"/>
      <sheetName val="입찰"/>
      <sheetName val="현경"/>
      <sheetName val="4차원가계산서"/>
      <sheetName val="1-4-2.관(약)"/>
      <sheetName val="L형 옹벽"/>
      <sheetName val="공사비"/>
      <sheetName val="DATA1"/>
      <sheetName val="삭제및변경불가"/>
      <sheetName val="날개벽(시점좌측)"/>
      <sheetName val="토공 total"/>
      <sheetName val="고압수량(철거)"/>
      <sheetName val="건축내역"/>
      <sheetName val="차액보증"/>
      <sheetName val="슬래브"/>
      <sheetName val="원가계산"/>
      <sheetName val="상부공"/>
      <sheetName val="BD"/>
      <sheetName val="교각1"/>
      <sheetName val="T13(P68~72,78)"/>
      <sheetName val="-치수표(곡선부)"/>
      <sheetName val="우배수"/>
      <sheetName val="계산식"/>
      <sheetName val="상부집계표"/>
      <sheetName val="데리네이타현황"/>
      <sheetName val="수지표"/>
      <sheetName val="셀명"/>
      <sheetName val="공사"/>
      <sheetName val="견적대비표"/>
      <sheetName val="차수별내역서"/>
      <sheetName val="총괄내역서(설계)"/>
      <sheetName val="실행내역"/>
      <sheetName val="guard(mac)"/>
      <sheetName val="자재단가"/>
      <sheetName val="경비단가"/>
      <sheetName val="8.석축단위(H=1.5M)"/>
      <sheetName val="자압1"/>
      <sheetName val="3.공통공사대비"/>
      <sheetName val="토사(PE "/>
      <sheetName val="내#일산설치"/>
      <sheetName val="토사(PE_x0009_"/>
      <sheetName val="토적기초자료"/>
      <sheetName val="APT"/>
      <sheetName val="TOTAL_BOQ"/>
      <sheetName val="공구"/>
      <sheetName val="계수시트"/>
      <sheetName val="마산방향"/>
      <sheetName val="실행철강하도"/>
      <sheetName val="중부"/>
      <sheetName val="북부"/>
      <sheetName val="남부"/>
      <sheetName val="횡배수관재료-"/>
      <sheetName val="계산서(직선부)"/>
      <sheetName val="콘크리트측구연장"/>
      <sheetName val="-몰탈콘크리트"/>
      <sheetName val="-배수구조물공토공"/>
      <sheetName val="nys"/>
      <sheetName val="SPEC"/>
      <sheetName val="01.10월"/>
      <sheetName val="기본단가표"/>
      <sheetName val="1.설계조건"/>
      <sheetName val="2@ BOX"/>
      <sheetName val="장비단가(010427)"/>
      <sheetName val="9811"/>
      <sheetName val="BEND LOSS"/>
      <sheetName val="세금자료"/>
      <sheetName val="전력구구조물산근"/>
      <sheetName val="수로단위수량"/>
      <sheetName val="wall"/>
      <sheetName val="투입내역"/>
      <sheetName val="파일의이용"/>
      <sheetName val="기초자료"/>
      <sheetName val="중기손료"/>
      <sheetName val="노임"/>
      <sheetName val="을지"/>
      <sheetName val="배수내역"/>
      <sheetName val="우수"/>
      <sheetName val="기초공"/>
      <sheetName val="기둥(원형)"/>
      <sheetName val="수량집계"/>
      <sheetName val="안전보건교육"/>
      <sheetName val="2공구산출내역"/>
      <sheetName val="SULKEA"/>
      <sheetName val="교사기준면적(초등)"/>
      <sheetName val="평가데이터"/>
      <sheetName val="수목단가"/>
      <sheetName val="시설수량표"/>
      <sheetName val="식재수량표"/>
      <sheetName val="일위목록"/>
      <sheetName val="토적(3차분)"/>
      <sheetName val="토량운반계산"/>
      <sheetName val="ㄱ"/>
      <sheetName val="하수급견적대비"/>
      <sheetName val="공사비집계표(서해안고속도로)"/>
      <sheetName val="3.하중산정4.지지력"/>
      <sheetName val="70%"/>
      <sheetName val="지급자재"/>
      <sheetName val="해외"/>
      <sheetName val="도대하도변경최종정산조경"/>
      <sheetName val="토목검측서"/>
      <sheetName val="참고사항"/>
      <sheetName val="근로자자료입력"/>
      <sheetName val="설명"/>
      <sheetName val="비탈면보호공수량산출"/>
      <sheetName val="법면설면"/>
      <sheetName val="석축단"/>
      <sheetName val="법면수집"/>
      <sheetName val="금액"/>
      <sheetName val="설계내역"/>
      <sheetName val="기초입력 DATA"/>
      <sheetName val="원가"/>
      <sheetName val="P-산#1-1(WOWA1)"/>
      <sheetName val="Total"/>
      <sheetName val="전차선로 물량표"/>
      <sheetName val="한강운반비"/>
      <sheetName val="자재"/>
      <sheetName val="증감내역서"/>
      <sheetName val="집수정(600-700)"/>
      <sheetName val="공통(20-91)"/>
      <sheetName val="개산공사비"/>
      <sheetName val="실행대비"/>
      <sheetName val="JUCK"/>
      <sheetName val="골재집계"/>
      <sheetName val="-레미콘집계"/>
      <sheetName val="자갈,시멘트,모래산출"/>
      <sheetName val="-철근집계"/>
      <sheetName val="포장재료(1)"/>
      <sheetName val="-흄관집계"/>
      <sheetName val="우각부보강"/>
      <sheetName val="단가조사"/>
      <sheetName val="자압"/>
      <sheetName val="input"/>
      <sheetName val="부시수량"/>
      <sheetName val="4차공사"/>
      <sheetName val="수자재단위당"/>
      <sheetName val="Sheet2"/>
      <sheetName val="단면가정"/>
      <sheetName val="EP0618"/>
      <sheetName val="구체"/>
      <sheetName val="좌측날개벽"/>
      <sheetName val="우측날개벽"/>
      <sheetName val="수압시험수집"/>
      <sheetName val="수압시험산근"/>
      <sheetName val="슬래브(유곡)"/>
      <sheetName val="2003상반기노임기준"/>
      <sheetName val="2000,9월 일위"/>
      <sheetName val="공통단가"/>
      <sheetName val="재료비"/>
      <sheetName val="운반비"/>
      <sheetName val="단가표"/>
      <sheetName val="보차도경계석"/>
      <sheetName val="용역비내역-진짜"/>
      <sheetName val="설계예산서"/>
      <sheetName val="예산내역서"/>
      <sheetName val="A1-DATA"/>
      <sheetName val="단면"/>
      <sheetName val="type-F"/>
      <sheetName val="DATA"/>
      <sheetName val="을"/>
      <sheetName val="말뚝지지력산정"/>
      <sheetName val="접합 및 부설 "/>
      <sheetName val="8.PILE  (돌출)"/>
      <sheetName val="조건"/>
      <sheetName val="천방교접속"/>
      <sheetName val="대포2교접속"/>
      <sheetName val="총_구조물공"/>
      <sheetName val="Macro(차단기)"/>
      <sheetName val="신우"/>
      <sheetName val="I.설계조건"/>
      <sheetName val="음봉방향"/>
      <sheetName val="summary"/>
      <sheetName val="chart"/>
      <sheetName val="chart update"/>
      <sheetName val="남평1"/>
      <sheetName val="남평2"/>
      <sheetName val="남평3"/>
      <sheetName val="회동1"/>
      <sheetName val="회동2"/>
      <sheetName val="회동3"/>
      <sheetName val="회동4"/>
      <sheetName val="이월도표"/>
      <sheetName val="추적+궁합"/>
      <sheetName val="로또정석"/>
      <sheetName val="최근21회정석"/>
      <sheetName val="당첨금"/>
      <sheetName val="로또그림"/>
      <sheetName val="로또용어"/>
      <sheetName val="로또abc"/>
      <sheetName val="로또10계명"/>
      <sheetName val="Sheet7"/>
      <sheetName val="Sheet6"/>
      <sheetName val="Sheet4"/>
      <sheetName val="Sheet3 (2)"/>
      <sheetName val="5.배수관로"/>
      <sheetName val="주요자재"/>
      <sheetName val="폐기물처리"/>
      <sheetName val="BID"/>
      <sheetName val="잡비계산"/>
      <sheetName val="중기사용료"/>
      <sheetName val="수목표준대가"/>
      <sheetName val="매입세율"/>
      <sheetName val="값"/>
      <sheetName val="상호참고자료"/>
      <sheetName val="공사기본내용입력"/>
      <sheetName val="발주처자료입력"/>
      <sheetName val="회사기본자료"/>
      <sheetName val="하자보증자료"/>
      <sheetName val="기술자관련자료"/>
      <sheetName val="설 계"/>
      <sheetName val="원가계산 (2)"/>
      <sheetName val="대로근거"/>
      <sheetName val="기기리스트"/>
      <sheetName val="노무비"/>
      <sheetName val="3.2 3차처리시설"/>
      <sheetName val="자재집계"/>
      <sheetName val="설비동집계표-전체"/>
      <sheetName val="설비동집계"/>
      <sheetName val="설비동산근"/>
      <sheetName val="불인산저장조집계"/>
      <sheetName val="계정"/>
      <sheetName val="분뇨"/>
      <sheetName val="H-PILE수량집계"/>
      <sheetName val="온도 데이터"/>
      <sheetName val="편입용지조서"/>
      <sheetName val="4.2.1 마루높이 검토"/>
      <sheetName val="경비집계"/>
      <sheetName val="General Data"/>
      <sheetName val="구간공종"/>
      <sheetName val="총괄표"/>
      <sheetName val="9GNG운반"/>
      <sheetName val="실행(표지,갑,을)"/>
      <sheetName val="일위대가 "/>
      <sheetName val="실행"/>
      <sheetName val="실행(ALT1)"/>
      <sheetName val="갑지"/>
      <sheetName val="6호기"/>
      <sheetName val="1-1평균터파기고(1)"/>
      <sheetName val="피벗테이블데이터분석"/>
      <sheetName val="평균높이산출근거"/>
      <sheetName val="횡배수관위치조서"/>
      <sheetName val="에너지요금"/>
      <sheetName val="국산화"/>
      <sheetName val="교각별수량"/>
      <sheetName val="고재중량"/>
      <sheetName val="관보호공단위수량"/>
      <sheetName val="진천방향"/>
      <sheetName val="b_balju"/>
      <sheetName val="안정성검토"/>
      <sheetName val="하중계산"/>
      <sheetName val="설계기준"/>
      <sheetName val="조경식재굴취"/>
      <sheetName val="조경유지관리"/>
      <sheetName val="인력터파기품"/>
      <sheetName val="컨테이너"/>
      <sheetName val="도급"/>
      <sheetName val="7월11일"/>
      <sheetName val="평균터파기고(1-2,ASP)"/>
      <sheetName val="단가산출서(기계)"/>
      <sheetName val="국민연금표"/>
      <sheetName val="기준액"/>
      <sheetName val="금전출납"/>
      <sheetName val="직영명부"/>
      <sheetName val="내역1"/>
      <sheetName val="검측서"/>
      <sheetName val="중기사용료산출근거"/>
      <sheetName val="단가 및 재료비"/>
      <sheetName val="MOTOR"/>
      <sheetName val="역T형"/>
      <sheetName val="원형1호맨홀토공수량"/>
      <sheetName val="도로경계블럭연장조서"/>
      <sheetName val="원가계산서구조조정"/>
      <sheetName val="도로포장면적산출(1)"/>
      <sheetName val="깨기 총괄"/>
      <sheetName val="토적표"/>
      <sheetName val="배수공수집"/>
      <sheetName val="건축내역서"/>
      <sheetName val="설비내역서"/>
      <sheetName val="전기내역서"/>
      <sheetName val="토목공사"/>
      <sheetName val="손익분석"/>
      <sheetName val="견적서을지"/>
      <sheetName val="D"/>
      <sheetName val="증감대비표(전체변경)"/>
      <sheetName val="원가계산서(공동+분담)"/>
      <sheetName val="원가계산서(공동)"/>
      <sheetName val="원가계산서(분담-지열)"/>
      <sheetName val="공종별증감대비표"/>
      <sheetName val="건축"/>
      <sheetName val="조경"/>
      <sheetName val="기계"/>
      <sheetName val="지열"/>
      <sheetName val="기초단가"/>
      <sheetName val="실행예산"/>
      <sheetName val="COPING"/>
      <sheetName val="★도급내역(2공구)"/>
      <sheetName val="BOX"/>
      <sheetName val="가점"/>
      <sheetName val="index"/>
      <sheetName val="etc"/>
      <sheetName val="5.모델링"/>
      <sheetName val="견적"/>
      <sheetName val="6PILE  (돌출)"/>
      <sheetName val="CODE"/>
      <sheetName val="공사요율"/>
      <sheetName val="토공연장"/>
      <sheetName val="FOB발"/>
      <sheetName val="물가대비표"/>
      <sheetName val="깨기"/>
      <sheetName val="CON'C"/>
      <sheetName val="배수장토목공사비"/>
      <sheetName val="Cost bd-&quot;A&quot;"/>
      <sheetName val="역T형교대(말뚝기초)"/>
      <sheetName val="21301동"/>
      <sheetName val="가로등 조도계산"/>
      <sheetName val="총괄"/>
      <sheetName val="시행예산"/>
      <sheetName val="내역서적용수량"/>
      <sheetName val="물가자료"/>
      <sheetName val="정부노임"/>
      <sheetName val="원가계산서"/>
      <sheetName val="원형맨홀수량"/>
      <sheetName val="현장관리비집계표"/>
      <sheetName val="대치판정"/>
      <sheetName val="상반기손익차2총괄"/>
      <sheetName val="H PILE수량"/>
      <sheetName val="2. 공원조도"/>
      <sheetName val="노무비단가"/>
      <sheetName val="입력"/>
      <sheetName val="CTEMCOST"/>
      <sheetName val="역T형옹벽(3.0)"/>
      <sheetName val="지구단위계획"/>
      <sheetName val="입력자료"/>
      <sheetName val="예산명세서"/>
      <sheetName val="자료입력"/>
      <sheetName val="S0"/>
      <sheetName val="교대"/>
      <sheetName val="우수공"/>
      <sheetName val="설비동-불인산저장조"/>
      <sheetName val="왕십리방향"/>
      <sheetName val="bm(CIcable)"/>
      <sheetName val="5.소재"/>
      <sheetName val="일위대가(계측기설치)"/>
      <sheetName val="노무"/>
      <sheetName val="맨홀수량집계"/>
      <sheetName val="3련 BOX"/>
      <sheetName val="기초자료입력"/>
      <sheetName val="인건비"/>
      <sheetName val="L_RPTB02_01"/>
      <sheetName val="내역서갑지"/>
      <sheetName val="내역서을지"/>
      <sheetName val="전선 및 전선관"/>
      <sheetName val="1호맨홀수량산출"/>
      <sheetName val="조명일위"/>
      <sheetName val="일위대가(가설)"/>
      <sheetName val="설계예시"/>
      <sheetName val="일위산출"/>
      <sheetName val="적용단위길이"/>
      <sheetName val="개비온집계"/>
      <sheetName val="개비온 단위"/>
      <sheetName val="공사비_NDE"/>
      <sheetName val="CB"/>
      <sheetName val="BQMP"/>
      <sheetName val="흥양2교토공집계표"/>
      <sheetName val="인구"/>
      <sheetName val="환경평가"/>
      <sheetName val="일위대가(교통성검토)"/>
      <sheetName val="일위총괄"/>
      <sheetName val="일대가(도시계획시설결정)"/>
      <sheetName val="보정율산정근거"/>
      <sheetName val="환경성 산출근거"/>
      <sheetName val="일위대가(사전환경성)"/>
      <sheetName val="요율적용(건설)"/>
      <sheetName val="재해성 산출근거"/>
      <sheetName val="일위대가(재해성검토)"/>
      <sheetName val="적성평가 산출근거"/>
      <sheetName val="일위대가(토지적성평가)"/>
      <sheetName val="기자재대비표"/>
      <sheetName val="합계"/>
      <sheetName val="관경결정"/>
      <sheetName val="단가조사서"/>
      <sheetName val="전기일위대가"/>
      <sheetName val="암거공"/>
      <sheetName val="총괄집계_"/>
      <sheetName val="날개벽철근집계_"/>
      <sheetName val="PVC접합개소_산출서"/>
      <sheetName val="1_토공집계"/>
      <sheetName val="2_관대집계표"/>
      <sheetName val="3_구조물공"/>
      <sheetName val="7_폐기물집계"/>
      <sheetName val="중로근거"/>
      <sheetName val="효성CB 1P기초"/>
      <sheetName val="4지구단위"/>
      <sheetName val="1_토총2"/>
      <sheetName val="2_관로집2"/>
      <sheetName val="3_구조물집계2"/>
      <sheetName val="4_포장공2"/>
      <sheetName val="5_부대공2"/>
      <sheetName val="6_주요자재대2"/>
      <sheetName val="7_폐기물2"/>
      <sheetName val="1_토총1"/>
      <sheetName val="2_관로집1"/>
      <sheetName val="3_구조물집계1"/>
      <sheetName val="4_포장공1"/>
      <sheetName val="5_부대공1"/>
      <sheetName val="6_주요자재대1"/>
      <sheetName val="7_폐기물1"/>
      <sheetName val="토공산근"/>
      <sheetName val="2.단면가정"/>
      <sheetName val="문학간접"/>
      <sheetName val="간접"/>
      <sheetName val="구조물공집계"/>
      <sheetName val="합천내역"/>
      <sheetName val="단위중량"/>
      <sheetName val="토목공사일반"/>
      <sheetName val="투찰금액"/>
      <sheetName val="INTRO."/>
      <sheetName val="금액내역서"/>
      <sheetName val="1호구조물"/>
      <sheetName val="토공계산서(부체도로)"/>
      <sheetName val="1월요청,실사(운용통보기준)"/>
      <sheetName val="연결관산출조서"/>
      <sheetName val="ⴭⴭⴭⴭ"/>
      <sheetName val="데크수량집계표 (3)"/>
      <sheetName val="수량(숲생태관람데크)"/>
      <sheetName val="수량(암석원관람데크)"/>
      <sheetName val="수량(개비자관람데크)"/>
      <sheetName val="만병초관람데크"/>
      <sheetName val="난간A"/>
      <sheetName val="난간B"/>
      <sheetName val="습지원관람데크"/>
      <sheetName val="전망대"/>
      <sheetName val="전망데크"/>
      <sheetName val="데크산책로A"/>
      <sheetName val="데크산책로B"/>
      <sheetName val="데크산책로C"/>
      <sheetName val="관람데크A"/>
      <sheetName val="관람데크B"/>
      <sheetName val="관람데크C"/>
      <sheetName val="입구계단A"/>
      <sheetName val="입구계단B"/>
      <sheetName val="입구계단C"/>
      <sheetName val="입구계단D"/>
      <sheetName val="입구계단E"/>
      <sheetName val="암석원관람데크"/>
      <sheetName val="숲생태관람데크"/>
      <sheetName val="개비자관람데크"/>
      <sheetName val="집수정단위수량600 "/>
      <sheetName val="S.중기사용료"/>
      <sheetName val="입력란"/>
      <sheetName val="소비자가"/>
      <sheetName val="99노임단가"/>
      <sheetName val="총괄 내역서"/>
      <sheetName val="중기조종사 단위단가"/>
      <sheetName val="아파트 내역"/>
      <sheetName val="교대(A1)"/>
      <sheetName val="공통가설"/>
      <sheetName val="계림(함평)"/>
      <sheetName val="계림(장성)"/>
      <sheetName val="unitpric"/>
      <sheetName val="단가산출내역(노임부분수정)"/>
      <sheetName val="noyim"/>
      <sheetName val="지수"/>
      <sheetName val="노무단가"/>
      <sheetName val="토공(우물통,기타)_"/>
      <sheetName val="Sheet1_(2)"/>
      <sheetName val="배수공총괄_집계표(횡)"/>
      <sheetName val="보차도경계석_조서"/>
      <sheetName val="맨홀집계표_"/>
      <sheetName val="산출근거(마산,_만천,_가례)"/>
      <sheetName val="산출근거(가설도로_조성)"/>
      <sheetName val="산출근거(가설도로_성토다짐)"/>
      <sheetName val="산출근거(가설도로_살수)"/>
      <sheetName val="산출근거(가설도로_유지보수)"/>
      <sheetName val="분석투자_내역(광명)"/>
      <sheetName val="인건비_"/>
      <sheetName val="01_10월"/>
      <sheetName val="단_box"/>
      <sheetName val="일위대가_1"/>
      <sheetName val="산거_1(인력투입)"/>
      <sheetName val="일위대가_2"/>
      <sheetName val="일위대가_3"/>
      <sheetName val="G_R300경비"/>
      <sheetName val="DATA_입력란"/>
      <sheetName val="1__설계조건_2_단면가정_3__하중계산"/>
      <sheetName val="경율산정_XLS"/>
      <sheetName val="2@_BOX"/>
      <sheetName val="BEND_LOSS"/>
      <sheetName val="겉표지"/>
      <sheetName val="갑(전기)"/>
      <sheetName val="시설일위"/>
      <sheetName val="식재일위"/>
      <sheetName val="관로토공집계표"/>
      <sheetName val="사진내용 입력"/>
      <sheetName val="crude.SLAB RE-bar"/>
      <sheetName val="CRUDE RE-bar"/>
      <sheetName val="COVER"/>
      <sheetName val="관경별내역서"/>
      <sheetName val="단위목록"/>
      <sheetName val="시험비"/>
      <sheetName val="일위대가표목록"/>
      <sheetName val="기계경비목록1"/>
      <sheetName val="목록"/>
      <sheetName val="영동(D)"/>
      <sheetName val="철콘"/>
      <sheetName val="인건-측정"/>
      <sheetName val="전등설비"/>
      <sheetName val="일반수량"/>
      <sheetName val="토공집계"/>
      <sheetName val="40단가산출서"/>
      <sheetName val="40집계"/>
      <sheetName val="POOM_MOTO"/>
      <sheetName val="견적단가"/>
      <sheetName val="공비대비"/>
      <sheetName val="표준건축비"/>
      <sheetName val="단가및재료비"/>
      <sheetName val="가감수량"/>
      <sheetName val="공사비증감"/>
      <sheetName val="LP-S"/>
      <sheetName val="Sheet17"/>
      <sheetName val="일위대가(노임수정(완),_자재_및_물린단산수정필요)"/>
      <sheetName val="시험비_단가"/>
      <sheetName val="1-4-2_관(약)"/>
      <sheetName val="전차선로_물량표"/>
      <sheetName val="pe이중벽관_(우수)"/>
      <sheetName val="BQ(실행)"/>
      <sheetName val="설계"/>
      <sheetName val="일위대가(건축)"/>
      <sheetName val="산출1"/>
      <sheetName val="특수선일위대가"/>
      <sheetName val="공문(신)"/>
      <sheetName val="영업소산출근거"/>
      <sheetName val="전기"/>
      <sheetName val="인천성심병원"/>
      <sheetName val="노견단위수량"/>
      <sheetName val="산출내역서"/>
      <sheetName val="제잡비계산"/>
      <sheetName val="1호맨홀가감수량"/>
      <sheetName val="가시설(TYPE-A)"/>
      <sheetName val="용수량(생활용수)"/>
      <sheetName val="시설물단가표"/>
      <sheetName val="노무비단가표"/>
      <sheetName val="예산서"/>
      <sheetName val="단가비교표"/>
      <sheetName val="노무비 근거"/>
      <sheetName val="삼보지질"/>
      <sheetName val="관구보호몰탈"/>
      <sheetName val="지구단위계획수립(공사수행)"/>
      <sheetName val="주공 갑지"/>
      <sheetName val="3"/>
      <sheetName val="조명율표"/>
      <sheetName val="중기일위대가"/>
      <sheetName val="배수공1"/>
      <sheetName val="위치조서"/>
      <sheetName val="2.토목공사"/>
      <sheetName val="백호우계수"/>
      <sheetName val="수량BOQ"/>
      <sheetName val="2.고용보험료산출근거"/>
      <sheetName val="돌담교 상부수량"/>
      <sheetName val="경비"/>
      <sheetName val="총계"/>
      <sheetName val="기계경비"/>
      <sheetName val="마산방향철근집계"/>
      <sheetName val="2000년1차"/>
      <sheetName val="중기솔뇨"/>
      <sheetName val="RangeObject"/>
      <sheetName val="가로등내"/>
      <sheetName val="덕전리"/>
      <sheetName val="단면 (2)"/>
      <sheetName val="산출"/>
      <sheetName val="노임단가(2009.상)"/>
      <sheetName val="10.1 중기기초단가"/>
      <sheetName val="단면A-A(TR)"/>
      <sheetName val="2"/>
      <sheetName val="7.PILE  (돌출)"/>
      <sheetName val="[고양관재.XLSŝ보차도경계석집계표(종)"/>
      <sheetName val="Y-WORK"/>
      <sheetName val="1-1"/>
      <sheetName val="통관-유입(벌어짐)유출(도수)"/>
      <sheetName val="배수지집꓄표"/>
      <sheetName val="밀도포장수량집계표"/>
      <sheetName val="구룡간선입력"/>
      <sheetName val="시설물단가"/>
      <sheetName val="가정연䊰"/>
      <sheetName val="현장관리비"/>
      <sheetName val="본선토공수량산출근거"/>
      <sheetName val="SANBAISU"/>
      <sheetName val="98년도 투자현황"/>
      <sheetName val="설계변경내역서"/>
      <sheetName val="실행간접비용"/>
      <sheetName val="용량(1-2)"/>
      <sheetName val="7단가"/>
      <sheetName val="단위수량산출"/>
      <sheetName val="A LINE"/>
      <sheetName val="제품"/>
      <sheetName val="단위수량(출력X)"/>
      <sheetName val="INPUT(덕도방향-시점)"/>
      <sheetName val="산출내역서집계표"/>
      <sheetName val="Sheet3"/>
      <sheetName val="45,46"/>
      <sheetName val="명세서"/>
      <sheetName val="입찰안"/>
      <sheetName val="CAL"/>
      <sheetName val="설계명세서6"/>
      <sheetName val="전기내역1"/>
      <sheetName val="교량명"/>
      <sheetName val="노임이"/>
      <sheetName val="교사기준면적(초)"/>
      <sheetName val="물가시세"/>
      <sheetName val="바닥판"/>
      <sheetName val="주빔의 설계"/>
      <sheetName val="입력DATA"/>
      <sheetName val="목포방향"/>
      <sheetName val="순공사비"/>
      <sheetName val="입력데이터"/>
      <sheetName val="매설지선굴착"/>
      <sheetName val="구의33고"/>
      <sheetName val="기계상세"/>
      <sheetName val="단가결정"/>
      <sheetName val="적현로"/>
      <sheetName val="토공정보"/>
      <sheetName val="TYPE-1"/>
      <sheetName val="토적표(2차기성)"/>
      <sheetName val="품셈TABLE"/>
      <sheetName val="SAMPLE!"/>
      <sheetName val="이티입력"/>
      <sheetName val="N賃率-職"/>
      <sheetName val="동해title"/>
      <sheetName val="기둥"/>
      <sheetName val="저판(버림100)"/>
      <sheetName val="견적서-을지"/>
      <sheetName val="산근1,2"/>
      <sheetName val="약품공급2"/>
      <sheetName val="경상비"/>
      <sheetName val="대전(세창동)"/>
      <sheetName val="경상직원"/>
      <sheetName val="토공유용계획"/>
      <sheetName val="유입관로집계"/>
      <sheetName val="유입관로토적"/>
      <sheetName val="처리장집계"/>
      <sheetName val="처리장토적"/>
      <sheetName val="진입도로토적"/>
      <sheetName val="대비"/>
      <sheetName val="대정2공구"/>
      <sheetName val="부하(성남)"/>
      <sheetName val="구동"/>
      <sheetName val="재료집계"/>
      <sheetName val="EQT-ESTN"/>
      <sheetName val="static.cal"/>
      <sheetName val="남양주부대"/>
      <sheetName val="INFO"/>
      <sheetName val="6공구(당초)"/>
      <sheetName val="CABLE SIZE-3"/>
      <sheetName val="연결관암거"/>
      <sheetName val="플랜트 설치"/>
      <sheetName val="교량전기"/>
      <sheetName val="설계가"/>
      <sheetName val="잡철물"/>
      <sheetName val="SLAB&quot;1&quot;"/>
      <sheetName val="STEEL BOX 단면설계(SEC.8)"/>
      <sheetName val="(A)내역서"/>
      <sheetName val="당초"/>
      <sheetName val="MFAB"/>
      <sheetName val="MFRT"/>
      <sheetName val="MPKG"/>
      <sheetName val="MPRD"/>
      <sheetName val="tggwan(mac)"/>
      <sheetName val="역T형단위수량"/>
      <sheetName val="내역서변경성원"/>
      <sheetName val="DAN"/>
      <sheetName val="다이꾸"/>
      <sheetName val="기존도수로깨기"/>
      <sheetName val="투자비"/>
      <sheetName val="조성원가DATA"/>
      <sheetName val="사업비"/>
      <sheetName val="용수량_생활용수_"/>
      <sheetName val="간접비계산"/>
      <sheetName val="공사비 증감 내역서"/>
      <sheetName val="지수적용공사비내역서"/>
      <sheetName val="1.우편집중내역서"/>
      <sheetName val="합계금액"/>
      <sheetName val="투찰가"/>
      <sheetName val="(전기)설계예산서"/>
      <sheetName val="SE-611"/>
      <sheetName val="3BL공동구 수량"/>
      <sheetName val="변경원가서갑"/>
      <sheetName val="아스팔트 포장총괄집계표"/>
      <sheetName val="콤보DATA"/>
      <sheetName val="기계경비산출기준"/>
    </sheetNames>
    <sheetDataSet>
      <sheetData sheetId="0" refreshError="1">
        <row r="24">
          <cell r="B24" t="str">
            <v>수평곡관</v>
          </cell>
        </row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/>
      <sheetData sheetId="684" refreshError="1"/>
      <sheetData sheetId="685" refreshError="1"/>
      <sheetData sheetId="686" refreshError="1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 refreshError="1"/>
      <sheetData sheetId="838" refreshError="1"/>
      <sheetData sheetId="839"/>
      <sheetData sheetId="840" refreshError="1"/>
      <sheetData sheetId="841" refreshError="1"/>
      <sheetData sheetId="842" refreshError="1"/>
      <sheetData sheetId="843" refreshError="1"/>
      <sheetData sheetId="844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/>
      <sheetData sheetId="931" refreshError="1"/>
      <sheetData sheetId="932" refreshError="1"/>
      <sheetData sheetId="933" refreshError="1"/>
      <sheetData sheetId="934"/>
      <sheetData sheetId="935"/>
      <sheetData sheetId="936" refreshError="1"/>
      <sheetData sheetId="937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내역"/>
      <sheetName val="공잡비"/>
      <sheetName val="20청천덕평"/>
      <sheetName val="20청천잡"/>
      <sheetName val="2000전체분"/>
      <sheetName val="2000전체잡비"/>
      <sheetName val="2000년1차"/>
      <sheetName val="2000년1차잡비"/>
      <sheetName val="신규단가"/>
      <sheetName val="단가리스트"/>
      <sheetName val="입력"/>
      <sheetName val="Sheet1"/>
      <sheetName val="STANDARD"/>
      <sheetName val="건축내역"/>
      <sheetName val="2000청천-덕평발주포장1"/>
      <sheetName val="DATE"/>
      <sheetName val="신당동집계표"/>
    </sheetNames>
    <definedNames>
      <definedName name="금속잡철"/>
      <definedName name="도배"/>
      <definedName name="도장"/>
      <definedName name="미장"/>
      <definedName name="방수"/>
      <definedName name="수장"/>
      <definedName name="유리"/>
      <definedName name="조적"/>
      <definedName name="창호"/>
      <definedName name="홈통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자입찰"/>
      <sheetName val="1.우편집중내역서"/>
      <sheetName val="2000년1차"/>
      <sheetName val="을"/>
      <sheetName val="9509"/>
      <sheetName val="9811"/>
      <sheetName val="교사기준면적(초등)"/>
      <sheetName val="건축내역"/>
      <sheetName val="토목주소"/>
      <sheetName val="프랜트면허"/>
      <sheetName val="평가데이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내역작성"/>
      <sheetName val="기본자료입력"/>
      <sheetName val="기성실행현황"/>
      <sheetName val="설계예산서"/>
      <sheetName val="도급내역서"/>
      <sheetName val="실행내역서"/>
      <sheetName val="도급실행대비표"/>
      <sheetName val="견적대비표"/>
      <sheetName val="견적품의서"/>
      <sheetName val="내역서표지"/>
      <sheetName val="원가계산서"/>
      <sheetName val="공사예정공정표"/>
      <sheetName val="변경내역서"/>
      <sheetName val="변경실행내역서"/>
      <sheetName val="공사원가계산서"/>
      <sheetName val="원도급자변경설계서"/>
      <sheetName val="하도급비교내역서"/>
      <sheetName val="하도급비교내역서표지"/>
      <sheetName val="하도급비교변경내역서"/>
      <sheetName val="변경설명서"/>
      <sheetName val="변경설계서갑지"/>
      <sheetName val="변경증감(물량)대비표"/>
      <sheetName val="변경증감(금액)대비표"/>
      <sheetName val="변경설계서표지"/>
      <sheetName val="변경내역서간지"/>
      <sheetName val="기성내역서표지"/>
      <sheetName val="기성부분내역서1"/>
      <sheetName val="기성부분내역서2"/>
      <sheetName val="기성부분내역서3"/>
      <sheetName val="기성부분내역서4"/>
      <sheetName val="기성부분내역서5"/>
      <sheetName val="실행기성내역서1"/>
      <sheetName val="실행기성내역서2"/>
      <sheetName val="실행기성내역서3"/>
      <sheetName val="실행기성내역서4"/>
      <sheetName val="실행기성내역서5"/>
      <sheetName val="실행률기성내역서1"/>
      <sheetName val="실행률기성내역서2"/>
      <sheetName val="실행률기성내역서3"/>
      <sheetName val="실행률기성내역서4"/>
      <sheetName val="실행률기성내역서5"/>
      <sheetName val="파일의이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1">
          <cell r="W11" t="str">
            <v>1차</v>
          </cell>
        </row>
        <row r="12">
          <cell r="W12" t="str">
            <v>2차</v>
          </cell>
        </row>
        <row r="13">
          <cell r="W13" t="str">
            <v>3차</v>
          </cell>
        </row>
        <row r="14">
          <cell r="W14" t="str">
            <v>4차</v>
          </cell>
        </row>
        <row r="15">
          <cell r="W15" t="str">
            <v>5차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아름마을(선경APT)"/>
      <sheetName val="견적서(양식DN-S-01) (2)"/>
      <sheetName val="내역서(양식DN-S-02)"/>
      <sheetName val="일위대가(양식DN-S-03)"/>
      <sheetName val="사각파고라"/>
      <sheetName val="내역서"/>
      <sheetName val="기초일위대가 (2)"/>
      <sheetName val="비교"/>
      <sheetName val="공사원가"/>
      <sheetName val="견적서"/>
      <sheetName val="기초일위대가"/>
      <sheetName val="산출근거서(장미터널)"/>
      <sheetName val="산출근거서(그늘시렁A) "/>
      <sheetName val="산출근거서(그늘시렁B)"/>
      <sheetName val="산출근거서(그늘시렁C)"/>
      <sheetName val="산출근거서(사각파고라)"/>
      <sheetName val="산출근거서(등의자)"/>
      <sheetName val="단가비교"/>
      <sheetName val="노임단가"/>
      <sheetName val="VXXXXX"/>
      <sheetName val="일위대가"/>
      <sheetName val="일위대가(내역)"/>
      <sheetName val="내࣭서"/>
      <sheetName val="기초일위"/>
      <sheetName val="시설일위"/>
      <sheetName val="식재일위"/>
      <sheetName val="일위목록"/>
      <sheetName val="기초목"/>
      <sheetName val="단가"/>
      <sheetName val="총괄내역서"/>
      <sheetName val="소일위대가코드표"/>
      <sheetName val="조명일위"/>
      <sheetName val="중기조종사 단위단가"/>
      <sheetName val="SORCE1"/>
      <sheetName val="9509"/>
      <sheetName val="대로근거"/>
      <sheetName val="대여현황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금액결정"/>
      <sheetName val="회사별"/>
      <sheetName val="Print A"/>
      <sheetName val="Print B"/>
      <sheetName val="Print C"/>
      <sheetName val="9509"/>
      <sheetName val="대여현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차"/>
      <sheetName val="직접공사비"/>
      <sheetName val="원가"/>
      <sheetName val="원가집계표"/>
      <sheetName val="실행예산"/>
      <sheetName val="총괄내역입력란"/>
      <sheetName val="견적대비 방수"/>
      <sheetName val="sip공사"/>
      <sheetName val="수퍼데크판넬"/>
      <sheetName val="미장공사"/>
      <sheetName val="견출"/>
      <sheetName val="내장목공사"/>
      <sheetName val="파일재료비"/>
      <sheetName val="레미콘재료비"/>
      <sheetName val="철근재료비"/>
      <sheetName val="크레인임대료"/>
      <sheetName val="가설동력"/>
      <sheetName val="기초공사"/>
      <sheetName val="견적대비 (2)"/>
      <sheetName val="실행총괄"/>
      <sheetName val="가실행"/>
      <sheetName val="관리비"/>
      <sheetName val="목공사"/>
      <sheetName val="천정공사"/>
      <sheetName val="창호공사"/>
      <sheetName val="잡철공사"/>
      <sheetName val="유리공사"/>
      <sheetName val="방수공사"/>
      <sheetName val="도장공사"/>
      <sheetName val="수장공사"/>
      <sheetName val="신축줄눈"/>
      <sheetName val="조적공사"/>
      <sheetName val="카메라"/>
      <sheetName val="Module1"/>
      <sheetName val="Module2"/>
      <sheetName val="9811"/>
      <sheetName val="9509"/>
      <sheetName val="원하대비"/>
      <sheetName val="원도급"/>
      <sheetName val="하도급"/>
      <sheetName val="2000년1차"/>
      <sheetName val="대비2"/>
      <sheetName val="원가계산서"/>
      <sheetName val="기초목"/>
      <sheetName val="토목주소"/>
      <sheetName val="프랜트면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대비"/>
      <sheetName val="ITEM"/>
      <sheetName val="기초단가"/>
      <sheetName val="납부서"/>
      <sheetName val="2000년1차"/>
      <sheetName val="도급,하도급 예정금액"/>
      <sheetName val="실행철강하도"/>
      <sheetName val="공사개요"/>
      <sheetName val="#REF"/>
      <sheetName val="맨홀수량집계"/>
      <sheetName val="기초일위"/>
      <sheetName val="시설일위"/>
      <sheetName val="DATE"/>
      <sheetName val="BID"/>
      <sheetName val="정부노임단가"/>
      <sheetName val="1.우편집중내역서"/>
      <sheetName val="암거단위-1련"/>
      <sheetName val="참고자료"/>
      <sheetName val="조명일위"/>
      <sheetName val="개산공사비"/>
      <sheetName val="9811"/>
      <sheetName val="BOJUNGGM"/>
      <sheetName val="토목"/>
      <sheetName val="원가계산서(남측)"/>
      <sheetName val="G.R300경비"/>
      <sheetName val="BQ"/>
      <sheetName val="토목내역"/>
      <sheetName val="Sheet1 (2)"/>
      <sheetName val="연결임시"/>
      <sheetName val="데리네이타현황"/>
      <sheetName val="수량산출"/>
      <sheetName val="일위대가표"/>
      <sheetName val="내역서1999.8최종"/>
      <sheetName val="단가"/>
      <sheetName val="시설물일위"/>
      <sheetName val="집계표"/>
      <sheetName val="포장공"/>
      <sheetName val="토공"/>
      <sheetName val="배수공"/>
      <sheetName val="품셈표"/>
      <sheetName val="내역서"/>
      <sheetName val="차액보증"/>
      <sheetName val="3BL공동구 수량"/>
      <sheetName val="조명시설"/>
      <sheetName val="산출금액내역"/>
      <sheetName val="발전기"/>
      <sheetName val="Sheet14"/>
      <sheetName val="준검 내역서"/>
      <sheetName val="in1-3"/>
      <sheetName val="in2-2"/>
      <sheetName val="슬래브"/>
      <sheetName val="용소리교"/>
      <sheetName val="기초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대비"/>
      <sheetName val="집계표"/>
      <sheetName val="일위대가"/>
      <sheetName val="_REF"/>
      <sheetName val="여과지동"/>
      <sheetName val="기초자료"/>
      <sheetName val="프랜트면허"/>
      <sheetName val="토목주소"/>
      <sheetName val="개요"/>
      <sheetName val="터파기및재료"/>
      <sheetName val="추가예산"/>
      <sheetName val="CTEMCOST"/>
      <sheetName val="우성교간선"/>
      <sheetName val="내역"/>
      <sheetName val="금호"/>
      <sheetName val="주안3차A-A"/>
      <sheetName val="산출내역서집계표"/>
      <sheetName val="시운전연료비"/>
      <sheetName val="DB"/>
      <sheetName val="공사대장"/>
      <sheetName val="시화점실행"/>
      <sheetName val="GUJI-DG"/>
      <sheetName val="실행철강하도"/>
      <sheetName val="운반공"/>
      <sheetName val="BJJIN"/>
      <sheetName val="날개벽수량표"/>
      <sheetName val="터널조도"/>
      <sheetName val="소일위대가코드표"/>
      <sheetName val="단가표"/>
      <sheetName val="납부서"/>
      <sheetName val="견적"/>
      <sheetName val="예총"/>
      <sheetName val="공사비산출내역"/>
      <sheetName val="기초목"/>
      <sheetName val="9509"/>
      <sheetName val="Sheet4"/>
      <sheetName val="대로근거"/>
      <sheetName val="중로근거"/>
      <sheetName val="2000년1차"/>
      <sheetName val="실행내역"/>
      <sheetName val="대림경상68억"/>
      <sheetName val="차액보증"/>
      <sheetName val="대비2"/>
      <sheetName val="신고조서"/>
      <sheetName val="1단계"/>
      <sheetName val="일반부표"/>
      <sheetName val="본사인상전"/>
      <sheetName val="bm-marine"/>
      <sheetName val="해외(원화)"/>
      <sheetName val="2.대외공문"/>
      <sheetName val="도급원가"/>
      <sheetName val="ELECTRIC"/>
      <sheetName val="기준층타일"/>
      <sheetName val="기포방통"/>
      <sheetName val="대림층타일"/>
      <sheetName val="수량산출서"/>
      <sheetName val="(실사조정)총괄"/>
      <sheetName val="1.취수장"/>
      <sheetName val="경비"/>
      <sheetName val="01AC"/>
      <sheetName val="Total"/>
      <sheetName val="증감대비"/>
      <sheetName val="200"/>
      <sheetName val="C1.공사개요"/>
      <sheetName val="실행(1)"/>
      <sheetName val="6호기"/>
      <sheetName val="A1.스케쥴"/>
      <sheetName val="Sheet1"/>
      <sheetName val="갑지"/>
      <sheetName val="설비"/>
      <sheetName val="단가"/>
      <sheetName val="플랜트 설치"/>
      <sheetName val="형틀공사"/>
      <sheetName val="원가서"/>
      <sheetName val="운영비총괄(Y)"/>
      <sheetName val="bid"/>
      <sheetName val="운영비총괄"/>
      <sheetName val="총투자비_내황초"/>
      <sheetName val="총투자비_다운고"/>
      <sheetName val="총투자비_다운중"/>
      <sheetName val="총투자비_다운초"/>
      <sheetName val="총투자비_대현중"/>
      <sheetName val="총투자비_백양초"/>
      <sheetName val="총투자비_성안중"/>
      <sheetName val="총투자비_야음초"/>
      <sheetName val="총투자비_혜인"/>
      <sheetName val="내역서"/>
      <sheetName val="배수공"/>
      <sheetName val="직접비"/>
      <sheetName val="s.v"/>
      <sheetName val="단면가정"/>
      <sheetName val="3련 BOX"/>
      <sheetName val="공사"/>
      <sheetName val="인건비"/>
      <sheetName val="데리네이타현황"/>
      <sheetName val="파이프류"/>
      <sheetName val="위치조서"/>
      <sheetName val="파일의이용"/>
      <sheetName val="기초일위"/>
      <sheetName val="시설일위"/>
      <sheetName val="조명일위"/>
      <sheetName val="9811"/>
      <sheetName val="Sheet6"/>
      <sheetName val="일위집계(기존)"/>
      <sheetName val="입찰안"/>
      <sheetName val="학생내역"/>
      <sheetName val="규격"/>
      <sheetName val="Sheet5"/>
      <sheetName val="남양내역"/>
      <sheetName val="물량표"/>
      <sheetName val="유림골조"/>
      <sheetName val="비교1"/>
      <sheetName val="DATE"/>
      <sheetName val="유림총괄"/>
      <sheetName val="현장별"/>
      <sheetName val="월별수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표제"/>
      <sheetName val="공사비총괄표"/>
      <sheetName val="총괄표"/>
      <sheetName val="토목"/>
      <sheetName val="조경총괄"/>
      <sheetName val="조경"/>
      <sheetName val="건축및설비총괄"/>
      <sheetName val="건축및설비내역서"/>
      <sheetName val="기계내역서"/>
      <sheetName val="전기및감시제어"/>
      <sheetName val="공사원가계산"/>
      <sheetName val="설계설명서"/>
      <sheetName val="Sheet3"/>
      <sheetName val="현장관리비"/>
      <sheetName val="#REF"/>
      <sheetName val="대비"/>
      <sheetName val="9811"/>
      <sheetName val="wall"/>
      <sheetName val="9509"/>
      <sheetName val="자재단가"/>
      <sheetName val="관급"/>
      <sheetName val="암거단위-1련"/>
      <sheetName val="기초단가"/>
      <sheetName val="약품공급2"/>
      <sheetName val="부표총괄"/>
      <sheetName val="집계표"/>
      <sheetName val="Sheet1"/>
      <sheetName val="밸브설치"/>
      <sheetName val="입찰내역서"/>
      <sheetName val="자재단가비교표"/>
      <sheetName val="unitpric"/>
      <sheetName val="noyim"/>
      <sheetName val="내역서"/>
      <sheetName val="우,오수"/>
      <sheetName val="기초일위"/>
      <sheetName val="시설일위"/>
      <sheetName val="조명일위"/>
      <sheetName val="기초목"/>
      <sheetName val="공정계획"/>
      <sheetName val="용지매수"/>
      <sheetName val="토목주소"/>
      <sheetName val="프랜트면허"/>
      <sheetName val="인건비 "/>
      <sheetName val="포장공"/>
      <sheetName val="노임단가"/>
      <sheetName val="날개벽수량표"/>
      <sheetName val="우배수"/>
      <sheetName val="WORK"/>
      <sheetName val="배수공"/>
      <sheetName val="제경집계"/>
      <sheetName val="ABUT수량-A1"/>
      <sheetName val="원가계산서(남측)"/>
      <sheetName val="Sheet2"/>
      <sheetName val="토공"/>
      <sheetName val="단위중량"/>
      <sheetName val="내역"/>
      <sheetName val="토목내역"/>
      <sheetName val="대로근거"/>
      <sheetName val="중로근거"/>
      <sheetName val="공종분석(공종순)"/>
      <sheetName val="입찰내역"/>
      <sheetName val="건축공사비내역서-아파트"/>
      <sheetName val="건축공사비내역서-기타시설"/>
      <sheetName val="수량산출"/>
      <sheetName val="식재일위"/>
      <sheetName val="2000년1차"/>
      <sheetName val="납부서"/>
      <sheetName val="공통가설"/>
      <sheetName val="총괄"/>
      <sheetName val="DATA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E2" t="str">
            <v>단   가</v>
          </cell>
          <cell r="F2" t="str">
            <v>금   액</v>
          </cell>
          <cell r="G2" t="str">
            <v>단    가</v>
          </cell>
          <cell r="H2" t="str">
            <v>금   액</v>
          </cell>
          <cell r="I2" t="str">
            <v>단   가</v>
          </cell>
          <cell r="J2" t="str">
            <v>금   액</v>
          </cell>
          <cell r="K2" t="str">
            <v>단   가</v>
          </cell>
          <cell r="L2" t="str">
            <v>금   액</v>
          </cell>
        </row>
        <row r="3">
          <cell r="A3" t="str">
            <v>【서귀포 서부하수종말처리장(확장)공사】(차집관로 및 펌프장)</v>
          </cell>
        </row>
        <row r="4">
          <cell r="A4" t="str">
            <v xml:space="preserve"> </v>
          </cell>
          <cell r="D4" t="str">
            <v xml:space="preserve"> </v>
          </cell>
        </row>
        <row r="5">
          <cell r="A5" t="str">
            <v>《 차  집  관  로 》</v>
          </cell>
          <cell r="C5" t="str">
            <v>식</v>
          </cell>
          <cell r="D5">
            <v>1</v>
          </cell>
          <cell r="F5">
            <v>1798668029</v>
          </cell>
          <cell r="H5">
            <v>709597002</v>
          </cell>
          <cell r="J5">
            <v>832728872</v>
          </cell>
          <cell r="L5">
            <v>256342155</v>
          </cell>
        </row>
        <row r="6">
          <cell r="A6" t="str">
            <v>《 중 계 펌 프 장 》</v>
          </cell>
          <cell r="B6">
            <v>0</v>
          </cell>
          <cell r="C6" t="str">
            <v>식</v>
          </cell>
          <cell r="D6">
            <v>1</v>
          </cell>
          <cell r="F6">
            <v>740640367</v>
          </cell>
          <cell r="H6">
            <v>164198539</v>
          </cell>
          <cell r="J6">
            <v>491852187</v>
          </cell>
          <cell r="L6">
            <v>84589641</v>
          </cell>
          <cell r="M6">
            <v>0</v>
          </cell>
        </row>
        <row r="7">
          <cell r="D7" t="str">
            <v xml:space="preserve"> </v>
          </cell>
        </row>
        <row r="8">
          <cell r="A8" t="str">
            <v>순공사비</v>
          </cell>
          <cell r="C8" t="str">
            <v>식</v>
          </cell>
          <cell r="D8">
            <v>1</v>
          </cell>
          <cell r="F8">
            <v>2539308396</v>
          </cell>
          <cell r="H8">
            <v>873795541</v>
          </cell>
          <cell r="J8">
            <v>1324581059</v>
          </cell>
          <cell r="L8">
            <v>340931796</v>
          </cell>
        </row>
        <row r="9">
          <cell r="A9" t="str">
            <v>간접노무비</v>
          </cell>
          <cell r="C9" t="str">
            <v>식</v>
          </cell>
          <cell r="D9">
            <v>1</v>
          </cell>
          <cell r="F9">
            <v>198687158</v>
          </cell>
        </row>
        <row r="10">
          <cell r="A10" t="str">
            <v>산재보험료</v>
          </cell>
          <cell r="C10" t="str">
            <v>식</v>
          </cell>
          <cell r="D10">
            <v>1</v>
          </cell>
          <cell r="F10">
            <v>56360924</v>
          </cell>
        </row>
        <row r="11">
          <cell r="A11" t="str">
            <v>고용보험료</v>
          </cell>
          <cell r="C11" t="str">
            <v>식</v>
          </cell>
          <cell r="D11">
            <v>1</v>
          </cell>
          <cell r="F11">
            <v>13709413</v>
          </cell>
        </row>
        <row r="12">
          <cell r="A12" t="str">
            <v>안전관리비</v>
          </cell>
          <cell r="C12" t="str">
            <v>식</v>
          </cell>
          <cell r="D12">
            <v>1</v>
          </cell>
          <cell r="F12">
            <v>51701539.199999996</v>
          </cell>
        </row>
        <row r="13">
          <cell r="A13" t="str">
            <v xml:space="preserve">기타경비  </v>
          </cell>
          <cell r="C13" t="str">
            <v>식</v>
          </cell>
          <cell r="D13">
            <v>1</v>
          </cell>
          <cell r="F13">
            <v>196318013</v>
          </cell>
        </row>
        <row r="14">
          <cell r="A14" t="str">
            <v>일반관리비</v>
          </cell>
          <cell r="C14" t="str">
            <v>식</v>
          </cell>
          <cell r="D14">
            <v>1</v>
          </cell>
          <cell r="F14">
            <v>0</v>
          </cell>
        </row>
        <row r="15">
          <cell r="A15" t="str">
            <v>이      윤</v>
          </cell>
          <cell r="C15" t="str">
            <v>식</v>
          </cell>
          <cell r="D15">
            <v>1</v>
          </cell>
          <cell r="F15">
            <v>0</v>
          </cell>
        </row>
        <row r="16">
          <cell r="A16" t="str">
            <v>소      계</v>
          </cell>
          <cell r="C16" t="str">
            <v>식</v>
          </cell>
          <cell r="D16">
            <v>1</v>
          </cell>
          <cell r="F16">
            <v>3056085443.1999998</v>
          </cell>
        </row>
        <row r="17">
          <cell r="A17" t="str">
            <v>사급자재비</v>
          </cell>
          <cell r="C17" t="str">
            <v>식</v>
          </cell>
          <cell r="D17">
            <v>1</v>
          </cell>
          <cell r="F17">
            <v>507440285</v>
          </cell>
        </row>
        <row r="18">
          <cell r="A18" t="str">
            <v>폐기물수수료(2,898㎥)</v>
          </cell>
          <cell r="C18" t="str">
            <v>식</v>
          </cell>
          <cell r="D18">
            <v>1</v>
          </cell>
          <cell r="F18">
            <v>33327000</v>
          </cell>
        </row>
        <row r="19">
          <cell r="A19" t="str">
            <v>공급가액</v>
          </cell>
          <cell r="C19" t="str">
            <v>식</v>
          </cell>
          <cell r="D19">
            <v>1</v>
          </cell>
          <cell r="F19">
            <v>3596852728.1999998</v>
          </cell>
        </row>
        <row r="20">
          <cell r="A20" t="str">
            <v>부가가치세</v>
          </cell>
          <cell r="C20" t="str">
            <v>식</v>
          </cell>
          <cell r="D20">
            <v>1</v>
          </cell>
          <cell r="F20">
            <v>359685272</v>
          </cell>
        </row>
        <row r="21">
          <cell r="A21" t="str">
            <v>도급공사비</v>
          </cell>
          <cell r="C21" t="str">
            <v>식</v>
          </cell>
          <cell r="D21">
            <v>1</v>
          </cell>
          <cell r="F21">
            <v>3956538000.1999998</v>
          </cell>
        </row>
        <row r="26">
          <cell r="A26" t="str">
            <v>《 차   집   관   로 》</v>
          </cell>
          <cell r="C26" t="str">
            <v>식</v>
          </cell>
          <cell r="D26">
            <v>1</v>
          </cell>
          <cell r="F26">
            <v>1798668029</v>
          </cell>
          <cell r="H26">
            <v>709597002</v>
          </cell>
          <cell r="J26">
            <v>832728872</v>
          </cell>
          <cell r="L26">
            <v>256342155</v>
          </cell>
        </row>
        <row r="27">
          <cell r="A27" t="str">
            <v>⊙A-LINE 차집관로(서호P/S→신시가지P/S)</v>
          </cell>
          <cell r="C27" t="str">
            <v>식</v>
          </cell>
          <cell r="D27">
            <v>1</v>
          </cell>
          <cell r="F27">
            <v>183283824</v>
          </cell>
          <cell r="H27">
            <v>56376812</v>
          </cell>
          <cell r="J27">
            <v>97950449</v>
          </cell>
          <cell r="L27">
            <v>28956563</v>
          </cell>
        </row>
        <row r="28">
          <cell r="A28" t="str">
            <v>⊙B-LINE 차집관로(법환P/S→신시가지P/S)</v>
          </cell>
          <cell r="C28" t="str">
            <v>식</v>
          </cell>
          <cell r="D28">
            <v>1</v>
          </cell>
          <cell r="F28">
            <v>230909873</v>
          </cell>
          <cell r="H28">
            <v>115551780</v>
          </cell>
          <cell r="J28">
            <v>85284976</v>
          </cell>
          <cell r="L28">
            <v>30073117</v>
          </cell>
        </row>
        <row r="29">
          <cell r="A29" t="str">
            <v>⊙C-LINE 차집관로(도순→강정P/S)</v>
          </cell>
          <cell r="C29" t="str">
            <v>식</v>
          </cell>
          <cell r="D29">
            <v>1</v>
          </cell>
          <cell r="F29">
            <v>191270739</v>
          </cell>
          <cell r="H29">
            <v>78035366</v>
          </cell>
          <cell r="J29">
            <v>86902675</v>
          </cell>
          <cell r="L29">
            <v>26332698</v>
          </cell>
        </row>
        <row r="30">
          <cell r="A30" t="str">
            <v>⊙D-LINE 차집관로(강정P/S→월평P/S)</v>
          </cell>
          <cell r="C30" t="str">
            <v>식</v>
          </cell>
          <cell r="D30">
            <v>1</v>
          </cell>
          <cell r="F30">
            <v>263388990</v>
          </cell>
          <cell r="H30">
            <v>119310817</v>
          </cell>
          <cell r="J30">
            <v>105257548</v>
          </cell>
          <cell r="L30">
            <v>38820625</v>
          </cell>
        </row>
        <row r="31">
          <cell r="A31" t="str">
            <v>⊙E-LINE 차집관로(하원→월평P/S)</v>
          </cell>
          <cell r="C31" t="str">
            <v>식</v>
          </cell>
          <cell r="D31">
            <v>1</v>
          </cell>
          <cell r="F31">
            <v>199308290</v>
          </cell>
          <cell r="H31">
            <v>103246109</v>
          </cell>
          <cell r="J31">
            <v>66128312</v>
          </cell>
          <cell r="L31">
            <v>29933869</v>
          </cell>
        </row>
        <row r="32">
          <cell r="A32" t="str">
            <v>⊙F-LINE 차집관로(월평P/S→중문동부P/S)</v>
          </cell>
          <cell r="C32" t="str">
            <v>식</v>
          </cell>
          <cell r="D32">
            <v>1</v>
          </cell>
          <cell r="F32">
            <v>286036263</v>
          </cell>
          <cell r="H32">
            <v>84806305</v>
          </cell>
          <cell r="J32">
            <v>152418888</v>
          </cell>
          <cell r="L32">
            <v>48811070</v>
          </cell>
        </row>
        <row r="33">
          <cell r="A33" t="str">
            <v>⊙G-LINE 차집관로(중문동부P/S→접합정)</v>
          </cell>
          <cell r="C33" t="str">
            <v>식</v>
          </cell>
          <cell r="D33">
            <v>1</v>
          </cell>
          <cell r="F33">
            <v>166627323</v>
          </cell>
          <cell r="H33">
            <v>81581393</v>
          </cell>
          <cell r="J33">
            <v>68351946</v>
          </cell>
          <cell r="L33">
            <v>16693984</v>
          </cell>
        </row>
        <row r="34">
          <cell r="A34" t="str">
            <v>⊙H-LINE 차집관로(상효→토평)</v>
          </cell>
          <cell r="C34" t="str">
            <v>식</v>
          </cell>
          <cell r="D34">
            <v>1</v>
          </cell>
          <cell r="F34">
            <v>277842727</v>
          </cell>
          <cell r="H34">
            <v>70688420</v>
          </cell>
          <cell r="J34">
            <v>170434078</v>
          </cell>
          <cell r="L34">
            <v>36720229</v>
          </cell>
        </row>
        <row r="47">
          <cell r="A47" t="str">
            <v>Ⅰ.A-LINE차집관로(서호P/S→신시가지P/S)</v>
          </cell>
          <cell r="C47" t="str">
            <v>식</v>
          </cell>
          <cell r="D47">
            <v>1</v>
          </cell>
          <cell r="F47">
            <v>183283824</v>
          </cell>
          <cell r="H47">
            <v>56376812</v>
          </cell>
          <cell r="J47">
            <v>97950449</v>
          </cell>
          <cell r="L47">
            <v>28956563</v>
          </cell>
        </row>
        <row r="49">
          <cell r="A49" t="str">
            <v>·A1-LINE 차집관거</v>
          </cell>
          <cell r="C49" t="str">
            <v>식</v>
          </cell>
          <cell r="D49">
            <v>1</v>
          </cell>
          <cell r="F49">
            <v>44893497</v>
          </cell>
          <cell r="H49">
            <v>13020334</v>
          </cell>
          <cell r="J49">
            <v>24700983</v>
          </cell>
          <cell r="L49">
            <v>7172180</v>
          </cell>
        </row>
        <row r="50">
          <cell r="A50" t="str">
            <v>·A2-LINE 차집관거</v>
          </cell>
          <cell r="C50" t="str">
            <v>식</v>
          </cell>
          <cell r="D50">
            <v>1</v>
          </cell>
          <cell r="F50">
            <v>39387310</v>
          </cell>
          <cell r="H50">
            <v>10991388</v>
          </cell>
          <cell r="J50">
            <v>20818809</v>
          </cell>
          <cell r="L50">
            <v>7577113</v>
          </cell>
        </row>
        <row r="51">
          <cell r="A51" t="str">
            <v>·A3-LINE 차집관거</v>
          </cell>
          <cell r="C51" t="str">
            <v>식</v>
          </cell>
          <cell r="D51">
            <v>1</v>
          </cell>
          <cell r="F51">
            <v>99003017</v>
          </cell>
          <cell r="H51">
            <v>32365090</v>
          </cell>
          <cell r="J51">
            <v>52430657</v>
          </cell>
          <cell r="L51">
            <v>14207270</v>
          </cell>
        </row>
        <row r="69">
          <cell r="A69" t="str">
            <v>1. A1-LINE 차집관로</v>
          </cell>
          <cell r="C69" t="str">
            <v>식</v>
          </cell>
          <cell r="D69">
            <v>1</v>
          </cell>
          <cell r="F69">
            <v>44893497</v>
          </cell>
          <cell r="H69">
            <v>13020334</v>
          </cell>
          <cell r="J69">
            <v>24700983</v>
          </cell>
          <cell r="L69">
            <v>7172180</v>
          </cell>
        </row>
        <row r="71">
          <cell r="A71" t="str">
            <v>1. 토    공</v>
          </cell>
          <cell r="F71">
            <v>30050780</v>
          </cell>
          <cell r="H71">
            <v>8910968</v>
          </cell>
          <cell r="J71">
            <v>14614929</v>
          </cell>
          <cell r="L71">
            <v>6524883</v>
          </cell>
        </row>
        <row r="72">
          <cell r="A72" t="str">
            <v>터파기:보조기층</v>
          </cell>
          <cell r="B72" t="str">
            <v>B.H 0.7㎥</v>
          </cell>
          <cell r="C72" t="str">
            <v>M3</v>
          </cell>
          <cell r="D72">
            <v>80.48</v>
          </cell>
          <cell r="E72">
            <v>1100</v>
          </cell>
          <cell r="F72">
            <v>88528</v>
          </cell>
          <cell r="G72">
            <v>300</v>
          </cell>
          <cell r="H72">
            <v>24144</v>
          </cell>
          <cell r="I72">
            <v>400</v>
          </cell>
          <cell r="J72">
            <v>32192</v>
          </cell>
          <cell r="K72">
            <v>400</v>
          </cell>
          <cell r="L72">
            <v>32192</v>
          </cell>
          <cell r="M72" t="str">
            <v>#.1</v>
          </cell>
        </row>
        <row r="73">
          <cell r="A73" t="str">
            <v>터파기:토사(육상),기계80+인력20</v>
          </cell>
          <cell r="B73" t="str">
            <v>B.H 0.7㎥</v>
          </cell>
          <cell r="C73" t="str">
            <v>M3</v>
          </cell>
          <cell r="D73">
            <v>846.4</v>
          </cell>
          <cell r="E73">
            <v>2000</v>
          </cell>
          <cell r="F73">
            <v>1692800</v>
          </cell>
          <cell r="G73">
            <v>100</v>
          </cell>
          <cell r="H73">
            <v>84640</v>
          </cell>
          <cell r="I73">
            <v>1600</v>
          </cell>
          <cell r="J73">
            <v>1354240</v>
          </cell>
          <cell r="K73">
            <v>300</v>
          </cell>
          <cell r="L73">
            <v>253920</v>
          </cell>
          <cell r="M73" t="str">
            <v>#.2</v>
          </cell>
        </row>
        <row r="74">
          <cell r="A74" t="str">
            <v>기계터파기(연암)</v>
          </cell>
          <cell r="B74" t="str">
            <v>B.H0.7+브레이커</v>
          </cell>
          <cell r="C74" t="str">
            <v>M3</v>
          </cell>
          <cell r="D74">
            <v>374.14</v>
          </cell>
          <cell r="E74">
            <v>18400</v>
          </cell>
          <cell r="F74">
            <v>6884176</v>
          </cell>
          <cell r="G74">
            <v>2800</v>
          </cell>
          <cell r="H74">
            <v>1047592</v>
          </cell>
          <cell r="I74">
            <v>7300</v>
          </cell>
          <cell r="J74">
            <v>2731222</v>
          </cell>
          <cell r="K74">
            <v>8300</v>
          </cell>
          <cell r="L74">
            <v>3105362</v>
          </cell>
          <cell r="M74" t="str">
            <v>#.3</v>
          </cell>
        </row>
        <row r="75">
          <cell r="A75" t="str">
            <v>되메우기 및 다짐</v>
          </cell>
          <cell r="B75" t="str">
            <v>B.H 0.7+플래이트 콤펙터</v>
          </cell>
          <cell r="C75" t="str">
            <v>M3</v>
          </cell>
          <cell r="D75">
            <v>1033.6600000000001</v>
          </cell>
          <cell r="E75">
            <v>3500</v>
          </cell>
          <cell r="F75">
            <v>3617810</v>
          </cell>
          <cell r="G75">
            <v>400</v>
          </cell>
          <cell r="H75">
            <v>413464</v>
          </cell>
          <cell r="I75">
            <v>2600</v>
          </cell>
          <cell r="J75">
            <v>2687516</v>
          </cell>
          <cell r="K75">
            <v>500</v>
          </cell>
          <cell r="L75">
            <v>516830</v>
          </cell>
          <cell r="M75" t="str">
            <v>#.4</v>
          </cell>
        </row>
        <row r="76">
          <cell r="A76" t="str">
            <v>사토운반:내부운반(L=5.0km)</v>
          </cell>
          <cell r="B76" t="str">
            <v>B.H0.7 + D.T15</v>
          </cell>
          <cell r="C76" t="str">
            <v>M3</v>
          </cell>
          <cell r="D76">
            <v>187.26</v>
          </cell>
          <cell r="E76">
            <v>2500</v>
          </cell>
          <cell r="F76">
            <v>468150</v>
          </cell>
          <cell r="G76">
            <v>900</v>
          </cell>
          <cell r="H76">
            <v>168534</v>
          </cell>
          <cell r="I76">
            <v>700</v>
          </cell>
          <cell r="J76">
            <v>131082</v>
          </cell>
          <cell r="K76">
            <v>900</v>
          </cell>
          <cell r="L76">
            <v>168534</v>
          </cell>
          <cell r="M76" t="str">
            <v>#.24</v>
          </cell>
        </row>
        <row r="77">
          <cell r="A77" t="str">
            <v>사토운반:연암</v>
          </cell>
          <cell r="B77" t="str">
            <v>B.H0.7 + D.T15</v>
          </cell>
          <cell r="C77" t="str">
            <v>M3</v>
          </cell>
          <cell r="D77">
            <v>374.14</v>
          </cell>
          <cell r="E77">
            <v>12000</v>
          </cell>
          <cell r="F77">
            <v>4489680</v>
          </cell>
          <cell r="G77">
            <v>4500</v>
          </cell>
          <cell r="H77">
            <v>1683630</v>
          </cell>
          <cell r="I77">
            <v>3500</v>
          </cell>
          <cell r="J77">
            <v>1309490</v>
          </cell>
          <cell r="K77">
            <v>4000</v>
          </cell>
          <cell r="L77">
            <v>1496560</v>
          </cell>
          <cell r="M77" t="str">
            <v>#.7</v>
          </cell>
        </row>
        <row r="78">
          <cell r="A78" t="str">
            <v>모래부설(B.H 0.7M3)</v>
          </cell>
          <cell r="B78" t="str">
            <v>기계90%+인력10%</v>
          </cell>
          <cell r="C78" t="str">
            <v>M3</v>
          </cell>
          <cell r="D78">
            <v>70.66</v>
          </cell>
          <cell r="E78">
            <v>1300</v>
          </cell>
          <cell r="F78">
            <v>91858</v>
          </cell>
          <cell r="G78">
            <v>200</v>
          </cell>
          <cell r="H78">
            <v>14132</v>
          </cell>
          <cell r="I78">
            <v>700</v>
          </cell>
          <cell r="J78">
            <v>49462</v>
          </cell>
          <cell r="K78">
            <v>400</v>
          </cell>
          <cell r="L78">
            <v>28264</v>
          </cell>
          <cell r="M78" t="str">
            <v>#.14</v>
          </cell>
        </row>
        <row r="79">
          <cell r="A79" t="str">
            <v>바닥면 고르기</v>
          </cell>
          <cell r="B79" t="str">
            <v>연암</v>
          </cell>
          <cell r="C79" t="str">
            <v>M2</v>
          </cell>
          <cell r="D79">
            <v>287.7</v>
          </cell>
          <cell r="E79">
            <v>5400</v>
          </cell>
          <cell r="F79">
            <v>1553580</v>
          </cell>
          <cell r="G79">
            <v>500</v>
          </cell>
          <cell r="H79">
            <v>143850</v>
          </cell>
          <cell r="I79">
            <v>4600</v>
          </cell>
          <cell r="J79">
            <v>1323420</v>
          </cell>
          <cell r="K79">
            <v>300</v>
          </cell>
          <cell r="L79">
            <v>86310</v>
          </cell>
          <cell r="M79" t="str">
            <v>No.2</v>
          </cell>
        </row>
        <row r="80">
          <cell r="A80" t="str">
            <v>콘크리트포장 절단</v>
          </cell>
          <cell r="C80" t="str">
            <v>M</v>
          </cell>
          <cell r="D80">
            <v>338.89</v>
          </cell>
          <cell r="E80">
            <v>2000</v>
          </cell>
          <cell r="F80">
            <v>677780</v>
          </cell>
          <cell r="G80">
            <v>900</v>
          </cell>
          <cell r="H80">
            <v>305001</v>
          </cell>
          <cell r="I80">
            <v>1000</v>
          </cell>
          <cell r="J80">
            <v>338890</v>
          </cell>
          <cell r="K80">
            <v>100</v>
          </cell>
          <cell r="L80">
            <v>33889</v>
          </cell>
          <cell r="M80" t="str">
            <v>No.5</v>
          </cell>
        </row>
        <row r="81">
          <cell r="A81" t="str">
            <v>콘크리트포장 깨기</v>
          </cell>
          <cell r="B81" t="str">
            <v>T=30cm미만</v>
          </cell>
          <cell r="C81" t="str">
            <v>M3</v>
          </cell>
          <cell r="D81">
            <v>67.069999999999993</v>
          </cell>
          <cell r="E81">
            <v>15200</v>
          </cell>
          <cell r="F81">
            <v>1019464</v>
          </cell>
          <cell r="G81">
            <v>2200</v>
          </cell>
          <cell r="H81">
            <v>147554</v>
          </cell>
          <cell r="I81">
            <v>6300</v>
          </cell>
          <cell r="J81">
            <v>422541</v>
          </cell>
          <cell r="K81">
            <v>6700</v>
          </cell>
          <cell r="L81">
            <v>449369</v>
          </cell>
          <cell r="M81" t="str">
            <v>#.13</v>
          </cell>
        </row>
        <row r="82">
          <cell r="A82" t="str">
            <v>콘크리트포장 포설</v>
          </cell>
          <cell r="B82" t="str">
            <v>T=20cm</v>
          </cell>
          <cell r="C82" t="str">
            <v>M3</v>
          </cell>
          <cell r="D82">
            <v>67.069999999999993</v>
          </cell>
          <cell r="E82">
            <v>103500</v>
          </cell>
          <cell r="F82">
            <v>6941745</v>
          </cell>
          <cell r="G82">
            <v>52500</v>
          </cell>
          <cell r="H82">
            <v>3521175</v>
          </cell>
          <cell r="I82">
            <v>51000</v>
          </cell>
          <cell r="J82">
            <v>3420570</v>
          </cell>
          <cell r="K82">
            <v>0</v>
          </cell>
          <cell r="L82">
            <v>0</v>
          </cell>
          <cell r="M82" t="str">
            <v>No.6</v>
          </cell>
        </row>
        <row r="83">
          <cell r="A83" t="str">
            <v>모래부설(B.H 0.7M3)</v>
          </cell>
          <cell r="B83" t="str">
            <v>기계90%+인력10%</v>
          </cell>
          <cell r="C83" t="str">
            <v>M3</v>
          </cell>
          <cell r="D83">
            <v>10.06</v>
          </cell>
          <cell r="E83">
            <v>1300</v>
          </cell>
          <cell r="F83">
            <v>13078</v>
          </cell>
          <cell r="G83">
            <v>200</v>
          </cell>
          <cell r="H83">
            <v>2012</v>
          </cell>
          <cell r="I83">
            <v>700</v>
          </cell>
          <cell r="J83">
            <v>7042</v>
          </cell>
          <cell r="K83">
            <v>400</v>
          </cell>
          <cell r="L83">
            <v>4024</v>
          </cell>
          <cell r="M83" t="str">
            <v>#.14</v>
          </cell>
        </row>
        <row r="84">
          <cell r="A84" t="str">
            <v>와이어메쉬깔기</v>
          </cell>
          <cell r="B84" t="str">
            <v>#8X100X100</v>
          </cell>
          <cell r="C84" t="str">
            <v>M2</v>
          </cell>
          <cell r="D84">
            <v>335.34</v>
          </cell>
          <cell r="E84">
            <v>3000</v>
          </cell>
          <cell r="F84">
            <v>1006020</v>
          </cell>
          <cell r="G84">
            <v>2000</v>
          </cell>
          <cell r="H84">
            <v>670680</v>
          </cell>
          <cell r="I84">
            <v>1000</v>
          </cell>
          <cell r="J84">
            <v>335340</v>
          </cell>
          <cell r="K84">
            <v>0</v>
          </cell>
          <cell r="L84">
            <v>0</v>
          </cell>
          <cell r="M84" t="str">
            <v>No.7</v>
          </cell>
        </row>
        <row r="85">
          <cell r="A85" t="str">
            <v>보조기층포설 및 다짐</v>
          </cell>
          <cell r="B85" t="str">
            <v>T=30cm</v>
          </cell>
          <cell r="C85" t="str">
            <v>M3</v>
          </cell>
          <cell r="D85">
            <v>97.05</v>
          </cell>
          <cell r="E85">
            <v>2800</v>
          </cell>
          <cell r="F85">
            <v>271740</v>
          </cell>
          <cell r="G85">
            <v>400</v>
          </cell>
          <cell r="H85">
            <v>38820</v>
          </cell>
          <cell r="I85">
            <v>1700</v>
          </cell>
          <cell r="J85">
            <v>164985</v>
          </cell>
          <cell r="K85">
            <v>700</v>
          </cell>
          <cell r="L85">
            <v>67935</v>
          </cell>
          <cell r="M85" t="str">
            <v>#.11</v>
          </cell>
        </row>
        <row r="86">
          <cell r="A86" t="str">
            <v>신축재</v>
          </cell>
          <cell r="C86" t="str">
            <v>M2</v>
          </cell>
          <cell r="D86">
            <v>8.5399999999999991</v>
          </cell>
          <cell r="E86">
            <v>12600</v>
          </cell>
          <cell r="F86">
            <v>107604</v>
          </cell>
          <cell r="G86">
            <v>12000</v>
          </cell>
          <cell r="H86">
            <v>102480</v>
          </cell>
          <cell r="I86">
            <v>600</v>
          </cell>
          <cell r="J86">
            <v>5124</v>
          </cell>
          <cell r="K86">
            <v>0</v>
          </cell>
          <cell r="L86">
            <v>0</v>
          </cell>
        </row>
        <row r="87">
          <cell r="A87" t="str">
            <v>양생(비닐)</v>
          </cell>
          <cell r="C87" t="str">
            <v>M2</v>
          </cell>
          <cell r="D87">
            <v>335.34</v>
          </cell>
          <cell r="E87">
            <v>900</v>
          </cell>
          <cell r="F87">
            <v>301806</v>
          </cell>
          <cell r="G87">
            <v>700</v>
          </cell>
          <cell r="H87">
            <v>234738</v>
          </cell>
          <cell r="I87">
            <v>200</v>
          </cell>
          <cell r="J87">
            <v>67068</v>
          </cell>
          <cell r="K87">
            <v>0</v>
          </cell>
          <cell r="L87">
            <v>0</v>
          </cell>
          <cell r="M87" t="str">
            <v>No.8</v>
          </cell>
        </row>
        <row r="88">
          <cell r="A88" t="str">
            <v>폐기물운반</v>
          </cell>
          <cell r="B88" t="str">
            <v>B.H0.7 + D.T15</v>
          </cell>
          <cell r="C88" t="str">
            <v>M3</v>
          </cell>
          <cell r="D88">
            <v>67.069999999999993</v>
          </cell>
          <cell r="E88">
            <v>12300</v>
          </cell>
          <cell r="F88">
            <v>824961</v>
          </cell>
          <cell r="G88">
            <v>4600</v>
          </cell>
          <cell r="H88">
            <v>308522</v>
          </cell>
          <cell r="I88">
            <v>3500</v>
          </cell>
          <cell r="J88">
            <v>234745</v>
          </cell>
          <cell r="K88">
            <v>4200</v>
          </cell>
          <cell r="L88">
            <v>281694</v>
          </cell>
          <cell r="M88" t="str">
            <v>#.12</v>
          </cell>
        </row>
        <row r="91">
          <cell r="A91" t="str">
            <v>2. 관 로 공</v>
          </cell>
          <cell r="F91">
            <v>1186400</v>
          </cell>
          <cell r="H91">
            <v>220800</v>
          </cell>
          <cell r="J91">
            <v>965600</v>
          </cell>
          <cell r="L91">
            <v>0</v>
          </cell>
        </row>
        <row r="92">
          <cell r="A92" t="str">
            <v>이중벽P.E관 접합및부설</v>
          </cell>
          <cell r="B92" t="str">
            <v>Φ250M/M</v>
          </cell>
          <cell r="C92" t="str">
            <v>개소</v>
          </cell>
          <cell r="D92">
            <v>67</v>
          </cell>
          <cell r="E92">
            <v>4000</v>
          </cell>
          <cell r="F92">
            <v>268000</v>
          </cell>
          <cell r="G92">
            <v>0</v>
          </cell>
          <cell r="H92">
            <v>0</v>
          </cell>
          <cell r="I92">
            <v>4000</v>
          </cell>
          <cell r="J92">
            <v>268000</v>
          </cell>
          <cell r="K92">
            <v>0</v>
          </cell>
          <cell r="L92">
            <v>0</v>
          </cell>
          <cell r="M92" t="str">
            <v>No.24</v>
          </cell>
        </row>
        <row r="93">
          <cell r="A93" t="str">
            <v>레미콘타설</v>
          </cell>
          <cell r="B93" t="str">
            <v>무근구조물</v>
          </cell>
          <cell r="C93" t="str">
            <v>M3</v>
          </cell>
          <cell r="D93">
            <v>16</v>
          </cell>
          <cell r="E93">
            <v>16000</v>
          </cell>
          <cell r="F93">
            <v>256000</v>
          </cell>
          <cell r="G93">
            <v>0</v>
          </cell>
          <cell r="H93">
            <v>0</v>
          </cell>
          <cell r="I93">
            <v>16000</v>
          </cell>
          <cell r="J93">
            <v>256000</v>
          </cell>
          <cell r="K93">
            <v>0</v>
          </cell>
          <cell r="L93">
            <v>0</v>
          </cell>
          <cell r="M93" t="str">
            <v>No.10</v>
          </cell>
        </row>
        <row r="94">
          <cell r="A94" t="str">
            <v>합판거푸집</v>
          </cell>
          <cell r="B94" t="str">
            <v>0-7m:6회</v>
          </cell>
          <cell r="C94" t="str">
            <v>M2</v>
          </cell>
          <cell r="D94">
            <v>55.2</v>
          </cell>
          <cell r="E94">
            <v>12000</v>
          </cell>
          <cell r="F94">
            <v>662400</v>
          </cell>
          <cell r="G94">
            <v>4000</v>
          </cell>
          <cell r="H94">
            <v>220800</v>
          </cell>
          <cell r="I94">
            <v>8000</v>
          </cell>
          <cell r="J94">
            <v>441600</v>
          </cell>
          <cell r="K94">
            <v>0</v>
          </cell>
          <cell r="L94">
            <v>0</v>
          </cell>
          <cell r="M94" t="str">
            <v>No.11</v>
          </cell>
        </row>
        <row r="96">
          <cell r="A96" t="str">
            <v>3. 맨 홀 공</v>
          </cell>
          <cell r="F96">
            <v>9593939</v>
          </cell>
          <cell r="H96">
            <v>2758859</v>
          </cell>
          <cell r="J96">
            <v>6789914</v>
          </cell>
          <cell r="L96">
            <v>45166</v>
          </cell>
        </row>
        <row r="97">
          <cell r="A97" t="str">
            <v>레미콘타설</v>
          </cell>
          <cell r="B97" t="str">
            <v>무근구조물</v>
          </cell>
          <cell r="C97" t="str">
            <v>M3</v>
          </cell>
          <cell r="D97">
            <v>7.38</v>
          </cell>
          <cell r="E97">
            <v>16000</v>
          </cell>
          <cell r="F97">
            <v>118080</v>
          </cell>
          <cell r="G97">
            <v>0</v>
          </cell>
          <cell r="H97">
            <v>0</v>
          </cell>
          <cell r="I97">
            <v>16000</v>
          </cell>
          <cell r="J97">
            <v>118080</v>
          </cell>
          <cell r="K97">
            <v>0</v>
          </cell>
          <cell r="L97">
            <v>0</v>
          </cell>
          <cell r="M97" t="str">
            <v>No.10</v>
          </cell>
        </row>
        <row r="98">
          <cell r="A98" t="str">
            <v>레미콘타설</v>
          </cell>
          <cell r="B98" t="str">
            <v>철근구조물</v>
          </cell>
          <cell r="C98" t="str">
            <v>M3</v>
          </cell>
          <cell r="D98">
            <v>32.729999999999997</v>
          </cell>
          <cell r="E98">
            <v>21700</v>
          </cell>
          <cell r="F98">
            <v>710241</v>
          </cell>
          <cell r="G98">
            <v>400</v>
          </cell>
          <cell r="H98">
            <v>13092</v>
          </cell>
          <cell r="I98">
            <v>21000</v>
          </cell>
          <cell r="J98">
            <v>687330</v>
          </cell>
          <cell r="K98">
            <v>300</v>
          </cell>
          <cell r="L98">
            <v>9819</v>
          </cell>
          <cell r="M98" t="str">
            <v>No.14</v>
          </cell>
        </row>
        <row r="99">
          <cell r="A99" t="str">
            <v>합판거푸집</v>
          </cell>
          <cell r="B99" t="str">
            <v>0-7m:6회</v>
          </cell>
          <cell r="C99" t="str">
            <v>M2</v>
          </cell>
          <cell r="D99">
            <v>8.0399999999999991</v>
          </cell>
          <cell r="E99">
            <v>12000</v>
          </cell>
          <cell r="F99">
            <v>96480</v>
          </cell>
          <cell r="G99">
            <v>4000</v>
          </cell>
          <cell r="H99">
            <v>32160</v>
          </cell>
          <cell r="I99">
            <v>8000</v>
          </cell>
          <cell r="J99">
            <v>64320</v>
          </cell>
          <cell r="K99">
            <v>0</v>
          </cell>
          <cell r="L99">
            <v>0</v>
          </cell>
          <cell r="M99" t="str">
            <v>No.11</v>
          </cell>
        </row>
        <row r="100">
          <cell r="A100" t="str">
            <v>합판거푸집</v>
          </cell>
          <cell r="B100" t="str">
            <v>0-7m:3회</v>
          </cell>
          <cell r="C100" t="str">
            <v>M2</v>
          </cell>
          <cell r="D100">
            <v>231.08</v>
          </cell>
          <cell r="E100">
            <v>17100</v>
          </cell>
          <cell r="F100">
            <v>3951468</v>
          </cell>
          <cell r="G100">
            <v>5300</v>
          </cell>
          <cell r="H100">
            <v>1224724</v>
          </cell>
          <cell r="I100">
            <v>11800</v>
          </cell>
          <cell r="J100">
            <v>2726744</v>
          </cell>
          <cell r="K100">
            <v>0</v>
          </cell>
          <cell r="L100">
            <v>0</v>
          </cell>
          <cell r="M100" t="str">
            <v>No.15</v>
          </cell>
        </row>
        <row r="101">
          <cell r="A101" t="str">
            <v>원형거푸집</v>
          </cell>
          <cell r="B101" t="str">
            <v>3 회</v>
          </cell>
          <cell r="C101" t="str">
            <v>M2</v>
          </cell>
          <cell r="D101">
            <v>15.03</v>
          </cell>
          <cell r="E101">
            <v>38600</v>
          </cell>
          <cell r="F101">
            <v>580158</v>
          </cell>
          <cell r="G101">
            <v>11500</v>
          </cell>
          <cell r="H101">
            <v>172845</v>
          </cell>
          <cell r="I101">
            <v>27100</v>
          </cell>
          <cell r="J101">
            <v>407313</v>
          </cell>
          <cell r="K101">
            <v>0</v>
          </cell>
          <cell r="L101">
            <v>0</v>
          </cell>
          <cell r="M101" t="str">
            <v>No.16</v>
          </cell>
        </row>
        <row r="102">
          <cell r="A102" t="str">
            <v>목재거푸집</v>
          </cell>
          <cell r="B102" t="str">
            <v>0-7m:4회</v>
          </cell>
          <cell r="C102" t="str">
            <v>M2</v>
          </cell>
          <cell r="D102">
            <v>4.55</v>
          </cell>
          <cell r="E102">
            <v>26100</v>
          </cell>
          <cell r="F102">
            <v>118755</v>
          </cell>
          <cell r="G102">
            <v>7100</v>
          </cell>
          <cell r="H102">
            <v>32305</v>
          </cell>
          <cell r="I102">
            <v>19000</v>
          </cell>
          <cell r="J102">
            <v>86450</v>
          </cell>
          <cell r="K102">
            <v>0</v>
          </cell>
          <cell r="L102">
            <v>0</v>
          </cell>
          <cell r="M102" t="str">
            <v>No.32</v>
          </cell>
        </row>
        <row r="103">
          <cell r="A103" t="str">
            <v>시공이음 설치</v>
          </cell>
          <cell r="B103" t="str">
            <v>PVC,B=150X5mm</v>
          </cell>
          <cell r="C103" t="str">
            <v>M</v>
          </cell>
          <cell r="D103">
            <v>57</v>
          </cell>
          <cell r="E103">
            <v>13700</v>
          </cell>
          <cell r="F103">
            <v>780900</v>
          </cell>
          <cell r="G103">
            <v>2400</v>
          </cell>
          <cell r="H103">
            <v>136800</v>
          </cell>
          <cell r="I103">
            <v>11300</v>
          </cell>
          <cell r="J103">
            <v>644100</v>
          </cell>
          <cell r="K103">
            <v>0</v>
          </cell>
          <cell r="L103">
            <v>0</v>
          </cell>
          <cell r="M103" t="str">
            <v>No.17</v>
          </cell>
        </row>
        <row r="104">
          <cell r="A104" t="str">
            <v>철근가공및조립</v>
          </cell>
          <cell r="B104" t="str">
            <v>보통</v>
          </cell>
          <cell r="C104" t="str">
            <v>TON</v>
          </cell>
          <cell r="D104">
            <v>1.8640000000000001</v>
          </cell>
          <cell r="E104">
            <v>327000</v>
          </cell>
          <cell r="F104">
            <v>609528</v>
          </cell>
          <cell r="G104">
            <v>4000</v>
          </cell>
          <cell r="H104">
            <v>7456</v>
          </cell>
          <cell r="I104">
            <v>317000</v>
          </cell>
          <cell r="J104">
            <v>590888</v>
          </cell>
          <cell r="K104">
            <v>6000</v>
          </cell>
          <cell r="L104">
            <v>11184</v>
          </cell>
          <cell r="M104" t="str">
            <v>No.18</v>
          </cell>
        </row>
        <row r="105">
          <cell r="A105" t="str">
            <v>사다리설치</v>
          </cell>
          <cell r="B105" t="str">
            <v>S.T.S</v>
          </cell>
          <cell r="C105" t="str">
            <v>M</v>
          </cell>
          <cell r="D105">
            <v>13.22</v>
          </cell>
          <cell r="E105">
            <v>10900</v>
          </cell>
          <cell r="F105">
            <v>144098</v>
          </cell>
          <cell r="G105">
            <v>6600</v>
          </cell>
          <cell r="H105">
            <v>87252</v>
          </cell>
          <cell r="I105">
            <v>4100</v>
          </cell>
          <cell r="J105">
            <v>54202</v>
          </cell>
          <cell r="K105">
            <v>200</v>
          </cell>
          <cell r="L105">
            <v>2644</v>
          </cell>
          <cell r="M105" t="str">
            <v>No.19</v>
          </cell>
        </row>
        <row r="106">
          <cell r="A106" t="str">
            <v>맨홀뚜껑설치</v>
          </cell>
          <cell r="B106" t="str">
            <v>(주철재)</v>
          </cell>
          <cell r="C106" t="str">
            <v>조</v>
          </cell>
          <cell r="D106">
            <v>12</v>
          </cell>
          <cell r="E106">
            <v>45800</v>
          </cell>
          <cell r="F106">
            <v>549600</v>
          </cell>
          <cell r="G106">
            <v>0</v>
          </cell>
          <cell r="H106">
            <v>0</v>
          </cell>
          <cell r="I106">
            <v>45800</v>
          </cell>
          <cell r="J106">
            <v>549600</v>
          </cell>
          <cell r="K106">
            <v>0</v>
          </cell>
          <cell r="L106">
            <v>0</v>
          </cell>
          <cell r="M106" t="str">
            <v>No.20</v>
          </cell>
        </row>
        <row r="107">
          <cell r="A107" t="str">
            <v>강관비계</v>
          </cell>
          <cell r="B107" t="str">
            <v>3개월</v>
          </cell>
          <cell r="C107" t="str">
            <v>M2</v>
          </cell>
          <cell r="D107">
            <v>67.08</v>
          </cell>
          <cell r="E107">
            <v>9200</v>
          </cell>
          <cell r="F107">
            <v>617136</v>
          </cell>
          <cell r="G107">
            <v>2300</v>
          </cell>
          <cell r="H107">
            <v>154284</v>
          </cell>
          <cell r="I107">
            <v>6600</v>
          </cell>
          <cell r="J107">
            <v>442728</v>
          </cell>
          <cell r="K107">
            <v>300</v>
          </cell>
          <cell r="L107">
            <v>20124</v>
          </cell>
          <cell r="M107" t="str">
            <v>No.33</v>
          </cell>
        </row>
        <row r="108">
          <cell r="A108" t="str">
            <v>강관동바리(3개월)</v>
          </cell>
          <cell r="B108" t="str">
            <v>H=0-4.2M</v>
          </cell>
          <cell r="C108" t="str">
            <v>공M3</v>
          </cell>
          <cell r="D108">
            <v>12.32</v>
          </cell>
          <cell r="E108">
            <v>6300</v>
          </cell>
          <cell r="F108">
            <v>77616</v>
          </cell>
          <cell r="G108">
            <v>200</v>
          </cell>
          <cell r="H108">
            <v>2464</v>
          </cell>
          <cell r="I108">
            <v>6100</v>
          </cell>
          <cell r="J108">
            <v>75152</v>
          </cell>
          <cell r="K108">
            <v>0</v>
          </cell>
          <cell r="L108">
            <v>0</v>
          </cell>
          <cell r="M108" t="str">
            <v>No.21</v>
          </cell>
        </row>
        <row r="109">
          <cell r="A109" t="str">
            <v>양생(비닐)</v>
          </cell>
          <cell r="C109" t="str">
            <v>M2</v>
          </cell>
          <cell r="D109">
            <v>17.010000000000002</v>
          </cell>
          <cell r="E109">
            <v>900</v>
          </cell>
          <cell r="F109">
            <v>15309</v>
          </cell>
          <cell r="G109">
            <v>700</v>
          </cell>
          <cell r="H109">
            <v>11907</v>
          </cell>
          <cell r="I109">
            <v>200</v>
          </cell>
          <cell r="J109">
            <v>3402</v>
          </cell>
          <cell r="K109">
            <v>0</v>
          </cell>
          <cell r="L109">
            <v>0</v>
          </cell>
          <cell r="M109" t="str">
            <v>No.8</v>
          </cell>
        </row>
        <row r="110">
          <cell r="A110" t="str">
            <v>시공이음면정리(치핑)</v>
          </cell>
          <cell r="B110" t="str">
            <v>인력</v>
          </cell>
          <cell r="C110" t="str">
            <v>M2</v>
          </cell>
          <cell r="D110">
            <v>11.55</v>
          </cell>
          <cell r="E110">
            <v>19000</v>
          </cell>
          <cell r="F110">
            <v>219450</v>
          </cell>
          <cell r="G110">
            <v>500</v>
          </cell>
          <cell r="H110">
            <v>5775</v>
          </cell>
          <cell r="I110">
            <v>18500</v>
          </cell>
          <cell r="J110">
            <v>213675</v>
          </cell>
          <cell r="K110">
            <v>0</v>
          </cell>
          <cell r="L110">
            <v>0</v>
          </cell>
          <cell r="M110" t="str">
            <v>No.22</v>
          </cell>
        </row>
        <row r="111">
          <cell r="A111" t="str">
            <v>스페이서(T=75MM)</v>
          </cell>
          <cell r="C111" t="str">
            <v>EA</v>
          </cell>
          <cell r="D111">
            <v>39</v>
          </cell>
          <cell r="E111">
            <v>100</v>
          </cell>
          <cell r="F111">
            <v>3900</v>
          </cell>
          <cell r="G111">
            <v>100</v>
          </cell>
          <cell r="H111">
            <v>3900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A112" t="str">
            <v>쇠흙손 마감</v>
          </cell>
          <cell r="C112" t="str">
            <v>M2</v>
          </cell>
          <cell r="D112">
            <v>4.6500000000000004</v>
          </cell>
          <cell r="E112">
            <v>800</v>
          </cell>
          <cell r="F112">
            <v>3720</v>
          </cell>
          <cell r="G112">
            <v>300</v>
          </cell>
          <cell r="H112">
            <v>1395</v>
          </cell>
          <cell r="I112">
            <v>200</v>
          </cell>
          <cell r="J112">
            <v>930</v>
          </cell>
          <cell r="K112">
            <v>300</v>
          </cell>
          <cell r="L112">
            <v>1395</v>
          </cell>
          <cell r="M112" t="str">
            <v>No.27</v>
          </cell>
        </row>
        <row r="113">
          <cell r="A113" t="str">
            <v>이중벽 P.E관 지수단관</v>
          </cell>
          <cell r="B113" t="str">
            <v>Φ250M/M</v>
          </cell>
          <cell r="C113" t="str">
            <v>EA</v>
          </cell>
          <cell r="D113">
            <v>25</v>
          </cell>
          <cell r="E113">
            <v>39900</v>
          </cell>
          <cell r="F113">
            <v>997500</v>
          </cell>
          <cell r="G113">
            <v>34900</v>
          </cell>
          <cell r="H113">
            <v>872500</v>
          </cell>
          <cell r="I113">
            <v>5000</v>
          </cell>
          <cell r="J113">
            <v>125000</v>
          </cell>
          <cell r="K113">
            <v>0</v>
          </cell>
          <cell r="L113">
            <v>0</v>
          </cell>
        </row>
        <row r="115">
          <cell r="A115" t="str">
            <v>4. 우수월류공</v>
          </cell>
          <cell r="F115">
            <v>1946621</v>
          </cell>
          <cell r="H115">
            <v>393948</v>
          </cell>
          <cell r="J115">
            <v>1536998</v>
          </cell>
          <cell r="L115">
            <v>15675</v>
          </cell>
        </row>
        <row r="116">
          <cell r="A116" t="str">
            <v>레미콘타설</v>
          </cell>
          <cell r="B116" t="str">
            <v>무근구조물</v>
          </cell>
          <cell r="C116" t="str">
            <v>M3</v>
          </cell>
          <cell r="D116">
            <v>1.88</v>
          </cell>
          <cell r="E116">
            <v>16000</v>
          </cell>
          <cell r="F116">
            <v>30080</v>
          </cell>
          <cell r="G116">
            <v>0</v>
          </cell>
          <cell r="H116">
            <v>0</v>
          </cell>
          <cell r="I116">
            <v>16000</v>
          </cell>
          <cell r="J116">
            <v>30080</v>
          </cell>
          <cell r="K116">
            <v>0</v>
          </cell>
          <cell r="L116">
            <v>0</v>
          </cell>
          <cell r="M116" t="str">
            <v>No.10</v>
          </cell>
        </row>
        <row r="117">
          <cell r="A117" t="str">
            <v>레미콘타설</v>
          </cell>
          <cell r="B117" t="str">
            <v>철근구조물</v>
          </cell>
          <cell r="C117" t="str">
            <v>M3</v>
          </cell>
          <cell r="D117">
            <v>9.06</v>
          </cell>
          <cell r="E117">
            <v>21700</v>
          </cell>
          <cell r="F117">
            <v>196602</v>
          </cell>
          <cell r="G117">
            <v>400</v>
          </cell>
          <cell r="H117">
            <v>3624</v>
          </cell>
          <cell r="I117">
            <v>21000</v>
          </cell>
          <cell r="J117">
            <v>190260</v>
          </cell>
          <cell r="K117">
            <v>300</v>
          </cell>
          <cell r="L117">
            <v>2718</v>
          </cell>
          <cell r="M117" t="str">
            <v>No.14</v>
          </cell>
        </row>
        <row r="118">
          <cell r="A118" t="str">
            <v>합판거푸집</v>
          </cell>
          <cell r="B118" t="str">
            <v>0-7m:6회</v>
          </cell>
          <cell r="C118" t="str">
            <v>M2</v>
          </cell>
          <cell r="D118">
            <v>3.07</v>
          </cell>
          <cell r="E118">
            <v>12000</v>
          </cell>
          <cell r="F118">
            <v>36840</v>
          </cell>
          <cell r="G118">
            <v>4000</v>
          </cell>
          <cell r="H118">
            <v>12280</v>
          </cell>
          <cell r="I118">
            <v>8000</v>
          </cell>
          <cell r="J118">
            <v>24560</v>
          </cell>
          <cell r="K118">
            <v>0</v>
          </cell>
          <cell r="L118">
            <v>0</v>
          </cell>
          <cell r="M118" t="str">
            <v>No.11</v>
          </cell>
        </row>
        <row r="119">
          <cell r="A119" t="str">
            <v>합판거푸집</v>
          </cell>
          <cell r="B119" t="str">
            <v>0-7m:3회</v>
          </cell>
          <cell r="C119" t="str">
            <v>M2</v>
          </cell>
          <cell r="D119">
            <v>44.05</v>
          </cell>
          <cell r="E119">
            <v>17100</v>
          </cell>
          <cell r="F119">
            <v>753255</v>
          </cell>
          <cell r="G119">
            <v>5300</v>
          </cell>
          <cell r="H119">
            <v>233465</v>
          </cell>
          <cell r="I119">
            <v>11800</v>
          </cell>
          <cell r="J119">
            <v>519790</v>
          </cell>
          <cell r="K119">
            <v>0</v>
          </cell>
          <cell r="L119">
            <v>0</v>
          </cell>
          <cell r="M119" t="str">
            <v>No.15</v>
          </cell>
        </row>
        <row r="120">
          <cell r="A120" t="str">
            <v>원형거푸집</v>
          </cell>
          <cell r="B120" t="str">
            <v>3 회</v>
          </cell>
          <cell r="C120" t="str">
            <v>M2</v>
          </cell>
          <cell r="D120">
            <v>1.76</v>
          </cell>
          <cell r="E120">
            <v>38600</v>
          </cell>
          <cell r="F120">
            <v>67936</v>
          </cell>
          <cell r="G120">
            <v>11500</v>
          </cell>
          <cell r="H120">
            <v>20240</v>
          </cell>
          <cell r="I120">
            <v>27100</v>
          </cell>
          <cell r="J120">
            <v>47696</v>
          </cell>
          <cell r="K120">
            <v>0</v>
          </cell>
          <cell r="L120">
            <v>0</v>
          </cell>
          <cell r="M120" t="str">
            <v>No.16</v>
          </cell>
        </row>
        <row r="121">
          <cell r="A121" t="str">
            <v>시공이음 설치</v>
          </cell>
          <cell r="B121" t="str">
            <v>PVC,B=150X5mm</v>
          </cell>
          <cell r="C121" t="str">
            <v>M</v>
          </cell>
          <cell r="D121">
            <v>10.4</v>
          </cell>
          <cell r="E121">
            <v>13700</v>
          </cell>
          <cell r="F121">
            <v>142480</v>
          </cell>
          <cell r="G121">
            <v>2400</v>
          </cell>
          <cell r="H121">
            <v>24960</v>
          </cell>
          <cell r="I121">
            <v>11300</v>
          </cell>
          <cell r="J121">
            <v>117520</v>
          </cell>
          <cell r="K121">
            <v>0</v>
          </cell>
          <cell r="L121">
            <v>0</v>
          </cell>
          <cell r="M121" t="str">
            <v>No.17</v>
          </cell>
        </row>
        <row r="122">
          <cell r="A122" t="str">
            <v>철근가공및조립</v>
          </cell>
          <cell r="B122" t="str">
            <v>보통</v>
          </cell>
          <cell r="C122" t="str">
            <v>TON</v>
          </cell>
          <cell r="D122">
            <v>0.76600000000000001</v>
          </cell>
          <cell r="E122">
            <v>327000</v>
          </cell>
          <cell r="F122">
            <v>250482</v>
          </cell>
          <cell r="G122">
            <v>4000</v>
          </cell>
          <cell r="H122">
            <v>3064</v>
          </cell>
          <cell r="I122">
            <v>317000</v>
          </cell>
          <cell r="J122">
            <v>242822</v>
          </cell>
          <cell r="K122">
            <v>6000</v>
          </cell>
          <cell r="L122">
            <v>4596</v>
          </cell>
          <cell r="M122" t="str">
            <v>No.18</v>
          </cell>
        </row>
        <row r="123">
          <cell r="A123" t="str">
            <v>사다리설치(STS)</v>
          </cell>
          <cell r="C123" t="str">
            <v>M</v>
          </cell>
          <cell r="D123">
            <v>2.87</v>
          </cell>
          <cell r="E123">
            <v>10900</v>
          </cell>
          <cell r="F123">
            <v>31283</v>
          </cell>
          <cell r="G123">
            <v>6600</v>
          </cell>
          <cell r="H123">
            <v>18942</v>
          </cell>
          <cell r="I123">
            <v>4100</v>
          </cell>
          <cell r="J123">
            <v>11767</v>
          </cell>
          <cell r="K123">
            <v>200</v>
          </cell>
          <cell r="L123">
            <v>574</v>
          </cell>
          <cell r="M123" t="str">
            <v>No.19</v>
          </cell>
        </row>
        <row r="124">
          <cell r="A124" t="str">
            <v>맨홀뚜껑설치</v>
          </cell>
          <cell r="B124" t="str">
            <v>(주철재)</v>
          </cell>
          <cell r="C124" t="str">
            <v>조</v>
          </cell>
          <cell r="D124">
            <v>2</v>
          </cell>
          <cell r="E124">
            <v>45800</v>
          </cell>
          <cell r="F124">
            <v>91600</v>
          </cell>
          <cell r="G124">
            <v>0</v>
          </cell>
          <cell r="H124">
            <v>0</v>
          </cell>
          <cell r="I124">
            <v>45800</v>
          </cell>
          <cell r="J124">
            <v>91600</v>
          </cell>
          <cell r="K124">
            <v>0</v>
          </cell>
          <cell r="L124">
            <v>0</v>
          </cell>
          <cell r="M124" t="str">
            <v>No.20</v>
          </cell>
        </row>
        <row r="125">
          <cell r="A125" t="str">
            <v>강관비계</v>
          </cell>
          <cell r="B125" t="str">
            <v>3개월</v>
          </cell>
          <cell r="C125" t="str">
            <v>M2</v>
          </cell>
          <cell r="D125">
            <v>20.93</v>
          </cell>
          <cell r="E125">
            <v>9200</v>
          </cell>
          <cell r="F125">
            <v>192556</v>
          </cell>
          <cell r="G125">
            <v>2300</v>
          </cell>
          <cell r="H125">
            <v>48139</v>
          </cell>
          <cell r="I125">
            <v>6600</v>
          </cell>
          <cell r="J125">
            <v>138138</v>
          </cell>
          <cell r="K125">
            <v>300</v>
          </cell>
          <cell r="L125">
            <v>6279</v>
          </cell>
          <cell r="M125" t="str">
            <v>No.33</v>
          </cell>
        </row>
        <row r="126">
          <cell r="A126" t="str">
            <v>강관동바리(3개월)</v>
          </cell>
          <cell r="B126" t="str">
            <v>H=0-4.2M</v>
          </cell>
          <cell r="C126" t="str">
            <v>공M3</v>
          </cell>
          <cell r="D126">
            <v>2.84</v>
          </cell>
          <cell r="E126">
            <v>6300</v>
          </cell>
          <cell r="F126">
            <v>17892</v>
          </cell>
          <cell r="G126">
            <v>200</v>
          </cell>
          <cell r="H126">
            <v>568</v>
          </cell>
          <cell r="I126">
            <v>6100</v>
          </cell>
          <cell r="J126">
            <v>17324</v>
          </cell>
          <cell r="K126">
            <v>0</v>
          </cell>
          <cell r="L126">
            <v>0</v>
          </cell>
          <cell r="M126" t="str">
            <v>No.21</v>
          </cell>
        </row>
        <row r="127">
          <cell r="A127" t="str">
            <v>양생(비닐)</v>
          </cell>
          <cell r="C127" t="str">
            <v>M2</v>
          </cell>
          <cell r="D127">
            <v>8.98</v>
          </cell>
          <cell r="E127">
            <v>900</v>
          </cell>
          <cell r="F127">
            <v>8082</v>
          </cell>
          <cell r="G127">
            <v>700</v>
          </cell>
          <cell r="H127">
            <v>6286</v>
          </cell>
          <cell r="I127">
            <v>200</v>
          </cell>
          <cell r="J127">
            <v>1796</v>
          </cell>
          <cell r="K127">
            <v>0</v>
          </cell>
          <cell r="L127">
            <v>0</v>
          </cell>
          <cell r="M127" t="str">
            <v>No.8</v>
          </cell>
        </row>
        <row r="128">
          <cell r="A128" t="str">
            <v>시공이음면정리(치핑)</v>
          </cell>
          <cell r="B128" t="str">
            <v>인력</v>
          </cell>
          <cell r="C128" t="str">
            <v>M2</v>
          </cell>
          <cell r="D128">
            <v>3.88</v>
          </cell>
          <cell r="E128">
            <v>19000</v>
          </cell>
          <cell r="F128">
            <v>73720</v>
          </cell>
          <cell r="G128">
            <v>500</v>
          </cell>
          <cell r="H128">
            <v>1940</v>
          </cell>
          <cell r="I128">
            <v>18500</v>
          </cell>
          <cell r="J128">
            <v>71780</v>
          </cell>
          <cell r="K128">
            <v>0</v>
          </cell>
          <cell r="L128">
            <v>0</v>
          </cell>
          <cell r="M128" t="str">
            <v>No.22</v>
          </cell>
        </row>
        <row r="129">
          <cell r="A129" t="str">
            <v>스페이서(T=75MM)</v>
          </cell>
          <cell r="C129" t="str">
            <v>EA</v>
          </cell>
          <cell r="D129">
            <v>13</v>
          </cell>
          <cell r="E129">
            <v>100</v>
          </cell>
          <cell r="F129">
            <v>1300</v>
          </cell>
          <cell r="G129">
            <v>100</v>
          </cell>
          <cell r="H129">
            <v>1300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A130" t="str">
            <v>수팽창고무지수판 설치</v>
          </cell>
          <cell r="B130" t="str">
            <v>20X10</v>
          </cell>
          <cell r="C130" t="str">
            <v>M</v>
          </cell>
          <cell r="D130">
            <v>3.54</v>
          </cell>
          <cell r="E130">
            <v>3900</v>
          </cell>
          <cell r="F130">
            <v>13806</v>
          </cell>
          <cell r="G130">
            <v>3100</v>
          </cell>
          <cell r="H130">
            <v>10974</v>
          </cell>
          <cell r="I130">
            <v>800</v>
          </cell>
          <cell r="J130">
            <v>2832</v>
          </cell>
          <cell r="K130">
            <v>0</v>
          </cell>
          <cell r="L130">
            <v>0</v>
          </cell>
          <cell r="M130" t="str">
            <v>No.23</v>
          </cell>
        </row>
        <row r="131">
          <cell r="A131" t="str">
            <v>이중벽P.E관 접합및부설</v>
          </cell>
          <cell r="B131" t="str">
            <v>Φ250M/M</v>
          </cell>
          <cell r="C131" t="str">
            <v>개소</v>
          </cell>
          <cell r="D131">
            <v>3</v>
          </cell>
          <cell r="E131">
            <v>4000</v>
          </cell>
          <cell r="F131">
            <v>12000</v>
          </cell>
          <cell r="G131">
            <v>0</v>
          </cell>
          <cell r="H131">
            <v>0</v>
          </cell>
          <cell r="I131">
            <v>4000</v>
          </cell>
          <cell r="J131">
            <v>12000</v>
          </cell>
          <cell r="K131">
            <v>0</v>
          </cell>
          <cell r="L131">
            <v>0</v>
          </cell>
          <cell r="M131" t="str">
            <v>No.24</v>
          </cell>
        </row>
        <row r="132">
          <cell r="A132" t="str">
            <v>콘크리트 절단</v>
          </cell>
          <cell r="C132" t="str">
            <v>M</v>
          </cell>
          <cell r="D132">
            <v>1.4</v>
          </cell>
          <cell r="E132">
            <v>2000</v>
          </cell>
          <cell r="F132">
            <v>2800</v>
          </cell>
          <cell r="G132">
            <v>900</v>
          </cell>
          <cell r="H132">
            <v>1260</v>
          </cell>
          <cell r="I132">
            <v>1000</v>
          </cell>
          <cell r="J132">
            <v>1400</v>
          </cell>
          <cell r="K132">
            <v>100</v>
          </cell>
          <cell r="L132">
            <v>140</v>
          </cell>
          <cell r="M132" t="str">
            <v>No.5</v>
          </cell>
        </row>
        <row r="133">
          <cell r="A133" t="str">
            <v>철근 구조물헐기</v>
          </cell>
          <cell r="B133" t="str">
            <v>소형브레커+공기압축기</v>
          </cell>
          <cell r="C133" t="str">
            <v>M3</v>
          </cell>
          <cell r="D133">
            <v>0.03</v>
          </cell>
          <cell r="E133">
            <v>35800</v>
          </cell>
          <cell r="F133">
            <v>1074</v>
          </cell>
          <cell r="G133">
            <v>6400</v>
          </cell>
          <cell r="H133">
            <v>192</v>
          </cell>
          <cell r="I133">
            <v>17800</v>
          </cell>
          <cell r="J133">
            <v>534</v>
          </cell>
          <cell r="K133">
            <v>11600</v>
          </cell>
          <cell r="L133">
            <v>348</v>
          </cell>
          <cell r="M133" t="str">
            <v>No.29</v>
          </cell>
        </row>
        <row r="134">
          <cell r="A134" t="str">
            <v>폐기물운반(L=10km)</v>
          </cell>
          <cell r="B134" t="str">
            <v>B.H0.7 + D.T15</v>
          </cell>
          <cell r="C134" t="str">
            <v>M3</v>
          </cell>
          <cell r="D134">
            <v>0.03</v>
          </cell>
          <cell r="E134">
            <v>12300</v>
          </cell>
          <cell r="F134">
            <v>369</v>
          </cell>
          <cell r="G134">
            <v>4600</v>
          </cell>
          <cell r="H134">
            <v>138</v>
          </cell>
          <cell r="I134">
            <v>3500</v>
          </cell>
          <cell r="J134">
            <v>105</v>
          </cell>
          <cell r="K134">
            <v>4200</v>
          </cell>
          <cell r="L134">
            <v>126</v>
          </cell>
          <cell r="M134" t="str">
            <v>#.12</v>
          </cell>
        </row>
        <row r="135">
          <cell r="A135" t="str">
            <v>잡석부설(B.H 0.7)</v>
          </cell>
          <cell r="B135" t="str">
            <v>기계90%+인력10%</v>
          </cell>
          <cell r="C135" t="str">
            <v>M3</v>
          </cell>
          <cell r="D135">
            <v>2.52</v>
          </cell>
          <cell r="E135">
            <v>3000</v>
          </cell>
          <cell r="F135">
            <v>7560</v>
          </cell>
          <cell r="G135">
            <v>200</v>
          </cell>
          <cell r="H135">
            <v>504</v>
          </cell>
          <cell r="I135">
            <v>2500</v>
          </cell>
          <cell r="J135">
            <v>6300</v>
          </cell>
          <cell r="K135">
            <v>300</v>
          </cell>
          <cell r="L135">
            <v>756</v>
          </cell>
          <cell r="M135" t="str">
            <v>#.5</v>
          </cell>
        </row>
        <row r="136">
          <cell r="A136" t="str">
            <v>신·구 콘크리트 접착제바르기</v>
          </cell>
          <cell r="C136" t="str">
            <v>M2</v>
          </cell>
          <cell r="D136">
            <v>1.38</v>
          </cell>
          <cell r="E136">
            <v>10800</v>
          </cell>
          <cell r="F136">
            <v>14904</v>
          </cell>
          <cell r="G136">
            <v>4400</v>
          </cell>
          <cell r="H136">
            <v>6072</v>
          </cell>
          <cell r="I136">
            <v>6300</v>
          </cell>
          <cell r="J136">
            <v>8694</v>
          </cell>
          <cell r="K136">
            <v>100</v>
          </cell>
          <cell r="L136">
            <v>138</v>
          </cell>
          <cell r="M136" t="str">
            <v>No.30</v>
          </cell>
        </row>
        <row r="138">
          <cell r="A138" t="str">
            <v>5. 부대시설공</v>
          </cell>
          <cell r="F138">
            <v>1354076</v>
          </cell>
          <cell r="H138">
            <v>513559</v>
          </cell>
          <cell r="J138">
            <v>551142</v>
          </cell>
          <cell r="L138">
            <v>289375</v>
          </cell>
        </row>
        <row r="139">
          <cell r="A139" t="str">
            <v>하수관거인식테이프</v>
          </cell>
          <cell r="B139" t="str">
            <v>5cmX20m</v>
          </cell>
          <cell r="C139" t="str">
            <v>M</v>
          </cell>
          <cell r="D139">
            <v>399.3</v>
          </cell>
          <cell r="E139">
            <v>1300</v>
          </cell>
          <cell r="F139">
            <v>519090</v>
          </cell>
          <cell r="G139">
            <v>1100</v>
          </cell>
          <cell r="H139">
            <v>439230</v>
          </cell>
          <cell r="I139">
            <v>200</v>
          </cell>
          <cell r="J139">
            <v>79860</v>
          </cell>
          <cell r="K139">
            <v>0</v>
          </cell>
          <cell r="L139">
            <v>0</v>
          </cell>
        </row>
        <row r="140">
          <cell r="A140" t="str">
            <v>하수관내 C.C.T.V조사</v>
          </cell>
          <cell r="B140" t="str">
            <v>하수관내 C.C.T.V 조사</v>
          </cell>
          <cell r="C140" t="str">
            <v>M</v>
          </cell>
          <cell r="D140">
            <v>399.3</v>
          </cell>
          <cell r="E140">
            <v>1700</v>
          </cell>
          <cell r="F140">
            <v>678810</v>
          </cell>
          <cell r="G140">
            <v>100</v>
          </cell>
          <cell r="H140">
            <v>39930</v>
          </cell>
          <cell r="I140">
            <v>1000</v>
          </cell>
          <cell r="J140">
            <v>399300</v>
          </cell>
          <cell r="K140">
            <v>600</v>
          </cell>
          <cell r="L140">
            <v>239580</v>
          </cell>
          <cell r="M140" t="str">
            <v>No.40</v>
          </cell>
        </row>
        <row r="141">
          <cell r="A141" t="str">
            <v>철근 구조물헐기</v>
          </cell>
          <cell r="B141" t="str">
            <v>소형브레커+공기압축기</v>
          </cell>
          <cell r="C141" t="str">
            <v>M3</v>
          </cell>
          <cell r="D141">
            <v>2.78</v>
          </cell>
          <cell r="E141">
            <v>35800</v>
          </cell>
          <cell r="F141">
            <v>99524</v>
          </cell>
          <cell r="G141">
            <v>6400</v>
          </cell>
          <cell r="H141">
            <v>17792</v>
          </cell>
          <cell r="I141">
            <v>17800</v>
          </cell>
          <cell r="J141">
            <v>49484</v>
          </cell>
          <cell r="K141">
            <v>11600</v>
          </cell>
          <cell r="L141">
            <v>32248</v>
          </cell>
          <cell r="M141" t="str">
            <v>No.29</v>
          </cell>
        </row>
        <row r="142">
          <cell r="A142" t="str">
            <v>무근 구조물헐기</v>
          </cell>
          <cell r="B142" t="str">
            <v>소형브레커+공기압축기</v>
          </cell>
          <cell r="C142" t="str">
            <v>M3</v>
          </cell>
          <cell r="D142">
            <v>0.56999999999999995</v>
          </cell>
          <cell r="E142">
            <v>27100</v>
          </cell>
          <cell r="F142">
            <v>15447</v>
          </cell>
          <cell r="G142">
            <v>2100</v>
          </cell>
          <cell r="H142">
            <v>1197</v>
          </cell>
          <cell r="I142">
            <v>18900</v>
          </cell>
          <cell r="J142">
            <v>10773</v>
          </cell>
          <cell r="K142">
            <v>6100</v>
          </cell>
          <cell r="L142">
            <v>3477</v>
          </cell>
          <cell r="M142" t="str">
            <v>No.26</v>
          </cell>
        </row>
        <row r="143">
          <cell r="A143" t="str">
            <v>폐기물운반</v>
          </cell>
          <cell r="B143" t="str">
            <v>B.H0.7 + D.T15</v>
          </cell>
          <cell r="C143" t="str">
            <v>M3</v>
          </cell>
          <cell r="D143">
            <v>3.35</v>
          </cell>
          <cell r="E143">
            <v>12300</v>
          </cell>
          <cell r="F143">
            <v>41205</v>
          </cell>
          <cell r="G143">
            <v>4600</v>
          </cell>
          <cell r="H143">
            <v>15410</v>
          </cell>
          <cell r="I143">
            <v>3500</v>
          </cell>
          <cell r="J143">
            <v>11725</v>
          </cell>
          <cell r="K143">
            <v>4200</v>
          </cell>
          <cell r="L143">
            <v>14070</v>
          </cell>
          <cell r="M143" t="str">
            <v>#.12</v>
          </cell>
        </row>
        <row r="145">
          <cell r="A145" t="str">
            <v>6. 운 반 공</v>
          </cell>
          <cell r="F145">
            <v>761681</v>
          </cell>
          <cell r="H145">
            <v>222200</v>
          </cell>
          <cell r="J145">
            <v>242400</v>
          </cell>
          <cell r="L145">
            <v>297081</v>
          </cell>
        </row>
        <row r="146">
          <cell r="A146" t="str">
            <v>철근운반</v>
          </cell>
          <cell r="C146" t="str">
            <v>TON</v>
          </cell>
          <cell r="D146">
            <v>2.7090000000000001</v>
          </cell>
          <cell r="E146">
            <v>9000</v>
          </cell>
          <cell r="F146">
            <v>24381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9000</v>
          </cell>
          <cell r="L146">
            <v>24381</v>
          </cell>
          <cell r="M146" t="str">
            <v>#.15</v>
          </cell>
        </row>
        <row r="147">
          <cell r="A147" t="str">
            <v>보조기층운반</v>
          </cell>
          <cell r="C147" t="str">
            <v>M3</v>
          </cell>
          <cell r="D147">
            <v>101</v>
          </cell>
          <cell r="E147">
            <v>7300</v>
          </cell>
          <cell r="F147">
            <v>737300</v>
          </cell>
          <cell r="G147">
            <v>2200</v>
          </cell>
          <cell r="H147">
            <v>222200</v>
          </cell>
          <cell r="I147">
            <v>2400</v>
          </cell>
          <cell r="J147">
            <v>242400</v>
          </cell>
          <cell r="K147">
            <v>2700</v>
          </cell>
          <cell r="L147">
            <v>272700</v>
          </cell>
          <cell r="M147" t="str">
            <v>#.18</v>
          </cell>
        </row>
        <row r="157">
          <cell r="A157" t="str">
            <v>2. A2-LINE 차집관로</v>
          </cell>
          <cell r="C157" t="str">
            <v>식</v>
          </cell>
          <cell r="D157">
            <v>1</v>
          </cell>
          <cell r="F157">
            <v>39387310</v>
          </cell>
          <cell r="H157">
            <v>10991388</v>
          </cell>
          <cell r="J157">
            <v>20818809</v>
          </cell>
          <cell r="L157">
            <v>7577113</v>
          </cell>
        </row>
        <row r="159">
          <cell r="A159" t="str">
            <v>1. 토    공</v>
          </cell>
          <cell r="F159">
            <v>30626541</v>
          </cell>
          <cell r="H159">
            <v>8819461</v>
          </cell>
          <cell r="J159">
            <v>14836633</v>
          </cell>
          <cell r="L159">
            <v>6970447</v>
          </cell>
        </row>
        <row r="160">
          <cell r="A160" t="str">
            <v>터파기:보조기층</v>
          </cell>
          <cell r="B160" t="str">
            <v>B.H 0.7㎥</v>
          </cell>
          <cell r="C160" t="str">
            <v>M3</v>
          </cell>
          <cell r="D160">
            <v>91</v>
          </cell>
          <cell r="E160">
            <v>1100</v>
          </cell>
          <cell r="F160">
            <v>100100</v>
          </cell>
          <cell r="G160">
            <v>300</v>
          </cell>
          <cell r="H160">
            <v>27300</v>
          </cell>
          <cell r="I160">
            <v>400</v>
          </cell>
          <cell r="J160">
            <v>36400</v>
          </cell>
          <cell r="K160">
            <v>400</v>
          </cell>
          <cell r="L160">
            <v>36400</v>
          </cell>
          <cell r="M160" t="str">
            <v>#.1</v>
          </cell>
        </row>
        <row r="161">
          <cell r="A161" t="str">
            <v>터파기:토사(육상),기계80+인력20</v>
          </cell>
          <cell r="B161" t="str">
            <v>B.H 0.7㎥</v>
          </cell>
          <cell r="C161" t="str">
            <v>M3</v>
          </cell>
          <cell r="D161">
            <v>800.16</v>
          </cell>
          <cell r="E161">
            <v>2000</v>
          </cell>
          <cell r="F161">
            <v>1600320</v>
          </cell>
          <cell r="G161">
            <v>100</v>
          </cell>
          <cell r="H161">
            <v>80016</v>
          </cell>
          <cell r="I161">
            <v>1600</v>
          </cell>
          <cell r="J161">
            <v>1280256</v>
          </cell>
          <cell r="K161">
            <v>300</v>
          </cell>
          <cell r="L161">
            <v>240048</v>
          </cell>
          <cell r="M161" t="str">
            <v>#.2</v>
          </cell>
        </row>
        <row r="162">
          <cell r="A162" t="str">
            <v>기계터파기(연암)</v>
          </cell>
          <cell r="B162" t="str">
            <v>B.H0.7+브레이커</v>
          </cell>
          <cell r="C162" t="str">
            <v>M3</v>
          </cell>
          <cell r="D162">
            <v>392.63</v>
          </cell>
          <cell r="E162">
            <v>18400</v>
          </cell>
          <cell r="F162">
            <v>7224392</v>
          </cell>
          <cell r="G162">
            <v>2800</v>
          </cell>
          <cell r="H162">
            <v>1099364</v>
          </cell>
          <cell r="I162">
            <v>7300</v>
          </cell>
          <cell r="J162">
            <v>2866199</v>
          </cell>
          <cell r="K162">
            <v>8300</v>
          </cell>
          <cell r="L162">
            <v>3258829</v>
          </cell>
          <cell r="M162" t="str">
            <v>#.3</v>
          </cell>
        </row>
        <row r="163">
          <cell r="A163" t="str">
            <v>되메우기 및 다짐</v>
          </cell>
          <cell r="B163" t="str">
            <v>B.H 0.7+플래이트 콤펙터</v>
          </cell>
          <cell r="C163" t="str">
            <v>M3</v>
          </cell>
          <cell r="D163">
            <v>1052.1199999999999</v>
          </cell>
          <cell r="E163">
            <v>3500</v>
          </cell>
          <cell r="F163">
            <v>3682420</v>
          </cell>
          <cell r="G163">
            <v>400</v>
          </cell>
          <cell r="H163">
            <v>420848</v>
          </cell>
          <cell r="I163">
            <v>2600</v>
          </cell>
          <cell r="J163">
            <v>2735512</v>
          </cell>
          <cell r="K163">
            <v>500</v>
          </cell>
          <cell r="L163">
            <v>526060</v>
          </cell>
          <cell r="M163" t="str">
            <v>#.4</v>
          </cell>
        </row>
        <row r="164">
          <cell r="A164" t="str">
            <v>사토운반:내부운반(L=5.0km)</v>
          </cell>
          <cell r="B164" t="str">
            <v>B.H0.7 + D.T15</v>
          </cell>
          <cell r="C164" t="str">
            <v>M3</v>
          </cell>
          <cell r="D164">
            <v>251.96</v>
          </cell>
          <cell r="E164">
            <v>2500</v>
          </cell>
          <cell r="F164">
            <v>629900</v>
          </cell>
          <cell r="G164">
            <v>900</v>
          </cell>
          <cell r="H164">
            <v>226764</v>
          </cell>
          <cell r="I164">
            <v>700</v>
          </cell>
          <cell r="J164">
            <v>176372</v>
          </cell>
          <cell r="K164">
            <v>900</v>
          </cell>
          <cell r="L164">
            <v>226764</v>
          </cell>
          <cell r="M164" t="str">
            <v>#.24</v>
          </cell>
        </row>
        <row r="165">
          <cell r="A165" t="str">
            <v>사토운반:보조기층</v>
          </cell>
          <cell r="B165" t="str">
            <v>B.H0.7 + D.T15</v>
          </cell>
          <cell r="C165" t="str">
            <v>M3</v>
          </cell>
          <cell r="D165">
            <v>91</v>
          </cell>
          <cell r="E165">
            <v>7300</v>
          </cell>
          <cell r="F165">
            <v>664300</v>
          </cell>
          <cell r="G165">
            <v>2700</v>
          </cell>
          <cell r="H165">
            <v>245700</v>
          </cell>
          <cell r="I165">
            <v>2100</v>
          </cell>
          <cell r="J165">
            <v>191100</v>
          </cell>
          <cell r="K165">
            <v>2500</v>
          </cell>
          <cell r="L165">
            <v>227500</v>
          </cell>
          <cell r="M165" t="str">
            <v>#.6</v>
          </cell>
        </row>
        <row r="166">
          <cell r="A166" t="str">
            <v>사토운반:연암</v>
          </cell>
          <cell r="B166" t="str">
            <v>B.H0.7 + D.T15</v>
          </cell>
          <cell r="C166" t="str">
            <v>M3</v>
          </cell>
          <cell r="D166">
            <v>392.63</v>
          </cell>
          <cell r="E166">
            <v>12000</v>
          </cell>
          <cell r="F166">
            <v>4711560</v>
          </cell>
          <cell r="G166">
            <v>4500</v>
          </cell>
          <cell r="H166">
            <v>1766835</v>
          </cell>
          <cell r="I166">
            <v>3500</v>
          </cell>
          <cell r="J166">
            <v>1374205</v>
          </cell>
          <cell r="K166">
            <v>4000</v>
          </cell>
          <cell r="L166">
            <v>1570520</v>
          </cell>
          <cell r="M166" t="str">
            <v>#.7</v>
          </cell>
        </row>
        <row r="167">
          <cell r="A167" t="str">
            <v>모래부설 및 다짐(B.H 0.7M3,관로기초)</v>
          </cell>
          <cell r="B167" t="str">
            <v>기계90%+인력10%</v>
          </cell>
          <cell r="C167" t="str">
            <v>M3</v>
          </cell>
          <cell r="D167">
            <v>86.28</v>
          </cell>
          <cell r="E167">
            <v>2300</v>
          </cell>
          <cell r="F167">
            <v>198444</v>
          </cell>
          <cell r="G167">
            <v>200</v>
          </cell>
          <cell r="H167">
            <v>17256</v>
          </cell>
          <cell r="I167">
            <v>1600</v>
          </cell>
          <cell r="J167">
            <v>138048</v>
          </cell>
          <cell r="K167">
            <v>500</v>
          </cell>
          <cell r="L167">
            <v>43140</v>
          </cell>
          <cell r="M167" t="str">
            <v>#.8</v>
          </cell>
        </row>
        <row r="168">
          <cell r="A168" t="str">
            <v>바닥면 고르기</v>
          </cell>
          <cell r="B168" t="str">
            <v>연암</v>
          </cell>
          <cell r="C168" t="str">
            <v>M2</v>
          </cell>
          <cell r="D168">
            <v>347.19</v>
          </cell>
          <cell r="E168">
            <v>5400</v>
          </cell>
          <cell r="F168">
            <v>1874826</v>
          </cell>
          <cell r="G168">
            <v>500</v>
          </cell>
          <cell r="H168">
            <v>173595</v>
          </cell>
          <cell r="I168">
            <v>4600</v>
          </cell>
          <cell r="J168">
            <v>1597074</v>
          </cell>
          <cell r="K168">
            <v>300</v>
          </cell>
          <cell r="L168">
            <v>104157</v>
          </cell>
          <cell r="M168" t="str">
            <v>No.2</v>
          </cell>
        </row>
        <row r="169">
          <cell r="A169" t="str">
            <v>콘크리트포장 절단</v>
          </cell>
          <cell r="C169" t="str">
            <v>M</v>
          </cell>
          <cell r="D169">
            <v>370.76</v>
          </cell>
          <cell r="E169">
            <v>2000</v>
          </cell>
          <cell r="F169">
            <v>741520</v>
          </cell>
          <cell r="G169">
            <v>900</v>
          </cell>
          <cell r="H169">
            <v>333684</v>
          </cell>
          <cell r="I169">
            <v>1000</v>
          </cell>
          <cell r="J169">
            <v>370760</v>
          </cell>
          <cell r="K169">
            <v>100</v>
          </cell>
          <cell r="L169">
            <v>37076</v>
          </cell>
          <cell r="M169" t="str">
            <v>No.5</v>
          </cell>
        </row>
        <row r="170">
          <cell r="A170" t="str">
            <v>콘크리트포장 깨기</v>
          </cell>
          <cell r="B170" t="str">
            <v>T=30cm미만</v>
          </cell>
          <cell r="C170" t="str">
            <v>M3</v>
          </cell>
          <cell r="D170">
            <v>58.54</v>
          </cell>
          <cell r="E170">
            <v>15200</v>
          </cell>
          <cell r="F170">
            <v>889808</v>
          </cell>
          <cell r="G170">
            <v>2200</v>
          </cell>
          <cell r="H170">
            <v>128788</v>
          </cell>
          <cell r="I170">
            <v>6300</v>
          </cell>
          <cell r="J170">
            <v>368802</v>
          </cell>
          <cell r="K170">
            <v>6700</v>
          </cell>
          <cell r="L170">
            <v>392218</v>
          </cell>
          <cell r="M170" t="str">
            <v>#.13</v>
          </cell>
        </row>
        <row r="171">
          <cell r="A171" t="str">
            <v>콘크리트포장 포설</v>
          </cell>
          <cell r="B171" t="str">
            <v>T=20cm</v>
          </cell>
          <cell r="C171" t="str">
            <v>M3</v>
          </cell>
          <cell r="D171">
            <v>58.54</v>
          </cell>
          <cell r="E171">
            <v>103500</v>
          </cell>
          <cell r="F171">
            <v>6058890</v>
          </cell>
          <cell r="G171">
            <v>52500</v>
          </cell>
          <cell r="H171">
            <v>3073350</v>
          </cell>
          <cell r="I171">
            <v>51000</v>
          </cell>
          <cell r="J171">
            <v>2985540</v>
          </cell>
          <cell r="K171">
            <v>0</v>
          </cell>
          <cell r="L171">
            <v>0</v>
          </cell>
          <cell r="M171" t="str">
            <v>No.6</v>
          </cell>
        </row>
        <row r="172">
          <cell r="A172" t="str">
            <v>폐기물운반</v>
          </cell>
          <cell r="B172" t="str">
            <v>B.H0.7 + D.T15</v>
          </cell>
          <cell r="C172" t="str">
            <v>M3</v>
          </cell>
          <cell r="D172">
            <v>58.54</v>
          </cell>
          <cell r="E172">
            <v>12300</v>
          </cell>
          <cell r="F172">
            <v>720042</v>
          </cell>
          <cell r="G172">
            <v>4600</v>
          </cell>
          <cell r="H172">
            <v>269284</v>
          </cell>
          <cell r="I172">
            <v>3500</v>
          </cell>
          <cell r="J172">
            <v>204890</v>
          </cell>
          <cell r="K172">
            <v>4200</v>
          </cell>
          <cell r="L172">
            <v>245868</v>
          </cell>
          <cell r="M172" t="str">
            <v>#.12</v>
          </cell>
        </row>
        <row r="173">
          <cell r="A173" t="str">
            <v>모래부설 및 다짐(B.H 0.7M3,관로기초)</v>
          </cell>
          <cell r="B173" t="str">
            <v>기계90%+인력10%</v>
          </cell>
          <cell r="C173" t="str">
            <v>M3</v>
          </cell>
          <cell r="D173">
            <v>8.7799999999999994</v>
          </cell>
          <cell r="E173">
            <v>2300</v>
          </cell>
          <cell r="F173">
            <v>20194</v>
          </cell>
          <cell r="G173">
            <v>200</v>
          </cell>
          <cell r="H173">
            <v>1756</v>
          </cell>
          <cell r="I173">
            <v>1600</v>
          </cell>
          <cell r="J173">
            <v>14048</v>
          </cell>
          <cell r="K173">
            <v>500</v>
          </cell>
          <cell r="L173">
            <v>4390</v>
          </cell>
          <cell r="M173" t="str">
            <v>#.8</v>
          </cell>
        </row>
        <row r="174">
          <cell r="A174" t="str">
            <v>와이어메쉬깔기</v>
          </cell>
          <cell r="B174" t="str">
            <v>#8X100X100</v>
          </cell>
          <cell r="C174" t="str">
            <v>M2</v>
          </cell>
          <cell r="D174">
            <v>292.70999999999998</v>
          </cell>
          <cell r="E174">
            <v>3000</v>
          </cell>
          <cell r="F174">
            <v>878130</v>
          </cell>
          <cell r="G174">
            <v>2000</v>
          </cell>
          <cell r="H174">
            <v>585420</v>
          </cell>
          <cell r="I174">
            <v>1000</v>
          </cell>
          <cell r="J174">
            <v>292710</v>
          </cell>
          <cell r="K174">
            <v>0</v>
          </cell>
          <cell r="L174">
            <v>0</v>
          </cell>
          <cell r="M174" t="str">
            <v>No.7</v>
          </cell>
        </row>
        <row r="175">
          <cell r="A175" t="str">
            <v>보조기층포설 및 다짐</v>
          </cell>
          <cell r="B175" t="str">
            <v>T=30cm</v>
          </cell>
          <cell r="C175" t="str">
            <v>M3</v>
          </cell>
          <cell r="D175">
            <v>82.11</v>
          </cell>
          <cell r="E175">
            <v>2800</v>
          </cell>
          <cell r="F175">
            <v>229908</v>
          </cell>
          <cell r="G175">
            <v>400</v>
          </cell>
          <cell r="H175">
            <v>32844</v>
          </cell>
          <cell r="I175">
            <v>1700</v>
          </cell>
          <cell r="J175">
            <v>139587</v>
          </cell>
          <cell r="K175">
            <v>700</v>
          </cell>
          <cell r="L175">
            <v>57477</v>
          </cell>
          <cell r="M175" t="str">
            <v>#.11</v>
          </cell>
        </row>
        <row r="176">
          <cell r="A176" t="str">
            <v>신축재</v>
          </cell>
          <cell r="B176" t="str">
            <v>T=1.5cm</v>
          </cell>
          <cell r="C176" t="str">
            <v>M2</v>
          </cell>
          <cell r="D176">
            <v>10.98</v>
          </cell>
          <cell r="E176">
            <v>12600</v>
          </cell>
          <cell r="F176">
            <v>138348</v>
          </cell>
          <cell r="G176">
            <v>12000</v>
          </cell>
          <cell r="H176">
            <v>131760</v>
          </cell>
          <cell r="I176">
            <v>600</v>
          </cell>
          <cell r="J176">
            <v>6588</v>
          </cell>
          <cell r="K176">
            <v>0</v>
          </cell>
          <cell r="L176">
            <v>0</v>
          </cell>
        </row>
        <row r="177">
          <cell r="A177" t="str">
            <v>양생(비닐)</v>
          </cell>
          <cell r="C177" t="str">
            <v>M2</v>
          </cell>
          <cell r="D177">
            <v>292.70999999999998</v>
          </cell>
          <cell r="E177">
            <v>900</v>
          </cell>
          <cell r="F177">
            <v>263439</v>
          </cell>
          <cell r="G177">
            <v>700</v>
          </cell>
          <cell r="H177">
            <v>204897</v>
          </cell>
          <cell r="I177">
            <v>200</v>
          </cell>
          <cell r="J177">
            <v>58542</v>
          </cell>
          <cell r="K177">
            <v>0</v>
          </cell>
          <cell r="L177">
            <v>0</v>
          </cell>
          <cell r="M177" t="str">
            <v>No.8</v>
          </cell>
        </row>
        <row r="179">
          <cell r="A179" t="str">
            <v>2. 관 로 공</v>
          </cell>
          <cell r="F179">
            <v>475040</v>
          </cell>
          <cell r="H179">
            <v>33120</v>
          </cell>
          <cell r="J179">
            <v>441920</v>
          </cell>
          <cell r="L179">
            <v>0</v>
          </cell>
        </row>
        <row r="180">
          <cell r="A180" t="str">
            <v>이중벽P.E관 접합및부설</v>
          </cell>
          <cell r="B180" t="str">
            <v>Φ250M/M</v>
          </cell>
          <cell r="C180" t="str">
            <v>개소</v>
          </cell>
          <cell r="D180">
            <v>86</v>
          </cell>
          <cell r="E180">
            <v>4000</v>
          </cell>
          <cell r="F180">
            <v>344000</v>
          </cell>
          <cell r="G180">
            <v>0</v>
          </cell>
          <cell r="H180">
            <v>0</v>
          </cell>
          <cell r="I180">
            <v>4000</v>
          </cell>
          <cell r="J180">
            <v>344000</v>
          </cell>
          <cell r="K180">
            <v>0</v>
          </cell>
          <cell r="L180">
            <v>0</v>
          </cell>
          <cell r="M180" t="str">
            <v>No.24</v>
          </cell>
        </row>
        <row r="181">
          <cell r="A181" t="str">
            <v>레미콘타설</v>
          </cell>
          <cell r="B181" t="str">
            <v>무근구조물</v>
          </cell>
          <cell r="C181" t="str">
            <v>M3</v>
          </cell>
          <cell r="D181">
            <v>1.98</v>
          </cell>
          <cell r="E181">
            <v>16000</v>
          </cell>
          <cell r="F181">
            <v>31680</v>
          </cell>
          <cell r="G181">
            <v>0</v>
          </cell>
          <cell r="H181">
            <v>0</v>
          </cell>
          <cell r="I181">
            <v>16000</v>
          </cell>
          <cell r="J181">
            <v>31680</v>
          </cell>
          <cell r="K181">
            <v>0</v>
          </cell>
          <cell r="L181">
            <v>0</v>
          </cell>
          <cell r="M181" t="str">
            <v>No.10</v>
          </cell>
        </row>
        <row r="182">
          <cell r="A182" t="str">
            <v>합판거푸집</v>
          </cell>
          <cell r="B182" t="str">
            <v>0-7m:6회</v>
          </cell>
          <cell r="C182" t="str">
            <v>M2</v>
          </cell>
          <cell r="D182">
            <v>8.2799999999999994</v>
          </cell>
          <cell r="E182">
            <v>12000</v>
          </cell>
          <cell r="F182">
            <v>99360</v>
          </cell>
          <cell r="G182">
            <v>4000</v>
          </cell>
          <cell r="H182">
            <v>33120</v>
          </cell>
          <cell r="I182">
            <v>8000</v>
          </cell>
          <cell r="J182">
            <v>66240</v>
          </cell>
          <cell r="K182">
            <v>0</v>
          </cell>
          <cell r="L182">
            <v>0</v>
          </cell>
          <cell r="M182" t="str">
            <v>No.11</v>
          </cell>
        </row>
        <row r="184">
          <cell r="A184" t="str">
            <v>3. 맨 홀 공</v>
          </cell>
          <cell r="F184">
            <v>3826565</v>
          </cell>
          <cell r="H184">
            <v>869064</v>
          </cell>
          <cell r="J184">
            <v>2919966</v>
          </cell>
          <cell r="L184">
            <v>37535</v>
          </cell>
        </row>
        <row r="185">
          <cell r="A185" t="str">
            <v>레미콘타설</v>
          </cell>
          <cell r="B185" t="str">
            <v>무근구조물</v>
          </cell>
          <cell r="C185" t="str">
            <v>M3</v>
          </cell>
          <cell r="D185">
            <v>2.72</v>
          </cell>
          <cell r="E185">
            <v>16000</v>
          </cell>
          <cell r="F185">
            <v>43520</v>
          </cell>
          <cell r="G185">
            <v>0</v>
          </cell>
          <cell r="H185">
            <v>0</v>
          </cell>
          <cell r="I185">
            <v>16000</v>
          </cell>
          <cell r="J185">
            <v>43520</v>
          </cell>
          <cell r="K185">
            <v>0</v>
          </cell>
          <cell r="L185">
            <v>0</v>
          </cell>
          <cell r="M185" t="str">
            <v>No.10</v>
          </cell>
        </row>
        <row r="186">
          <cell r="A186" t="str">
            <v>레미콘타설</v>
          </cell>
          <cell r="B186" t="str">
            <v>철근구조물</v>
          </cell>
          <cell r="C186" t="str">
            <v>M3</v>
          </cell>
          <cell r="D186">
            <v>11.15</v>
          </cell>
          <cell r="E186">
            <v>21700</v>
          </cell>
          <cell r="F186">
            <v>241955</v>
          </cell>
          <cell r="G186">
            <v>400</v>
          </cell>
          <cell r="H186">
            <v>4460</v>
          </cell>
          <cell r="I186">
            <v>21000</v>
          </cell>
          <cell r="J186">
            <v>234150</v>
          </cell>
          <cell r="K186">
            <v>300</v>
          </cell>
          <cell r="L186">
            <v>3345</v>
          </cell>
          <cell r="M186" t="str">
            <v>No.14</v>
          </cell>
        </row>
        <row r="187">
          <cell r="A187" t="str">
            <v>합판거푸집</v>
          </cell>
          <cell r="B187" t="str">
            <v>0-7m:6회</v>
          </cell>
          <cell r="C187" t="str">
            <v>M2</v>
          </cell>
          <cell r="D187">
            <v>3</v>
          </cell>
          <cell r="E187">
            <v>12000</v>
          </cell>
          <cell r="F187">
            <v>36000</v>
          </cell>
          <cell r="G187">
            <v>4000</v>
          </cell>
          <cell r="H187">
            <v>12000</v>
          </cell>
          <cell r="I187">
            <v>8000</v>
          </cell>
          <cell r="J187">
            <v>24000</v>
          </cell>
          <cell r="K187">
            <v>0</v>
          </cell>
          <cell r="L187">
            <v>0</v>
          </cell>
          <cell r="M187" t="str">
            <v>No.11</v>
          </cell>
        </row>
        <row r="188">
          <cell r="A188" t="str">
            <v>합판거푸집</v>
          </cell>
          <cell r="B188" t="str">
            <v>0-7m:3회</v>
          </cell>
          <cell r="C188" t="str">
            <v>M2</v>
          </cell>
          <cell r="D188">
            <v>83.92</v>
          </cell>
          <cell r="E188">
            <v>17100</v>
          </cell>
          <cell r="F188">
            <v>1435032</v>
          </cell>
          <cell r="G188">
            <v>5300</v>
          </cell>
          <cell r="H188">
            <v>444776</v>
          </cell>
          <cell r="I188">
            <v>11800</v>
          </cell>
          <cell r="J188">
            <v>990256</v>
          </cell>
          <cell r="K188">
            <v>0</v>
          </cell>
          <cell r="L188">
            <v>0</v>
          </cell>
          <cell r="M188" t="str">
            <v>No.15</v>
          </cell>
        </row>
        <row r="189">
          <cell r="A189" t="str">
            <v>원형 거푸집</v>
          </cell>
          <cell r="B189" t="str">
            <v>3 회</v>
          </cell>
          <cell r="C189" t="str">
            <v>M2</v>
          </cell>
          <cell r="D189">
            <v>6.15</v>
          </cell>
          <cell r="E189">
            <v>38600</v>
          </cell>
          <cell r="F189">
            <v>237390</v>
          </cell>
          <cell r="G189">
            <v>11500</v>
          </cell>
          <cell r="H189">
            <v>70725</v>
          </cell>
          <cell r="I189">
            <v>27100</v>
          </cell>
          <cell r="J189">
            <v>166665</v>
          </cell>
          <cell r="K189">
            <v>0</v>
          </cell>
          <cell r="L189">
            <v>0</v>
          </cell>
          <cell r="M189" t="str">
            <v>No.16</v>
          </cell>
        </row>
        <row r="190">
          <cell r="A190" t="str">
            <v>목재거푸집</v>
          </cell>
          <cell r="B190" t="str">
            <v>0-7m:4회</v>
          </cell>
          <cell r="C190" t="str">
            <v>M2</v>
          </cell>
          <cell r="D190">
            <v>1.93</v>
          </cell>
          <cell r="E190">
            <v>26100</v>
          </cell>
          <cell r="F190">
            <v>50373</v>
          </cell>
          <cell r="G190">
            <v>7100</v>
          </cell>
          <cell r="H190">
            <v>13703</v>
          </cell>
          <cell r="I190">
            <v>19000</v>
          </cell>
          <cell r="J190">
            <v>36670</v>
          </cell>
          <cell r="K190">
            <v>0</v>
          </cell>
          <cell r="L190">
            <v>0</v>
          </cell>
          <cell r="M190" t="str">
            <v>No.32</v>
          </cell>
        </row>
        <row r="191">
          <cell r="A191" t="str">
            <v>시공이음 설치</v>
          </cell>
          <cell r="B191" t="str">
            <v>PVC,B=150X5mm</v>
          </cell>
          <cell r="C191" t="str">
            <v>M</v>
          </cell>
          <cell r="D191">
            <v>22</v>
          </cell>
          <cell r="E191">
            <v>13700</v>
          </cell>
          <cell r="F191">
            <v>301400</v>
          </cell>
          <cell r="G191">
            <v>2400</v>
          </cell>
          <cell r="H191">
            <v>52800</v>
          </cell>
          <cell r="I191">
            <v>11300</v>
          </cell>
          <cell r="J191">
            <v>248600</v>
          </cell>
          <cell r="K191">
            <v>0</v>
          </cell>
          <cell r="L191">
            <v>0</v>
          </cell>
          <cell r="M191" t="str">
            <v>No.17</v>
          </cell>
        </row>
        <row r="192">
          <cell r="A192" t="str">
            <v>철근가공및조립</v>
          </cell>
          <cell r="B192" t="str">
            <v>보통</v>
          </cell>
          <cell r="C192" t="str">
            <v>TON</v>
          </cell>
          <cell r="D192">
            <v>0.64</v>
          </cell>
          <cell r="E192">
            <v>327000</v>
          </cell>
          <cell r="F192">
            <v>209280</v>
          </cell>
          <cell r="G192">
            <v>4000</v>
          </cell>
          <cell r="H192">
            <v>2560</v>
          </cell>
          <cell r="I192">
            <v>317000</v>
          </cell>
          <cell r="J192">
            <v>202880</v>
          </cell>
          <cell r="K192">
            <v>6000</v>
          </cell>
          <cell r="L192">
            <v>3840</v>
          </cell>
          <cell r="M192" t="str">
            <v>No.18</v>
          </cell>
        </row>
        <row r="193">
          <cell r="A193" t="str">
            <v>사다리설치(STS)</v>
          </cell>
          <cell r="C193" t="str">
            <v>M</v>
          </cell>
          <cell r="D193">
            <v>6.25</v>
          </cell>
          <cell r="E193">
            <v>10900</v>
          </cell>
          <cell r="F193">
            <v>68125</v>
          </cell>
          <cell r="G193">
            <v>6600</v>
          </cell>
          <cell r="H193">
            <v>41250</v>
          </cell>
          <cell r="I193">
            <v>4100</v>
          </cell>
          <cell r="J193">
            <v>25625</v>
          </cell>
          <cell r="K193">
            <v>200</v>
          </cell>
          <cell r="L193">
            <v>1250</v>
          </cell>
          <cell r="M193" t="str">
            <v>No.19</v>
          </cell>
        </row>
        <row r="194">
          <cell r="A194" t="str">
            <v>맨홀뚜껑설치</v>
          </cell>
          <cell r="B194" t="str">
            <v>(주철재)</v>
          </cell>
          <cell r="C194" t="str">
            <v>조</v>
          </cell>
          <cell r="D194">
            <v>5</v>
          </cell>
          <cell r="E194">
            <v>45800</v>
          </cell>
          <cell r="F194">
            <v>229000</v>
          </cell>
          <cell r="G194">
            <v>0</v>
          </cell>
          <cell r="H194">
            <v>0</v>
          </cell>
          <cell r="I194">
            <v>45800</v>
          </cell>
          <cell r="J194">
            <v>229000</v>
          </cell>
          <cell r="K194">
            <v>0</v>
          </cell>
          <cell r="L194">
            <v>0</v>
          </cell>
          <cell r="M194" t="str">
            <v>No.20</v>
          </cell>
        </row>
        <row r="195">
          <cell r="A195" t="str">
            <v>강관비계</v>
          </cell>
          <cell r="B195" t="str">
            <v>3개월</v>
          </cell>
          <cell r="C195" t="str">
            <v>M2</v>
          </cell>
          <cell r="D195">
            <v>95.05</v>
          </cell>
          <cell r="E195">
            <v>9200</v>
          </cell>
          <cell r="F195">
            <v>874460</v>
          </cell>
          <cell r="G195">
            <v>2300</v>
          </cell>
          <cell r="H195">
            <v>218615</v>
          </cell>
          <cell r="I195">
            <v>6600</v>
          </cell>
          <cell r="J195">
            <v>627330</v>
          </cell>
          <cell r="K195">
            <v>300</v>
          </cell>
          <cell r="L195">
            <v>28515</v>
          </cell>
          <cell r="M195" t="str">
            <v>No.33</v>
          </cell>
        </row>
        <row r="196">
          <cell r="A196" t="str">
            <v>강관동바리(3개월)</v>
          </cell>
          <cell r="B196" t="str">
            <v>H=0-4.2M</v>
          </cell>
          <cell r="C196" t="str">
            <v>공M3</v>
          </cell>
          <cell r="D196">
            <v>2.6</v>
          </cell>
          <cell r="E196">
            <v>6300</v>
          </cell>
          <cell r="F196">
            <v>16380</v>
          </cell>
          <cell r="G196">
            <v>200</v>
          </cell>
          <cell r="H196">
            <v>520</v>
          </cell>
          <cell r="I196">
            <v>6100</v>
          </cell>
          <cell r="J196">
            <v>15860</v>
          </cell>
          <cell r="K196">
            <v>0</v>
          </cell>
          <cell r="L196">
            <v>0</v>
          </cell>
          <cell r="M196" t="str">
            <v>No.21</v>
          </cell>
        </row>
        <row r="197">
          <cell r="A197" t="str">
            <v>양생(비닐)</v>
          </cell>
          <cell r="C197" t="str">
            <v>M2</v>
          </cell>
          <cell r="D197">
            <v>5.0999999999999996</v>
          </cell>
          <cell r="E197">
            <v>900</v>
          </cell>
          <cell r="F197">
            <v>4590</v>
          </cell>
          <cell r="G197">
            <v>700</v>
          </cell>
          <cell r="H197">
            <v>3570</v>
          </cell>
          <cell r="I197">
            <v>200</v>
          </cell>
          <cell r="J197">
            <v>1020</v>
          </cell>
          <cell r="K197">
            <v>0</v>
          </cell>
          <cell r="L197">
            <v>0</v>
          </cell>
          <cell r="M197" t="str">
            <v>No.8</v>
          </cell>
        </row>
        <row r="198">
          <cell r="A198" t="str">
            <v>시공이음면정리(치핑)</v>
          </cell>
          <cell r="B198" t="str">
            <v>인력</v>
          </cell>
          <cell r="C198" t="str">
            <v>M2</v>
          </cell>
          <cell r="D198">
            <v>4</v>
          </cell>
          <cell r="E198">
            <v>19000</v>
          </cell>
          <cell r="F198">
            <v>76000</v>
          </cell>
          <cell r="G198">
            <v>500</v>
          </cell>
          <cell r="H198">
            <v>2000</v>
          </cell>
          <cell r="I198">
            <v>18500</v>
          </cell>
          <cell r="J198">
            <v>74000</v>
          </cell>
          <cell r="K198">
            <v>0</v>
          </cell>
          <cell r="L198">
            <v>0</v>
          </cell>
          <cell r="M198" t="str">
            <v>No.22</v>
          </cell>
        </row>
        <row r="199">
          <cell r="A199" t="str">
            <v>스페이서(T=75MM)</v>
          </cell>
          <cell r="C199" t="str">
            <v>EA</v>
          </cell>
          <cell r="D199">
            <v>15</v>
          </cell>
          <cell r="E199">
            <v>100</v>
          </cell>
          <cell r="F199">
            <v>1500</v>
          </cell>
          <cell r="G199">
            <v>100</v>
          </cell>
          <cell r="H199">
            <v>1500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</row>
        <row r="200">
          <cell r="A200" t="str">
            <v>쇠흙손 마감</v>
          </cell>
          <cell r="C200" t="str">
            <v>M2</v>
          </cell>
          <cell r="D200">
            <v>1.95</v>
          </cell>
          <cell r="E200">
            <v>800</v>
          </cell>
          <cell r="F200">
            <v>1560</v>
          </cell>
          <cell r="G200">
            <v>300</v>
          </cell>
          <cell r="H200">
            <v>585</v>
          </cell>
          <cell r="I200">
            <v>200</v>
          </cell>
          <cell r="J200">
            <v>390</v>
          </cell>
          <cell r="K200">
            <v>300</v>
          </cell>
          <cell r="L200">
            <v>585</v>
          </cell>
          <cell r="M200" t="str">
            <v>No.27</v>
          </cell>
        </row>
        <row r="201">
          <cell r="A201" t="str">
            <v>4. 우수월류공</v>
          </cell>
          <cell r="F201">
            <v>845539</v>
          </cell>
          <cell r="H201">
            <v>283150</v>
          </cell>
          <cell r="J201">
            <v>550505</v>
          </cell>
          <cell r="L201">
            <v>11884</v>
          </cell>
        </row>
        <row r="202">
          <cell r="A202" t="str">
            <v>레미콘타설</v>
          </cell>
          <cell r="B202" t="str">
            <v>무근구조물</v>
          </cell>
          <cell r="C202" t="str">
            <v>M3</v>
          </cell>
          <cell r="D202">
            <v>0.56999999999999995</v>
          </cell>
          <cell r="E202">
            <v>16000</v>
          </cell>
          <cell r="F202">
            <v>9120</v>
          </cell>
          <cell r="G202">
            <v>0</v>
          </cell>
          <cell r="H202">
            <v>0</v>
          </cell>
          <cell r="I202">
            <v>16000</v>
          </cell>
          <cell r="J202">
            <v>9120</v>
          </cell>
          <cell r="K202">
            <v>0</v>
          </cell>
          <cell r="L202">
            <v>0</v>
          </cell>
          <cell r="M202" t="str">
            <v>No.10</v>
          </cell>
        </row>
        <row r="203">
          <cell r="A203" t="str">
            <v>레미콘타설</v>
          </cell>
          <cell r="B203" t="str">
            <v>철근구조물</v>
          </cell>
          <cell r="C203" t="str">
            <v>M3</v>
          </cell>
          <cell r="D203">
            <v>3.06</v>
          </cell>
          <cell r="E203">
            <v>21700</v>
          </cell>
          <cell r="F203">
            <v>66402</v>
          </cell>
          <cell r="G203">
            <v>400</v>
          </cell>
          <cell r="H203">
            <v>1224</v>
          </cell>
          <cell r="I203">
            <v>21000</v>
          </cell>
          <cell r="J203">
            <v>64260</v>
          </cell>
          <cell r="K203">
            <v>300</v>
          </cell>
          <cell r="L203">
            <v>918</v>
          </cell>
          <cell r="M203" t="str">
            <v>No.14</v>
          </cell>
        </row>
        <row r="204">
          <cell r="A204" t="str">
            <v>합판거푸집</v>
          </cell>
          <cell r="B204" t="str">
            <v>0-7m:6회</v>
          </cell>
          <cell r="C204" t="str">
            <v>M2</v>
          </cell>
          <cell r="D204">
            <v>1.0900000000000001</v>
          </cell>
          <cell r="E204">
            <v>12000</v>
          </cell>
          <cell r="F204">
            <v>13080</v>
          </cell>
          <cell r="G204">
            <v>4000</v>
          </cell>
          <cell r="H204">
            <v>4360</v>
          </cell>
          <cell r="I204">
            <v>8000</v>
          </cell>
          <cell r="J204">
            <v>8720</v>
          </cell>
          <cell r="K204">
            <v>0</v>
          </cell>
          <cell r="L204">
            <v>0</v>
          </cell>
          <cell r="M204" t="str">
            <v>No.11</v>
          </cell>
        </row>
        <row r="205">
          <cell r="A205" t="str">
            <v>합판거푸집</v>
          </cell>
          <cell r="B205" t="str">
            <v>0-7m:3회</v>
          </cell>
          <cell r="C205" t="str">
            <v>M2</v>
          </cell>
          <cell r="D205">
            <v>19.05</v>
          </cell>
          <cell r="E205">
            <v>17100</v>
          </cell>
          <cell r="F205">
            <v>325755</v>
          </cell>
          <cell r="G205">
            <v>5300</v>
          </cell>
          <cell r="H205">
            <v>100965</v>
          </cell>
          <cell r="I205">
            <v>11800</v>
          </cell>
          <cell r="J205">
            <v>224790</v>
          </cell>
          <cell r="K205">
            <v>0</v>
          </cell>
          <cell r="L205">
            <v>0</v>
          </cell>
          <cell r="M205" t="str">
            <v>No.15</v>
          </cell>
        </row>
        <row r="206">
          <cell r="A206" t="str">
            <v>시공이음 설치</v>
          </cell>
          <cell r="B206" t="str">
            <v>PVC,B=150X5mm</v>
          </cell>
          <cell r="C206" t="str">
            <v>M</v>
          </cell>
          <cell r="D206">
            <v>5</v>
          </cell>
          <cell r="E206">
            <v>13700</v>
          </cell>
          <cell r="F206">
            <v>68500</v>
          </cell>
          <cell r="G206">
            <v>2400</v>
          </cell>
          <cell r="H206">
            <v>12000</v>
          </cell>
          <cell r="I206">
            <v>11300</v>
          </cell>
          <cell r="J206">
            <v>56500</v>
          </cell>
          <cell r="K206">
            <v>0</v>
          </cell>
          <cell r="L206">
            <v>0</v>
          </cell>
          <cell r="M206" t="str">
            <v>No.17</v>
          </cell>
        </row>
        <row r="207">
          <cell r="A207" t="str">
            <v>철근가공및조립</v>
          </cell>
          <cell r="B207" t="str">
            <v>간단</v>
          </cell>
          <cell r="C207" t="str">
            <v>TON</v>
          </cell>
          <cell r="D207">
            <v>6.8000000000000005E-2</v>
          </cell>
          <cell r="E207">
            <v>290000</v>
          </cell>
          <cell r="F207">
            <v>19720</v>
          </cell>
          <cell r="G207">
            <v>3000</v>
          </cell>
          <cell r="H207">
            <v>204</v>
          </cell>
          <cell r="I207">
            <v>281000</v>
          </cell>
          <cell r="J207">
            <v>19108</v>
          </cell>
          <cell r="K207">
            <v>6000</v>
          </cell>
          <cell r="L207">
            <v>408</v>
          </cell>
          <cell r="M207" t="str">
            <v>No.82</v>
          </cell>
        </row>
        <row r="208">
          <cell r="A208" t="str">
            <v>철근가공및조립</v>
          </cell>
          <cell r="B208" t="str">
            <v>보통</v>
          </cell>
          <cell r="C208" t="str">
            <v>TON</v>
          </cell>
          <cell r="D208">
            <v>0.217</v>
          </cell>
          <cell r="E208">
            <v>327000</v>
          </cell>
          <cell r="F208">
            <v>70959</v>
          </cell>
          <cell r="G208">
            <v>4000</v>
          </cell>
          <cell r="H208">
            <v>868</v>
          </cell>
          <cell r="I208">
            <v>317000</v>
          </cell>
          <cell r="J208">
            <v>68789</v>
          </cell>
          <cell r="K208">
            <v>6000</v>
          </cell>
          <cell r="L208">
            <v>1302</v>
          </cell>
          <cell r="M208" t="str">
            <v>No.18</v>
          </cell>
        </row>
        <row r="209">
          <cell r="A209" t="str">
            <v>그레이팅 뚜껑설치</v>
          </cell>
          <cell r="B209" t="str">
            <v>1100X1100mm</v>
          </cell>
          <cell r="C209" t="str">
            <v>개소</v>
          </cell>
          <cell r="D209">
            <v>1</v>
          </cell>
          <cell r="E209">
            <v>158000</v>
          </cell>
          <cell r="F209">
            <v>158000</v>
          </cell>
          <cell r="G209">
            <v>115000</v>
          </cell>
          <cell r="H209">
            <v>115000</v>
          </cell>
          <cell r="I209">
            <v>41600</v>
          </cell>
          <cell r="J209">
            <v>41600</v>
          </cell>
          <cell r="K209">
            <v>1400</v>
          </cell>
          <cell r="L209">
            <v>1400</v>
          </cell>
          <cell r="M209" t="str">
            <v>No.71</v>
          </cell>
        </row>
        <row r="210">
          <cell r="A210" t="str">
            <v>그레이팅 뚜껑설치</v>
          </cell>
          <cell r="B210" t="str">
            <v>500X800mm</v>
          </cell>
          <cell r="C210" t="str">
            <v>개소</v>
          </cell>
          <cell r="D210">
            <v>1</v>
          </cell>
          <cell r="E210">
            <v>48500</v>
          </cell>
          <cell r="F210">
            <v>48500</v>
          </cell>
          <cell r="G210">
            <v>37600</v>
          </cell>
          <cell r="H210">
            <v>37600</v>
          </cell>
          <cell r="I210">
            <v>10500</v>
          </cell>
          <cell r="J210">
            <v>10500</v>
          </cell>
          <cell r="K210">
            <v>400</v>
          </cell>
          <cell r="L210">
            <v>400</v>
          </cell>
          <cell r="M210" t="str">
            <v>No.83</v>
          </cell>
        </row>
        <row r="211">
          <cell r="A211" t="str">
            <v>시공이음면정리(치핑)</v>
          </cell>
          <cell r="B211" t="str">
            <v>인력</v>
          </cell>
          <cell r="C211" t="str">
            <v>M2</v>
          </cell>
          <cell r="D211">
            <v>1.71</v>
          </cell>
          <cell r="E211">
            <v>19000</v>
          </cell>
          <cell r="F211">
            <v>32490</v>
          </cell>
          <cell r="G211">
            <v>500</v>
          </cell>
          <cell r="H211">
            <v>855</v>
          </cell>
          <cell r="I211">
            <v>18500</v>
          </cell>
          <cell r="J211">
            <v>31635</v>
          </cell>
          <cell r="K211">
            <v>0</v>
          </cell>
          <cell r="L211">
            <v>0</v>
          </cell>
          <cell r="M211" t="str">
            <v>No.22</v>
          </cell>
        </row>
        <row r="212">
          <cell r="A212" t="str">
            <v>스페이서(T=75MM)</v>
          </cell>
          <cell r="C212" t="str">
            <v>EA</v>
          </cell>
          <cell r="D212">
            <v>4</v>
          </cell>
          <cell r="E212">
            <v>100</v>
          </cell>
          <cell r="F212">
            <v>400</v>
          </cell>
          <cell r="G212">
            <v>100</v>
          </cell>
          <cell r="H212">
            <v>400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</row>
        <row r="213">
          <cell r="A213" t="str">
            <v>철근 구조물헐기</v>
          </cell>
          <cell r="B213" t="str">
            <v>소형브레커+공기압축기</v>
          </cell>
          <cell r="C213" t="str">
            <v>M3</v>
          </cell>
          <cell r="D213">
            <v>0.45</v>
          </cell>
          <cell r="E213">
            <v>35800</v>
          </cell>
          <cell r="F213">
            <v>16110</v>
          </cell>
          <cell r="G213">
            <v>6400</v>
          </cell>
          <cell r="H213">
            <v>2880</v>
          </cell>
          <cell r="I213">
            <v>17800</v>
          </cell>
          <cell r="J213">
            <v>8010</v>
          </cell>
          <cell r="K213">
            <v>11600</v>
          </cell>
          <cell r="L213">
            <v>5220</v>
          </cell>
          <cell r="M213" t="str">
            <v>No.29</v>
          </cell>
        </row>
        <row r="214">
          <cell r="A214" t="str">
            <v>폐기물운반(L=10km)</v>
          </cell>
          <cell r="B214" t="str">
            <v>B.H0.7 + D.T15</v>
          </cell>
          <cell r="C214" t="str">
            <v>M3</v>
          </cell>
          <cell r="D214">
            <v>0.45</v>
          </cell>
          <cell r="E214">
            <v>12300</v>
          </cell>
          <cell r="F214">
            <v>5535</v>
          </cell>
          <cell r="G214">
            <v>4600</v>
          </cell>
          <cell r="H214">
            <v>2070</v>
          </cell>
          <cell r="I214">
            <v>3500</v>
          </cell>
          <cell r="J214">
            <v>1575</v>
          </cell>
          <cell r="K214">
            <v>4200</v>
          </cell>
          <cell r="L214">
            <v>1890</v>
          </cell>
          <cell r="M214" t="str">
            <v>#.12</v>
          </cell>
        </row>
        <row r="215">
          <cell r="A215" t="str">
            <v>콘크리트 절단</v>
          </cell>
          <cell r="C215" t="str">
            <v>M</v>
          </cell>
          <cell r="D215">
            <v>3</v>
          </cell>
          <cell r="E215">
            <v>2000</v>
          </cell>
          <cell r="F215">
            <v>6000</v>
          </cell>
          <cell r="G215">
            <v>900</v>
          </cell>
          <cell r="H215">
            <v>2700</v>
          </cell>
          <cell r="I215">
            <v>1000</v>
          </cell>
          <cell r="J215">
            <v>3000</v>
          </cell>
          <cell r="K215">
            <v>100</v>
          </cell>
          <cell r="L215">
            <v>300</v>
          </cell>
          <cell r="M215" t="str">
            <v>No.5</v>
          </cell>
        </row>
        <row r="216">
          <cell r="A216" t="str">
            <v>신·구 콘크리트 접착제바르기</v>
          </cell>
          <cell r="C216" t="str">
            <v>M2</v>
          </cell>
          <cell r="D216">
            <v>0.46</v>
          </cell>
          <cell r="E216">
            <v>10800</v>
          </cell>
          <cell r="F216">
            <v>4968</v>
          </cell>
          <cell r="G216">
            <v>4400</v>
          </cell>
          <cell r="H216">
            <v>2024</v>
          </cell>
          <cell r="I216">
            <v>6300</v>
          </cell>
          <cell r="J216">
            <v>2898</v>
          </cell>
          <cell r="K216">
            <v>100</v>
          </cell>
          <cell r="L216">
            <v>46</v>
          </cell>
          <cell r="M216" t="str">
            <v>No.30</v>
          </cell>
        </row>
        <row r="218">
          <cell r="A218" t="str">
            <v>5. 부대시설공</v>
          </cell>
          <cell r="F218">
            <v>2984548</v>
          </cell>
          <cell r="H218">
            <v>799593</v>
          </cell>
          <cell r="J218">
            <v>1865785</v>
          </cell>
          <cell r="L218">
            <v>319170</v>
          </cell>
        </row>
        <row r="219">
          <cell r="A219" t="str">
            <v>하수관거인식테이프</v>
          </cell>
          <cell r="B219" t="str">
            <v>5cmX20m</v>
          </cell>
          <cell r="C219" t="str">
            <v>M</v>
          </cell>
          <cell r="D219">
            <v>475.2</v>
          </cell>
          <cell r="E219">
            <v>1300</v>
          </cell>
          <cell r="F219">
            <v>617760</v>
          </cell>
          <cell r="G219">
            <v>1100</v>
          </cell>
          <cell r="H219">
            <v>522720</v>
          </cell>
          <cell r="I219">
            <v>200</v>
          </cell>
          <cell r="J219">
            <v>95040</v>
          </cell>
          <cell r="K219">
            <v>0</v>
          </cell>
          <cell r="L219">
            <v>0</v>
          </cell>
        </row>
        <row r="220">
          <cell r="A220" t="str">
            <v>하수관내 C.C.T.V조사</v>
          </cell>
          <cell r="B220" t="str">
            <v>하수관내 C.C.T.V 조사</v>
          </cell>
          <cell r="C220" t="str">
            <v>M</v>
          </cell>
          <cell r="D220">
            <v>475.2</v>
          </cell>
          <cell r="E220">
            <v>1700</v>
          </cell>
          <cell r="F220">
            <v>807840</v>
          </cell>
          <cell r="G220">
            <v>100</v>
          </cell>
          <cell r="H220">
            <v>47520</v>
          </cell>
          <cell r="I220">
            <v>1000</v>
          </cell>
          <cell r="J220">
            <v>475200</v>
          </cell>
          <cell r="K220">
            <v>600</v>
          </cell>
          <cell r="L220">
            <v>285120</v>
          </cell>
          <cell r="M220" t="str">
            <v>No.40</v>
          </cell>
        </row>
        <row r="221">
          <cell r="A221" t="str">
            <v>돌담헐기</v>
          </cell>
          <cell r="B221" t="str">
            <v>소형브레커+공기압축기</v>
          </cell>
          <cell r="C221" t="str">
            <v>M3</v>
          </cell>
          <cell r="D221">
            <v>2.5499999999999998</v>
          </cell>
          <cell r="E221">
            <v>22800</v>
          </cell>
          <cell r="F221">
            <v>58140</v>
          </cell>
          <cell r="G221">
            <v>1000</v>
          </cell>
          <cell r="H221">
            <v>2550</v>
          </cell>
          <cell r="I221">
            <v>21800</v>
          </cell>
          <cell r="J221">
            <v>55590</v>
          </cell>
          <cell r="K221">
            <v>0</v>
          </cell>
          <cell r="L221">
            <v>0</v>
          </cell>
          <cell r="M221" t="str">
            <v>No.26</v>
          </cell>
        </row>
        <row r="222">
          <cell r="A222" t="str">
            <v>돌담쌓기(재활용)</v>
          </cell>
          <cell r="B222" t="str">
            <v>B0.5 X H1.9</v>
          </cell>
          <cell r="C222" t="str">
            <v>M2</v>
          </cell>
          <cell r="D222">
            <v>5.0999999999999996</v>
          </cell>
          <cell r="E222">
            <v>35500</v>
          </cell>
          <cell r="F222">
            <v>181050</v>
          </cell>
          <cell r="G222">
            <v>200</v>
          </cell>
          <cell r="H222">
            <v>1020</v>
          </cell>
          <cell r="I222">
            <v>34800</v>
          </cell>
          <cell r="J222">
            <v>177480</v>
          </cell>
          <cell r="K222">
            <v>500</v>
          </cell>
          <cell r="L222">
            <v>2550</v>
          </cell>
          <cell r="M222" t="str">
            <v>No.114</v>
          </cell>
        </row>
        <row r="223">
          <cell r="A223" t="str">
            <v>P.E관 접합 및 부설</v>
          </cell>
          <cell r="B223" t="str">
            <v>Φ500M/M</v>
          </cell>
          <cell r="C223" t="str">
            <v>개소</v>
          </cell>
          <cell r="D223">
            <v>5</v>
          </cell>
          <cell r="E223">
            <v>14400</v>
          </cell>
          <cell r="F223">
            <v>72000</v>
          </cell>
          <cell r="G223">
            <v>0</v>
          </cell>
          <cell r="H223">
            <v>0</v>
          </cell>
          <cell r="I223">
            <v>14400</v>
          </cell>
          <cell r="J223">
            <v>72000</v>
          </cell>
          <cell r="K223">
            <v>0</v>
          </cell>
          <cell r="L223">
            <v>0</v>
          </cell>
          <cell r="M223" t="str">
            <v>No.41</v>
          </cell>
        </row>
        <row r="224">
          <cell r="A224" t="str">
            <v>가성토(토사,B.H0.7)</v>
          </cell>
          <cell r="B224" t="str">
            <v>현장토유용</v>
          </cell>
          <cell r="C224" t="str">
            <v>M3</v>
          </cell>
          <cell r="D224">
            <v>45</v>
          </cell>
          <cell r="E224">
            <v>1800</v>
          </cell>
          <cell r="F224">
            <v>81000</v>
          </cell>
          <cell r="G224">
            <v>400</v>
          </cell>
          <cell r="H224">
            <v>18000</v>
          </cell>
          <cell r="I224">
            <v>700</v>
          </cell>
          <cell r="J224">
            <v>31500</v>
          </cell>
          <cell r="K224">
            <v>700</v>
          </cell>
          <cell r="L224">
            <v>31500</v>
          </cell>
          <cell r="M224" t="str">
            <v>#.20</v>
          </cell>
        </row>
        <row r="225">
          <cell r="A225" t="str">
            <v>P.P 마대쌓기 및 헐기</v>
          </cell>
          <cell r="C225" t="str">
            <v>M2</v>
          </cell>
          <cell r="D225">
            <v>21.63</v>
          </cell>
          <cell r="E225">
            <v>53000</v>
          </cell>
          <cell r="F225">
            <v>1146390</v>
          </cell>
          <cell r="G225">
            <v>8900</v>
          </cell>
          <cell r="H225">
            <v>192507</v>
          </cell>
          <cell r="I225">
            <v>44100</v>
          </cell>
          <cell r="J225">
            <v>953883</v>
          </cell>
          <cell r="K225">
            <v>0</v>
          </cell>
          <cell r="L225">
            <v>0</v>
          </cell>
          <cell r="M225" t="str">
            <v>#.21</v>
          </cell>
        </row>
        <row r="226">
          <cell r="A226" t="str">
            <v>비닐깔기</v>
          </cell>
          <cell r="C226" t="str">
            <v>M2</v>
          </cell>
          <cell r="D226">
            <v>25.46</v>
          </cell>
          <cell r="E226">
            <v>800</v>
          </cell>
          <cell r="F226">
            <v>20368</v>
          </cell>
          <cell r="G226">
            <v>600</v>
          </cell>
          <cell r="H226">
            <v>15276</v>
          </cell>
          <cell r="I226">
            <v>200</v>
          </cell>
          <cell r="J226">
            <v>5092</v>
          </cell>
          <cell r="K226">
            <v>0</v>
          </cell>
          <cell r="L226">
            <v>0</v>
          </cell>
          <cell r="M226" t="str">
            <v>No.8</v>
          </cell>
        </row>
        <row r="228">
          <cell r="A228" t="str">
            <v>6. 운 반 공</v>
          </cell>
          <cell r="F228">
            <v>629077</v>
          </cell>
          <cell r="H228">
            <v>187000</v>
          </cell>
          <cell r="J228">
            <v>204000</v>
          </cell>
          <cell r="L228">
            <v>238077</v>
          </cell>
        </row>
        <row r="229">
          <cell r="A229" t="str">
            <v>철근운반</v>
          </cell>
          <cell r="C229" t="str">
            <v>TON</v>
          </cell>
          <cell r="D229">
            <v>0.95299999999999996</v>
          </cell>
          <cell r="E229">
            <v>9000</v>
          </cell>
          <cell r="F229">
            <v>8577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9000</v>
          </cell>
          <cell r="L229">
            <v>8577</v>
          </cell>
          <cell r="M229" t="str">
            <v>#.15</v>
          </cell>
        </row>
        <row r="230">
          <cell r="A230" t="str">
            <v>보조기층운반</v>
          </cell>
          <cell r="C230" t="str">
            <v>M3</v>
          </cell>
          <cell r="D230">
            <v>85</v>
          </cell>
          <cell r="E230">
            <v>7300</v>
          </cell>
          <cell r="F230">
            <v>620500</v>
          </cell>
          <cell r="G230">
            <v>2200</v>
          </cell>
          <cell r="H230">
            <v>187000</v>
          </cell>
          <cell r="I230">
            <v>2400</v>
          </cell>
          <cell r="J230">
            <v>204000</v>
          </cell>
          <cell r="K230">
            <v>2700</v>
          </cell>
          <cell r="L230">
            <v>229500</v>
          </cell>
          <cell r="M230" t="str">
            <v>#.18</v>
          </cell>
        </row>
        <row r="245">
          <cell r="A245" t="str">
            <v>3. A3-LINE  차집관로</v>
          </cell>
          <cell r="C245" t="str">
            <v>식</v>
          </cell>
          <cell r="D245">
            <v>1</v>
          </cell>
          <cell r="F245">
            <v>99003017</v>
          </cell>
          <cell r="H245">
            <v>32365090</v>
          </cell>
          <cell r="J245">
            <v>52430657</v>
          </cell>
          <cell r="L245">
            <v>14207270</v>
          </cell>
        </row>
        <row r="247">
          <cell r="A247" t="str">
            <v>1. 토    공</v>
          </cell>
          <cell r="F247">
            <v>52401134</v>
          </cell>
          <cell r="H247">
            <v>23945484</v>
          </cell>
          <cell r="J247">
            <v>22761055</v>
          </cell>
          <cell r="L247">
            <v>5694595</v>
          </cell>
        </row>
        <row r="248">
          <cell r="A248" t="str">
            <v>터파기:보조기층</v>
          </cell>
          <cell r="B248" t="str">
            <v>B.H 0.7㎥</v>
          </cell>
          <cell r="C248" t="str">
            <v>M3</v>
          </cell>
          <cell r="D248">
            <v>210.24</v>
          </cell>
          <cell r="E248">
            <v>1100</v>
          </cell>
          <cell r="F248">
            <v>231264</v>
          </cell>
          <cell r="G248">
            <v>300</v>
          </cell>
          <cell r="H248">
            <v>63072</v>
          </cell>
          <cell r="I248">
            <v>400</v>
          </cell>
          <cell r="J248">
            <v>84096</v>
          </cell>
          <cell r="K248">
            <v>400</v>
          </cell>
          <cell r="L248">
            <v>84096</v>
          </cell>
          <cell r="M248" t="str">
            <v>#.1</v>
          </cell>
        </row>
        <row r="249">
          <cell r="A249" t="str">
            <v>터파기:토사(육상),기계80+인력20</v>
          </cell>
          <cell r="B249" t="str">
            <v>B.H 0.7㎥</v>
          </cell>
          <cell r="C249" t="str">
            <v>M3</v>
          </cell>
          <cell r="D249">
            <v>2947.85</v>
          </cell>
          <cell r="E249">
            <v>2000</v>
          </cell>
          <cell r="F249">
            <v>5895700</v>
          </cell>
          <cell r="G249">
            <v>100</v>
          </cell>
          <cell r="H249">
            <v>294785</v>
          </cell>
          <cell r="I249">
            <v>1600</v>
          </cell>
          <cell r="J249">
            <v>4716560</v>
          </cell>
          <cell r="K249">
            <v>300</v>
          </cell>
          <cell r="L249">
            <v>884355</v>
          </cell>
          <cell r="M249" t="str">
            <v>#.2</v>
          </cell>
        </row>
        <row r="250">
          <cell r="A250" t="str">
            <v>기계터파기(연암)</v>
          </cell>
          <cell r="B250" t="str">
            <v>B.H0.7+브레이커</v>
          </cell>
          <cell r="C250" t="str">
            <v>M3</v>
          </cell>
          <cell r="D250">
            <v>109.87</v>
          </cell>
          <cell r="E250">
            <v>18400</v>
          </cell>
          <cell r="F250">
            <v>2021608</v>
          </cell>
          <cell r="G250">
            <v>2800</v>
          </cell>
          <cell r="H250">
            <v>307636</v>
          </cell>
          <cell r="I250">
            <v>7300</v>
          </cell>
          <cell r="J250">
            <v>802051</v>
          </cell>
          <cell r="K250">
            <v>8300</v>
          </cell>
          <cell r="L250">
            <v>911921</v>
          </cell>
          <cell r="M250" t="str">
            <v>#.3</v>
          </cell>
        </row>
        <row r="251">
          <cell r="A251" t="str">
            <v>되메우기 및 다짐</v>
          </cell>
          <cell r="B251" t="str">
            <v>B.H 0.7+플래이트 콤펙터</v>
          </cell>
          <cell r="C251" t="str">
            <v>M3</v>
          </cell>
          <cell r="D251">
            <v>2513.8200000000002</v>
          </cell>
          <cell r="E251">
            <v>3500</v>
          </cell>
          <cell r="F251">
            <v>8798370</v>
          </cell>
          <cell r="G251">
            <v>400</v>
          </cell>
          <cell r="H251">
            <v>1005528</v>
          </cell>
          <cell r="I251">
            <v>2600</v>
          </cell>
          <cell r="J251">
            <v>6535932</v>
          </cell>
          <cell r="K251">
            <v>500</v>
          </cell>
          <cell r="L251">
            <v>1256910</v>
          </cell>
          <cell r="M251" t="str">
            <v>#.4</v>
          </cell>
        </row>
        <row r="252">
          <cell r="A252" t="str">
            <v>사토운반:연암</v>
          </cell>
          <cell r="B252" t="str">
            <v>B.H0.7 + D.T15</v>
          </cell>
          <cell r="C252" t="str">
            <v>M3</v>
          </cell>
          <cell r="D252">
            <v>109.87</v>
          </cell>
          <cell r="E252">
            <v>12000</v>
          </cell>
          <cell r="F252">
            <v>1318440</v>
          </cell>
          <cell r="G252">
            <v>4500</v>
          </cell>
          <cell r="H252">
            <v>494415</v>
          </cell>
          <cell r="I252">
            <v>3500</v>
          </cell>
          <cell r="J252">
            <v>384545</v>
          </cell>
          <cell r="K252">
            <v>4000</v>
          </cell>
          <cell r="L252">
            <v>439480</v>
          </cell>
          <cell r="M252" t="str">
            <v>#.7</v>
          </cell>
        </row>
        <row r="253">
          <cell r="A253" t="str">
            <v>모래부설 및 다짐(B.H 0.7M3,관로기초)</v>
          </cell>
          <cell r="B253" t="str">
            <v>기계90%+인력10%</v>
          </cell>
          <cell r="C253" t="str">
            <v>M3</v>
          </cell>
          <cell r="D253">
            <v>394.82</v>
          </cell>
          <cell r="E253">
            <v>1300</v>
          </cell>
          <cell r="F253">
            <v>513266</v>
          </cell>
          <cell r="G253">
            <v>200</v>
          </cell>
          <cell r="H253">
            <v>78964</v>
          </cell>
          <cell r="I253">
            <v>700</v>
          </cell>
          <cell r="J253">
            <v>276374</v>
          </cell>
          <cell r="K253">
            <v>400</v>
          </cell>
          <cell r="L253">
            <v>157928</v>
          </cell>
          <cell r="M253" t="str">
            <v>#.8</v>
          </cell>
        </row>
        <row r="254">
          <cell r="A254" t="str">
            <v>바닥면 고르기</v>
          </cell>
          <cell r="B254" t="str">
            <v>연암</v>
          </cell>
          <cell r="C254" t="str">
            <v>M2</v>
          </cell>
          <cell r="D254">
            <v>288.10000000000002</v>
          </cell>
          <cell r="E254">
            <v>5400</v>
          </cell>
          <cell r="F254">
            <v>1555740</v>
          </cell>
          <cell r="G254">
            <v>500</v>
          </cell>
          <cell r="H254">
            <v>144050</v>
          </cell>
          <cell r="I254">
            <v>4600</v>
          </cell>
          <cell r="J254">
            <v>1325260</v>
          </cell>
          <cell r="K254">
            <v>300</v>
          </cell>
          <cell r="L254">
            <v>86430</v>
          </cell>
          <cell r="M254" t="str">
            <v>No.2</v>
          </cell>
        </row>
        <row r="255">
          <cell r="A255" t="str">
            <v>아스팔트포장 절단</v>
          </cell>
          <cell r="C255" t="str">
            <v>M</v>
          </cell>
          <cell r="D255">
            <v>1323.96</v>
          </cell>
          <cell r="E255">
            <v>1800</v>
          </cell>
          <cell r="F255">
            <v>2383128</v>
          </cell>
          <cell r="G255">
            <v>900</v>
          </cell>
          <cell r="H255">
            <v>1191564</v>
          </cell>
          <cell r="I255">
            <v>800</v>
          </cell>
          <cell r="J255">
            <v>1059168</v>
          </cell>
          <cell r="K255">
            <v>100</v>
          </cell>
          <cell r="L255">
            <v>132396</v>
          </cell>
          <cell r="M255" t="str">
            <v>No.3</v>
          </cell>
        </row>
        <row r="256">
          <cell r="A256" t="str">
            <v>아스팔트포장 파취</v>
          </cell>
          <cell r="B256" t="str">
            <v>기계</v>
          </cell>
          <cell r="C256" t="str">
            <v>M3</v>
          </cell>
          <cell r="D256">
            <v>64.69</v>
          </cell>
          <cell r="E256">
            <v>15300</v>
          </cell>
          <cell r="F256">
            <v>989757</v>
          </cell>
          <cell r="G256">
            <v>2300</v>
          </cell>
          <cell r="H256">
            <v>148787</v>
          </cell>
          <cell r="I256">
            <v>6300</v>
          </cell>
          <cell r="J256">
            <v>407547</v>
          </cell>
          <cell r="K256">
            <v>6700</v>
          </cell>
          <cell r="L256">
            <v>433423</v>
          </cell>
          <cell r="M256" t="str">
            <v>#.10</v>
          </cell>
        </row>
        <row r="257">
          <cell r="A257" t="str">
            <v>아스팔트 포장포설</v>
          </cell>
          <cell r="B257" t="str">
            <v>기층10cm+표층5cm</v>
          </cell>
          <cell r="C257" t="str">
            <v>a</v>
          </cell>
          <cell r="D257">
            <v>4.3099999999999996</v>
          </cell>
          <cell r="E257">
            <v>3812100</v>
          </cell>
          <cell r="F257">
            <v>16430151</v>
          </cell>
          <cell r="G257">
            <v>3372300</v>
          </cell>
          <cell r="H257">
            <v>14534613</v>
          </cell>
          <cell r="I257">
            <v>409100</v>
          </cell>
          <cell r="J257">
            <v>1763221</v>
          </cell>
          <cell r="K257">
            <v>30700</v>
          </cell>
          <cell r="L257">
            <v>132317</v>
          </cell>
          <cell r="M257" t="str">
            <v>No.4</v>
          </cell>
        </row>
        <row r="258">
          <cell r="A258" t="str">
            <v>보조기층포설 및 다짐</v>
          </cell>
          <cell r="B258" t="str">
            <v>T=30cm</v>
          </cell>
          <cell r="C258" t="str">
            <v>M3</v>
          </cell>
          <cell r="D258">
            <v>113.62</v>
          </cell>
          <cell r="E258">
            <v>2800</v>
          </cell>
          <cell r="F258">
            <v>318136</v>
          </cell>
          <cell r="G258">
            <v>400</v>
          </cell>
          <cell r="H258">
            <v>45448</v>
          </cell>
          <cell r="I258">
            <v>1700</v>
          </cell>
          <cell r="J258">
            <v>193154</v>
          </cell>
          <cell r="K258">
            <v>700</v>
          </cell>
          <cell r="L258">
            <v>79534</v>
          </cell>
          <cell r="M258" t="str">
            <v>#.11</v>
          </cell>
        </row>
        <row r="259">
          <cell r="A259" t="str">
            <v>폐기물운반</v>
          </cell>
          <cell r="B259" t="str">
            <v>B.H0.7 + D.T15</v>
          </cell>
          <cell r="C259" t="str">
            <v>M3</v>
          </cell>
          <cell r="D259">
            <v>129.1</v>
          </cell>
          <cell r="E259">
            <v>12300</v>
          </cell>
          <cell r="F259">
            <v>1587930</v>
          </cell>
          <cell r="G259">
            <v>4600</v>
          </cell>
          <cell r="H259">
            <v>593860</v>
          </cell>
          <cell r="I259">
            <v>3500</v>
          </cell>
          <cell r="J259">
            <v>451850</v>
          </cell>
          <cell r="K259">
            <v>4200</v>
          </cell>
          <cell r="L259">
            <v>542220</v>
          </cell>
          <cell r="M259" t="str">
            <v>#.12</v>
          </cell>
        </row>
        <row r="260">
          <cell r="A260" t="str">
            <v>콘크리트포장 절단</v>
          </cell>
          <cell r="C260" t="str">
            <v>M</v>
          </cell>
          <cell r="D260">
            <v>505.4</v>
          </cell>
          <cell r="E260">
            <v>2000</v>
          </cell>
          <cell r="F260">
            <v>1010800</v>
          </cell>
          <cell r="G260">
            <v>900</v>
          </cell>
          <cell r="H260">
            <v>454860</v>
          </cell>
          <cell r="I260">
            <v>1000</v>
          </cell>
          <cell r="J260">
            <v>505400</v>
          </cell>
          <cell r="K260">
            <v>100</v>
          </cell>
          <cell r="L260">
            <v>50540</v>
          </cell>
          <cell r="M260" t="str">
            <v>No.5</v>
          </cell>
        </row>
        <row r="261">
          <cell r="A261" t="str">
            <v>콘크리트포장 깨기</v>
          </cell>
          <cell r="B261" t="str">
            <v>T=30cm미만</v>
          </cell>
          <cell r="C261" t="str">
            <v>M3</v>
          </cell>
          <cell r="D261">
            <v>64.41</v>
          </cell>
          <cell r="E261">
            <v>15200</v>
          </cell>
          <cell r="F261">
            <v>979032</v>
          </cell>
          <cell r="G261">
            <v>2200</v>
          </cell>
          <cell r="H261">
            <v>141702</v>
          </cell>
          <cell r="I261">
            <v>6300</v>
          </cell>
          <cell r="J261">
            <v>405783</v>
          </cell>
          <cell r="K261">
            <v>6700</v>
          </cell>
          <cell r="L261">
            <v>431547</v>
          </cell>
          <cell r="M261" t="str">
            <v>#.13</v>
          </cell>
        </row>
        <row r="262">
          <cell r="A262" t="str">
            <v>콘크리트포장 포설</v>
          </cell>
          <cell r="B262" t="str">
            <v>T=20cm</v>
          </cell>
          <cell r="C262" t="str">
            <v>M3</v>
          </cell>
          <cell r="D262">
            <v>64.41</v>
          </cell>
          <cell r="E262">
            <v>103500</v>
          </cell>
          <cell r="F262">
            <v>6666435</v>
          </cell>
          <cell r="G262">
            <v>52500</v>
          </cell>
          <cell r="H262">
            <v>3381525</v>
          </cell>
          <cell r="I262">
            <v>51000</v>
          </cell>
          <cell r="J262">
            <v>3284910</v>
          </cell>
          <cell r="K262">
            <v>0</v>
          </cell>
          <cell r="L262">
            <v>0</v>
          </cell>
          <cell r="M262" t="str">
            <v>No.6</v>
          </cell>
        </row>
        <row r="263">
          <cell r="A263" t="str">
            <v>모래부설(B.H 0.7M3)</v>
          </cell>
          <cell r="B263" t="str">
            <v>기계90%+인력10%</v>
          </cell>
          <cell r="C263" t="str">
            <v>M3</v>
          </cell>
          <cell r="D263">
            <v>9.66</v>
          </cell>
          <cell r="E263">
            <v>1300</v>
          </cell>
          <cell r="F263">
            <v>12558</v>
          </cell>
          <cell r="G263">
            <v>200</v>
          </cell>
          <cell r="H263">
            <v>1932</v>
          </cell>
          <cell r="I263">
            <v>700</v>
          </cell>
          <cell r="J263">
            <v>6762</v>
          </cell>
          <cell r="K263">
            <v>400</v>
          </cell>
          <cell r="L263">
            <v>3864</v>
          </cell>
          <cell r="M263" t="str">
            <v>#.14</v>
          </cell>
        </row>
        <row r="264">
          <cell r="A264" t="str">
            <v>와이어메쉬깔기</v>
          </cell>
          <cell r="B264" t="str">
            <v>#8X100X100</v>
          </cell>
          <cell r="C264" t="str">
            <v>M2</v>
          </cell>
          <cell r="D264">
            <v>322.05</v>
          </cell>
          <cell r="E264">
            <v>3000</v>
          </cell>
          <cell r="F264">
            <v>966150</v>
          </cell>
          <cell r="G264">
            <v>2000</v>
          </cell>
          <cell r="H264">
            <v>644100</v>
          </cell>
          <cell r="I264">
            <v>1000</v>
          </cell>
          <cell r="J264">
            <v>322050</v>
          </cell>
          <cell r="K264">
            <v>0</v>
          </cell>
          <cell r="L264">
            <v>0</v>
          </cell>
          <cell r="M264" t="str">
            <v>No.7</v>
          </cell>
        </row>
        <row r="265">
          <cell r="A265" t="str">
            <v>보조기층포설 및 다짐</v>
          </cell>
          <cell r="B265" t="str">
            <v>T=30cm</v>
          </cell>
          <cell r="C265" t="str">
            <v>M3</v>
          </cell>
          <cell r="D265">
            <v>96.62</v>
          </cell>
          <cell r="E265">
            <v>2800</v>
          </cell>
          <cell r="F265">
            <v>270536</v>
          </cell>
          <cell r="G265">
            <v>400</v>
          </cell>
          <cell r="H265">
            <v>38648</v>
          </cell>
          <cell r="I265">
            <v>1700</v>
          </cell>
          <cell r="J265">
            <v>164254</v>
          </cell>
          <cell r="K265">
            <v>700</v>
          </cell>
          <cell r="L265">
            <v>67634</v>
          </cell>
          <cell r="M265" t="str">
            <v>#.11</v>
          </cell>
        </row>
        <row r="266">
          <cell r="A266" t="str">
            <v>신축재</v>
          </cell>
          <cell r="B266" t="str">
            <v>T=1.5cm</v>
          </cell>
          <cell r="C266" t="str">
            <v>M2</v>
          </cell>
          <cell r="D266">
            <v>12.88</v>
          </cell>
          <cell r="E266">
            <v>12600</v>
          </cell>
          <cell r="F266">
            <v>162288</v>
          </cell>
          <cell r="G266">
            <v>12000</v>
          </cell>
          <cell r="H266">
            <v>154560</v>
          </cell>
          <cell r="I266">
            <v>600</v>
          </cell>
          <cell r="J266">
            <v>7728</v>
          </cell>
          <cell r="K266">
            <v>0</v>
          </cell>
          <cell r="L266">
            <v>0</v>
          </cell>
        </row>
        <row r="267">
          <cell r="A267" t="str">
            <v>양생(비닐)</v>
          </cell>
          <cell r="C267" t="str">
            <v>M2</v>
          </cell>
          <cell r="D267">
            <v>322.05</v>
          </cell>
          <cell r="E267">
            <v>900</v>
          </cell>
          <cell r="F267">
            <v>289845</v>
          </cell>
          <cell r="G267">
            <v>700</v>
          </cell>
          <cell r="H267">
            <v>225435</v>
          </cell>
          <cell r="I267">
            <v>200</v>
          </cell>
          <cell r="J267">
            <v>64410</v>
          </cell>
          <cell r="K267">
            <v>0</v>
          </cell>
          <cell r="L267">
            <v>0</v>
          </cell>
          <cell r="M267" t="str">
            <v>No.8</v>
          </cell>
        </row>
        <row r="269">
          <cell r="A269" t="str">
            <v>2. 관 로 공</v>
          </cell>
          <cell r="F269">
            <v>20803880</v>
          </cell>
          <cell r="H269">
            <v>86760</v>
          </cell>
          <cell r="J269">
            <v>15369020</v>
          </cell>
          <cell r="L269">
            <v>5348100</v>
          </cell>
        </row>
        <row r="270">
          <cell r="A270" t="str">
            <v>K.P메카니칼접합및부설(기계)</v>
          </cell>
          <cell r="B270" t="str">
            <v>ø250M/M</v>
          </cell>
          <cell r="C270" t="str">
            <v>개소</v>
          </cell>
          <cell r="D270">
            <v>363</v>
          </cell>
          <cell r="E270">
            <v>53200</v>
          </cell>
          <cell r="F270">
            <v>19311600</v>
          </cell>
          <cell r="G270">
            <v>0</v>
          </cell>
          <cell r="H270">
            <v>0</v>
          </cell>
          <cell r="I270">
            <v>39200</v>
          </cell>
          <cell r="J270">
            <v>14229600</v>
          </cell>
          <cell r="K270">
            <v>14000</v>
          </cell>
          <cell r="L270">
            <v>5082000</v>
          </cell>
          <cell r="M270" t="str">
            <v>No.9</v>
          </cell>
        </row>
        <row r="271">
          <cell r="A271" t="str">
            <v>레미콘타설</v>
          </cell>
          <cell r="B271" t="str">
            <v>무근구조물</v>
          </cell>
          <cell r="C271" t="str">
            <v>M3</v>
          </cell>
          <cell r="D271">
            <v>0.6</v>
          </cell>
          <cell r="E271">
            <v>16000</v>
          </cell>
          <cell r="F271">
            <v>9600</v>
          </cell>
          <cell r="G271">
            <v>0</v>
          </cell>
          <cell r="H271">
            <v>0</v>
          </cell>
          <cell r="I271">
            <v>16000</v>
          </cell>
          <cell r="J271">
            <v>9600</v>
          </cell>
          <cell r="K271">
            <v>0</v>
          </cell>
          <cell r="L271">
            <v>0</v>
          </cell>
          <cell r="M271" t="str">
            <v>No.10</v>
          </cell>
        </row>
        <row r="272">
          <cell r="A272" t="str">
            <v>합판거푸집</v>
          </cell>
          <cell r="B272" t="str">
            <v>0-7m:6회</v>
          </cell>
          <cell r="C272" t="str">
            <v>M2</v>
          </cell>
          <cell r="D272">
            <v>4.1399999999999997</v>
          </cell>
          <cell r="E272">
            <v>12000</v>
          </cell>
          <cell r="F272">
            <v>49680</v>
          </cell>
          <cell r="G272">
            <v>4000</v>
          </cell>
          <cell r="H272">
            <v>16560</v>
          </cell>
          <cell r="I272">
            <v>8000</v>
          </cell>
          <cell r="J272">
            <v>33120</v>
          </cell>
          <cell r="K272">
            <v>0</v>
          </cell>
          <cell r="L272">
            <v>0</v>
          </cell>
          <cell r="M272" t="str">
            <v>No.11</v>
          </cell>
        </row>
        <row r="273">
          <cell r="A273" t="str">
            <v>주철관 절단</v>
          </cell>
          <cell r="B273" t="str">
            <v>ø250M/M</v>
          </cell>
          <cell r="C273" t="str">
            <v>개소</v>
          </cell>
          <cell r="D273">
            <v>19</v>
          </cell>
          <cell r="E273">
            <v>21200</v>
          </cell>
          <cell r="F273">
            <v>402800</v>
          </cell>
          <cell r="G273">
            <v>1000</v>
          </cell>
          <cell r="H273">
            <v>19000</v>
          </cell>
          <cell r="I273">
            <v>20000</v>
          </cell>
          <cell r="J273">
            <v>380000</v>
          </cell>
          <cell r="K273">
            <v>200</v>
          </cell>
          <cell r="L273">
            <v>3800</v>
          </cell>
          <cell r="M273" t="str">
            <v>No.12</v>
          </cell>
        </row>
        <row r="274">
          <cell r="A274" t="str">
            <v>K.P메카니칼접합및부설(인력)</v>
          </cell>
          <cell r="B274" t="str">
            <v>ø100M/M(이형관)</v>
          </cell>
          <cell r="C274" t="str">
            <v>개소</v>
          </cell>
          <cell r="D274">
            <v>1</v>
          </cell>
          <cell r="E274">
            <v>11800</v>
          </cell>
          <cell r="F274">
            <v>11800</v>
          </cell>
          <cell r="G274">
            <v>0</v>
          </cell>
          <cell r="H274">
            <v>0</v>
          </cell>
          <cell r="I274">
            <v>9500</v>
          </cell>
          <cell r="J274">
            <v>9500</v>
          </cell>
          <cell r="K274">
            <v>2300</v>
          </cell>
          <cell r="L274">
            <v>2300</v>
          </cell>
          <cell r="M274" t="str">
            <v>No.115</v>
          </cell>
        </row>
        <row r="275">
          <cell r="A275" t="str">
            <v>K.P메카니칼접합및부설(기계)</v>
          </cell>
          <cell r="B275" t="str">
            <v>ø250M/M(이형관)</v>
          </cell>
          <cell r="C275" t="str">
            <v>개소</v>
          </cell>
          <cell r="D275">
            <v>35</v>
          </cell>
          <cell r="E275">
            <v>17700</v>
          </cell>
          <cell r="F275">
            <v>619500</v>
          </cell>
          <cell r="G275">
            <v>0</v>
          </cell>
          <cell r="H275">
            <v>0</v>
          </cell>
          <cell r="I275">
            <v>12900</v>
          </cell>
          <cell r="J275">
            <v>451500</v>
          </cell>
          <cell r="K275">
            <v>4800</v>
          </cell>
          <cell r="L275">
            <v>168000</v>
          </cell>
          <cell r="M275" t="str">
            <v>No.13</v>
          </cell>
        </row>
        <row r="276">
          <cell r="A276" t="str">
            <v>플랜지관 접합및부설</v>
          </cell>
          <cell r="B276" t="str">
            <v>ø100M/M(이형관)</v>
          </cell>
          <cell r="C276" t="str">
            <v>개소</v>
          </cell>
          <cell r="D276">
            <v>2</v>
          </cell>
          <cell r="E276">
            <v>24000</v>
          </cell>
          <cell r="F276">
            <v>48000</v>
          </cell>
          <cell r="G276">
            <v>500</v>
          </cell>
          <cell r="H276">
            <v>1000</v>
          </cell>
          <cell r="I276">
            <v>23500</v>
          </cell>
          <cell r="J276">
            <v>47000</v>
          </cell>
          <cell r="K276">
            <v>0</v>
          </cell>
          <cell r="L276">
            <v>0</v>
          </cell>
          <cell r="M276" t="str">
            <v>No.116</v>
          </cell>
        </row>
        <row r="277">
          <cell r="A277" t="str">
            <v>제수변접합및부설</v>
          </cell>
          <cell r="B277" t="str">
            <v>기계:Φ80mm</v>
          </cell>
          <cell r="C277" t="str">
            <v>개소</v>
          </cell>
          <cell r="D277">
            <v>2</v>
          </cell>
          <cell r="E277">
            <v>68000</v>
          </cell>
          <cell r="F277">
            <v>136000</v>
          </cell>
          <cell r="G277">
            <v>8700</v>
          </cell>
          <cell r="H277">
            <v>17400</v>
          </cell>
          <cell r="I277">
            <v>39300</v>
          </cell>
          <cell r="J277">
            <v>78600</v>
          </cell>
          <cell r="K277">
            <v>20000</v>
          </cell>
          <cell r="L277">
            <v>40000</v>
          </cell>
          <cell r="M277" t="str">
            <v>No.117</v>
          </cell>
        </row>
        <row r="278">
          <cell r="A278" t="str">
            <v>제수변접합및부설</v>
          </cell>
          <cell r="B278" t="str">
            <v>기계:Φ100mm</v>
          </cell>
          <cell r="C278" t="str">
            <v>개소</v>
          </cell>
          <cell r="D278">
            <v>1</v>
          </cell>
          <cell r="E278">
            <v>79500</v>
          </cell>
          <cell r="F278">
            <v>79500</v>
          </cell>
          <cell r="G278">
            <v>12200</v>
          </cell>
          <cell r="H278">
            <v>12200</v>
          </cell>
          <cell r="I278">
            <v>47300</v>
          </cell>
          <cell r="J278">
            <v>47300</v>
          </cell>
          <cell r="K278">
            <v>20000</v>
          </cell>
          <cell r="L278">
            <v>20000</v>
          </cell>
          <cell r="M278" t="str">
            <v>No.48</v>
          </cell>
        </row>
        <row r="279">
          <cell r="A279" t="str">
            <v>공기변접합및부설</v>
          </cell>
          <cell r="B279" t="str">
            <v>기계:Φ80mm</v>
          </cell>
          <cell r="C279" t="str">
            <v>개소</v>
          </cell>
          <cell r="D279">
            <v>2</v>
          </cell>
          <cell r="E279">
            <v>67700</v>
          </cell>
          <cell r="F279">
            <v>135400</v>
          </cell>
          <cell r="G279">
            <v>10300</v>
          </cell>
          <cell r="H279">
            <v>20600</v>
          </cell>
          <cell r="I279">
            <v>41400</v>
          </cell>
          <cell r="J279">
            <v>82800</v>
          </cell>
          <cell r="K279">
            <v>16000</v>
          </cell>
          <cell r="L279">
            <v>32000</v>
          </cell>
          <cell r="M279" t="str">
            <v>No.118</v>
          </cell>
        </row>
        <row r="281">
          <cell r="A281" t="str">
            <v>3. 구조물공</v>
          </cell>
          <cell r="F281">
            <v>3566856</v>
          </cell>
          <cell r="H281">
            <v>677461</v>
          </cell>
          <cell r="J281">
            <v>2858250</v>
          </cell>
          <cell r="L281">
            <v>31145</v>
          </cell>
        </row>
        <row r="282">
          <cell r="A282" t="str">
            <v>레미콘타설</v>
          </cell>
          <cell r="B282" t="str">
            <v>무근구조물</v>
          </cell>
          <cell r="C282" t="str">
            <v>M3</v>
          </cell>
          <cell r="D282">
            <v>2.21</v>
          </cell>
          <cell r="E282">
            <v>16000</v>
          </cell>
          <cell r="F282">
            <v>35360</v>
          </cell>
          <cell r="G282">
            <v>0</v>
          </cell>
          <cell r="H282">
            <v>0</v>
          </cell>
          <cell r="I282">
            <v>16000</v>
          </cell>
          <cell r="J282">
            <v>35360</v>
          </cell>
          <cell r="K282">
            <v>0</v>
          </cell>
          <cell r="L282">
            <v>0</v>
          </cell>
          <cell r="M282" t="str">
            <v>No.10</v>
          </cell>
        </row>
        <row r="283">
          <cell r="A283" t="str">
            <v>레미콘타설</v>
          </cell>
          <cell r="B283" t="str">
            <v>철근구조물</v>
          </cell>
          <cell r="C283" t="str">
            <v>M3</v>
          </cell>
          <cell r="D283">
            <v>29.87</v>
          </cell>
          <cell r="E283">
            <v>21700</v>
          </cell>
          <cell r="F283">
            <v>648179</v>
          </cell>
          <cell r="G283">
            <v>400</v>
          </cell>
          <cell r="H283">
            <v>11948</v>
          </cell>
          <cell r="I283">
            <v>21000</v>
          </cell>
          <cell r="J283">
            <v>627270</v>
          </cell>
          <cell r="K283">
            <v>300</v>
          </cell>
          <cell r="L283">
            <v>8961</v>
          </cell>
          <cell r="M283" t="str">
            <v>No.14</v>
          </cell>
        </row>
        <row r="284">
          <cell r="A284" t="str">
            <v>합판거푸집</v>
          </cell>
          <cell r="B284" t="str">
            <v>0-7m:6회</v>
          </cell>
          <cell r="C284" t="str">
            <v>M2</v>
          </cell>
          <cell r="D284">
            <v>3.54</v>
          </cell>
          <cell r="E284">
            <v>12000</v>
          </cell>
          <cell r="F284">
            <v>42480</v>
          </cell>
          <cell r="G284">
            <v>4000</v>
          </cell>
          <cell r="H284">
            <v>14160</v>
          </cell>
          <cell r="I284">
            <v>8000</v>
          </cell>
          <cell r="J284">
            <v>28320</v>
          </cell>
          <cell r="K284">
            <v>0</v>
          </cell>
          <cell r="L284">
            <v>0</v>
          </cell>
          <cell r="M284" t="str">
            <v>No.11</v>
          </cell>
        </row>
        <row r="285">
          <cell r="A285" t="str">
            <v>합판거푸집</v>
          </cell>
          <cell r="B285" t="str">
            <v>0-7m:3회</v>
          </cell>
          <cell r="C285" t="str">
            <v>M2</v>
          </cell>
          <cell r="D285">
            <v>75.66</v>
          </cell>
          <cell r="E285">
            <v>17100</v>
          </cell>
          <cell r="F285">
            <v>1293786</v>
          </cell>
          <cell r="G285">
            <v>5300</v>
          </cell>
          <cell r="H285">
            <v>400998</v>
          </cell>
          <cell r="I285">
            <v>11800</v>
          </cell>
          <cell r="J285">
            <v>892788</v>
          </cell>
          <cell r="K285">
            <v>0</v>
          </cell>
          <cell r="L285">
            <v>0</v>
          </cell>
          <cell r="M285" t="str">
            <v>No.15</v>
          </cell>
        </row>
        <row r="286">
          <cell r="A286" t="str">
            <v>원형거푸집</v>
          </cell>
          <cell r="B286" t="str">
            <v>3 회</v>
          </cell>
          <cell r="C286" t="str">
            <v>M2</v>
          </cell>
          <cell r="D286">
            <v>3.96</v>
          </cell>
          <cell r="E286">
            <v>38600</v>
          </cell>
          <cell r="F286">
            <v>152856</v>
          </cell>
          <cell r="G286">
            <v>11500</v>
          </cell>
          <cell r="H286">
            <v>45540</v>
          </cell>
          <cell r="I286">
            <v>27100</v>
          </cell>
          <cell r="J286">
            <v>107316</v>
          </cell>
          <cell r="K286">
            <v>0</v>
          </cell>
          <cell r="L286">
            <v>0</v>
          </cell>
          <cell r="M286" t="str">
            <v>No.16</v>
          </cell>
        </row>
        <row r="287">
          <cell r="A287" t="str">
            <v>시공이음 설치</v>
          </cell>
          <cell r="B287" t="str">
            <v>PVC,B=150X5mm</v>
          </cell>
          <cell r="C287" t="str">
            <v>M</v>
          </cell>
          <cell r="D287">
            <v>15.62</v>
          </cell>
          <cell r="E287">
            <v>13700</v>
          </cell>
          <cell r="F287">
            <v>213994</v>
          </cell>
          <cell r="G287">
            <v>2400</v>
          </cell>
          <cell r="H287">
            <v>37488</v>
          </cell>
          <cell r="I287">
            <v>11300</v>
          </cell>
          <cell r="J287">
            <v>176506</v>
          </cell>
          <cell r="K287">
            <v>0</v>
          </cell>
          <cell r="L287">
            <v>0</v>
          </cell>
          <cell r="M287" t="str">
            <v>No.17</v>
          </cell>
        </row>
        <row r="288">
          <cell r="A288" t="str">
            <v>철근가공및조립</v>
          </cell>
          <cell r="B288" t="str">
            <v>보통</v>
          </cell>
          <cell r="C288" t="str">
            <v>TON</v>
          </cell>
          <cell r="D288">
            <v>1.2649999999999999</v>
          </cell>
          <cell r="E288">
            <v>327000</v>
          </cell>
          <cell r="F288">
            <v>413655</v>
          </cell>
          <cell r="G288">
            <v>4000</v>
          </cell>
          <cell r="H288">
            <v>5060</v>
          </cell>
          <cell r="I288">
            <v>317000</v>
          </cell>
          <cell r="J288">
            <v>401005</v>
          </cell>
          <cell r="K288">
            <v>6000</v>
          </cell>
          <cell r="L288">
            <v>7590</v>
          </cell>
          <cell r="M288" t="str">
            <v>No.18</v>
          </cell>
        </row>
        <row r="289">
          <cell r="A289" t="str">
            <v>자갈부설(B.H 0.7)</v>
          </cell>
          <cell r="B289" t="str">
            <v>기계90%+인력10%</v>
          </cell>
          <cell r="C289" t="str">
            <v>M3</v>
          </cell>
          <cell r="D289">
            <v>0.26</v>
          </cell>
          <cell r="E289">
            <v>3000</v>
          </cell>
          <cell r="F289">
            <v>780</v>
          </cell>
          <cell r="G289">
            <v>200</v>
          </cell>
          <cell r="H289">
            <v>52</v>
          </cell>
          <cell r="I289">
            <v>2500</v>
          </cell>
          <cell r="J289">
            <v>650</v>
          </cell>
          <cell r="K289">
            <v>300</v>
          </cell>
          <cell r="L289">
            <v>78</v>
          </cell>
          <cell r="M289" t="str">
            <v>#.5</v>
          </cell>
        </row>
        <row r="290">
          <cell r="A290" t="str">
            <v>사다리설치(STS)</v>
          </cell>
          <cell r="C290" t="str">
            <v>M</v>
          </cell>
          <cell r="D290">
            <v>4.18</v>
          </cell>
          <cell r="E290">
            <v>10900</v>
          </cell>
          <cell r="F290">
            <v>45562</v>
          </cell>
          <cell r="G290">
            <v>6600</v>
          </cell>
          <cell r="H290">
            <v>27588</v>
          </cell>
          <cell r="I290">
            <v>4100</v>
          </cell>
          <cell r="J290">
            <v>17138</v>
          </cell>
          <cell r="K290">
            <v>200</v>
          </cell>
          <cell r="L290">
            <v>836</v>
          </cell>
          <cell r="M290" t="str">
            <v>No.19</v>
          </cell>
        </row>
        <row r="291">
          <cell r="A291" t="str">
            <v>맨홀뚜껑설치</v>
          </cell>
          <cell r="B291" t="str">
            <v>(주철재)</v>
          </cell>
          <cell r="C291" t="str">
            <v>조</v>
          </cell>
          <cell r="D291">
            <v>3</v>
          </cell>
          <cell r="E291">
            <v>45800</v>
          </cell>
          <cell r="F291">
            <v>137400</v>
          </cell>
          <cell r="G291">
            <v>0</v>
          </cell>
          <cell r="H291">
            <v>0</v>
          </cell>
          <cell r="I291">
            <v>45800</v>
          </cell>
          <cell r="J291">
            <v>137400</v>
          </cell>
          <cell r="K291">
            <v>0</v>
          </cell>
          <cell r="L291">
            <v>0</v>
          </cell>
          <cell r="M291" t="str">
            <v>No.20</v>
          </cell>
        </row>
        <row r="292">
          <cell r="A292" t="str">
            <v>강관비계</v>
          </cell>
          <cell r="B292" t="str">
            <v>3개월</v>
          </cell>
          <cell r="C292" t="str">
            <v>M2</v>
          </cell>
          <cell r="D292">
            <v>45.6</v>
          </cell>
          <cell r="E292">
            <v>9200</v>
          </cell>
          <cell r="F292">
            <v>419520</v>
          </cell>
          <cell r="G292">
            <v>2300</v>
          </cell>
          <cell r="H292">
            <v>104880</v>
          </cell>
          <cell r="I292">
            <v>6600</v>
          </cell>
          <cell r="J292">
            <v>300960</v>
          </cell>
          <cell r="K292">
            <v>300</v>
          </cell>
          <cell r="L292">
            <v>13680</v>
          </cell>
          <cell r="M292" t="str">
            <v>No.33</v>
          </cell>
        </row>
        <row r="293">
          <cell r="A293" t="str">
            <v>강관동바리(3개월)</v>
          </cell>
          <cell r="B293" t="str">
            <v>H=0-4.2M</v>
          </cell>
          <cell r="C293" t="str">
            <v>공M3</v>
          </cell>
          <cell r="D293">
            <v>6.85</v>
          </cell>
          <cell r="E293">
            <v>6300</v>
          </cell>
          <cell r="F293">
            <v>43155</v>
          </cell>
          <cell r="G293">
            <v>200</v>
          </cell>
          <cell r="H293">
            <v>1370</v>
          </cell>
          <cell r="I293">
            <v>6100</v>
          </cell>
          <cell r="J293">
            <v>41785</v>
          </cell>
          <cell r="K293">
            <v>0</v>
          </cell>
          <cell r="L293">
            <v>0</v>
          </cell>
          <cell r="M293" t="str">
            <v>No.21</v>
          </cell>
        </row>
        <row r="294">
          <cell r="A294" t="str">
            <v>양생(비닐)</v>
          </cell>
          <cell r="C294" t="str">
            <v>M2</v>
          </cell>
          <cell r="D294">
            <v>8.86</v>
          </cell>
          <cell r="E294">
            <v>900</v>
          </cell>
          <cell r="F294">
            <v>7974</v>
          </cell>
          <cell r="G294">
            <v>700</v>
          </cell>
          <cell r="H294">
            <v>6202</v>
          </cell>
          <cell r="I294">
            <v>200</v>
          </cell>
          <cell r="J294">
            <v>1772</v>
          </cell>
          <cell r="K294">
            <v>0</v>
          </cell>
          <cell r="L294">
            <v>0</v>
          </cell>
          <cell r="M294" t="str">
            <v>No.8</v>
          </cell>
        </row>
        <row r="295">
          <cell r="A295" t="str">
            <v>시공이음면정리(치핑)</v>
          </cell>
          <cell r="B295" t="str">
            <v>인력</v>
          </cell>
          <cell r="C295" t="str">
            <v>M2</v>
          </cell>
          <cell r="D295">
            <v>4.66</v>
          </cell>
          <cell r="E295">
            <v>19000</v>
          </cell>
          <cell r="F295">
            <v>88540</v>
          </cell>
          <cell r="G295">
            <v>500</v>
          </cell>
          <cell r="H295">
            <v>2330</v>
          </cell>
          <cell r="I295">
            <v>18500</v>
          </cell>
          <cell r="J295">
            <v>86210</v>
          </cell>
          <cell r="K295">
            <v>0</v>
          </cell>
          <cell r="L295">
            <v>0</v>
          </cell>
          <cell r="M295" t="str">
            <v>No.22</v>
          </cell>
        </row>
        <row r="296">
          <cell r="A296" t="str">
            <v>스페이서(T=75MM)</v>
          </cell>
          <cell r="C296" t="str">
            <v>EA</v>
          </cell>
          <cell r="D296">
            <v>15</v>
          </cell>
          <cell r="E296">
            <v>100</v>
          </cell>
          <cell r="F296">
            <v>1500</v>
          </cell>
          <cell r="G296">
            <v>100</v>
          </cell>
          <cell r="H296">
            <v>1500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</row>
        <row r="297">
          <cell r="A297" t="str">
            <v>수팽창고무지수판 설치</v>
          </cell>
          <cell r="B297" t="str">
            <v>20X10</v>
          </cell>
          <cell r="C297" t="str">
            <v>M</v>
          </cell>
          <cell r="D297">
            <v>4.45</v>
          </cell>
          <cell r="E297">
            <v>3900</v>
          </cell>
          <cell r="F297">
            <v>17355</v>
          </cell>
          <cell r="G297">
            <v>3100</v>
          </cell>
          <cell r="H297">
            <v>13795</v>
          </cell>
          <cell r="I297">
            <v>800</v>
          </cell>
          <cell r="J297">
            <v>3560</v>
          </cell>
          <cell r="K297">
            <v>0</v>
          </cell>
          <cell r="L297">
            <v>0</v>
          </cell>
          <cell r="M297" t="str">
            <v>No.23</v>
          </cell>
        </row>
        <row r="298">
          <cell r="A298" t="str">
            <v>P.V.C 파이프(VG1)</v>
          </cell>
          <cell r="B298" t="str">
            <v>Φ100M/M</v>
          </cell>
          <cell r="C298" t="str">
            <v>M</v>
          </cell>
          <cell r="D298">
            <v>0.7</v>
          </cell>
          <cell r="E298">
            <v>6800</v>
          </cell>
          <cell r="F298">
            <v>4760</v>
          </cell>
          <cell r="G298">
            <v>6500</v>
          </cell>
          <cell r="H298">
            <v>4550</v>
          </cell>
          <cell r="I298">
            <v>300</v>
          </cell>
          <cell r="J298">
            <v>210</v>
          </cell>
          <cell r="K298">
            <v>0</v>
          </cell>
          <cell r="L298">
            <v>0</v>
          </cell>
        </row>
        <row r="300">
          <cell r="A300" t="str">
            <v>4. 부대시설공</v>
          </cell>
          <cell r="F300">
            <v>19504040</v>
          </cell>
          <cell r="H300">
            <v>7173585</v>
          </cell>
          <cell r="J300">
            <v>10916732</v>
          </cell>
          <cell r="L300">
            <v>1413723</v>
          </cell>
        </row>
        <row r="301">
          <cell r="A301" t="str">
            <v>하수관거인식테이프</v>
          </cell>
          <cell r="B301" t="str">
            <v>5cmX20m</v>
          </cell>
          <cell r="C301" t="str">
            <v>M</v>
          </cell>
          <cell r="D301">
            <v>2175.5</v>
          </cell>
          <cell r="E301">
            <v>1300</v>
          </cell>
          <cell r="F301">
            <v>2828150</v>
          </cell>
          <cell r="G301">
            <v>1100</v>
          </cell>
          <cell r="H301">
            <v>2393050</v>
          </cell>
          <cell r="I301">
            <v>200</v>
          </cell>
          <cell r="J301">
            <v>435100</v>
          </cell>
          <cell r="K301">
            <v>0</v>
          </cell>
          <cell r="L301">
            <v>0</v>
          </cell>
        </row>
        <row r="302">
          <cell r="A302" t="str">
            <v>주철관수압시험비</v>
          </cell>
          <cell r="B302" t="str">
            <v>Φ250:200m당1회</v>
          </cell>
          <cell r="C302" t="str">
            <v>회</v>
          </cell>
          <cell r="D302">
            <v>11</v>
          </cell>
          <cell r="E302">
            <v>451400</v>
          </cell>
          <cell r="F302">
            <v>4965400</v>
          </cell>
          <cell r="G302">
            <v>213800</v>
          </cell>
          <cell r="H302">
            <v>2351800</v>
          </cell>
          <cell r="I302">
            <v>237600</v>
          </cell>
          <cell r="J302">
            <v>2613600</v>
          </cell>
          <cell r="K302">
            <v>0</v>
          </cell>
          <cell r="L302">
            <v>0</v>
          </cell>
          <cell r="M302" t="str">
            <v>No.28</v>
          </cell>
        </row>
        <row r="303">
          <cell r="A303" t="str">
            <v>콘크리트 절단</v>
          </cell>
          <cell r="C303" t="str">
            <v>M</v>
          </cell>
          <cell r="D303">
            <v>2.6</v>
          </cell>
          <cell r="E303">
            <v>2000</v>
          </cell>
          <cell r="F303">
            <v>5200</v>
          </cell>
          <cell r="G303">
            <v>900</v>
          </cell>
          <cell r="H303">
            <v>2340</v>
          </cell>
          <cell r="I303">
            <v>1000</v>
          </cell>
          <cell r="J303">
            <v>2600</v>
          </cell>
          <cell r="K303">
            <v>100</v>
          </cell>
          <cell r="L303">
            <v>260</v>
          </cell>
          <cell r="M303" t="str">
            <v>No.5</v>
          </cell>
        </row>
        <row r="304">
          <cell r="A304" t="str">
            <v>무근 구조물헐기</v>
          </cell>
          <cell r="B304" t="str">
            <v>소형브레커+공기압축기</v>
          </cell>
          <cell r="C304" t="str">
            <v>M3</v>
          </cell>
          <cell r="D304">
            <v>22.04</v>
          </cell>
          <cell r="E304">
            <v>27100</v>
          </cell>
          <cell r="F304">
            <v>597284</v>
          </cell>
          <cell r="G304">
            <v>2100</v>
          </cell>
          <cell r="H304">
            <v>46284</v>
          </cell>
          <cell r="I304">
            <v>18900</v>
          </cell>
          <cell r="J304">
            <v>416556</v>
          </cell>
          <cell r="K304">
            <v>6100</v>
          </cell>
          <cell r="L304">
            <v>134444</v>
          </cell>
          <cell r="M304" t="str">
            <v>No.26</v>
          </cell>
        </row>
        <row r="305">
          <cell r="A305" t="str">
            <v>콘크리트 복구</v>
          </cell>
          <cell r="C305" t="str">
            <v>M3</v>
          </cell>
          <cell r="D305">
            <v>0.09</v>
          </cell>
          <cell r="E305">
            <v>49700</v>
          </cell>
          <cell r="F305">
            <v>4473</v>
          </cell>
          <cell r="G305">
            <v>43900</v>
          </cell>
          <cell r="H305">
            <v>3951</v>
          </cell>
          <cell r="I305">
            <v>5800</v>
          </cell>
          <cell r="J305">
            <v>522</v>
          </cell>
          <cell r="K305">
            <v>0</v>
          </cell>
          <cell r="L305">
            <v>0</v>
          </cell>
          <cell r="M305" t="str">
            <v>No.14</v>
          </cell>
        </row>
        <row r="306">
          <cell r="A306" t="str">
            <v>합판거푸집</v>
          </cell>
          <cell r="B306" t="str">
            <v>0-7m:3회</v>
          </cell>
          <cell r="C306" t="str">
            <v>M2</v>
          </cell>
          <cell r="D306">
            <v>0.75</v>
          </cell>
          <cell r="E306">
            <v>12000</v>
          </cell>
          <cell r="F306">
            <v>9000</v>
          </cell>
          <cell r="G306">
            <v>4000</v>
          </cell>
          <cell r="H306">
            <v>3000</v>
          </cell>
          <cell r="I306">
            <v>8000</v>
          </cell>
          <cell r="J306">
            <v>6000</v>
          </cell>
          <cell r="K306">
            <v>0</v>
          </cell>
          <cell r="L306">
            <v>0</v>
          </cell>
          <cell r="M306" t="str">
            <v>No.15</v>
          </cell>
        </row>
        <row r="307">
          <cell r="A307" t="str">
            <v>합판거푸집</v>
          </cell>
          <cell r="B307" t="str">
            <v>0-7m:6회</v>
          </cell>
          <cell r="C307" t="str">
            <v>M2</v>
          </cell>
          <cell r="D307">
            <v>65.09</v>
          </cell>
          <cell r="E307">
            <v>17100</v>
          </cell>
          <cell r="F307">
            <v>1113039</v>
          </cell>
          <cell r="G307">
            <v>5300</v>
          </cell>
          <cell r="H307">
            <v>344977</v>
          </cell>
          <cell r="I307">
            <v>11800</v>
          </cell>
          <cell r="J307">
            <v>768062</v>
          </cell>
          <cell r="K307">
            <v>0</v>
          </cell>
          <cell r="L307">
            <v>0</v>
          </cell>
          <cell r="M307" t="str">
            <v>No.11</v>
          </cell>
        </row>
        <row r="308">
          <cell r="A308" t="str">
            <v>수팽창고무지수판 설치</v>
          </cell>
          <cell r="B308" t="str">
            <v>20X10</v>
          </cell>
          <cell r="C308" t="str">
            <v>M</v>
          </cell>
          <cell r="D308">
            <v>0.4</v>
          </cell>
          <cell r="E308">
            <v>3900</v>
          </cell>
          <cell r="F308">
            <v>1560</v>
          </cell>
          <cell r="G308">
            <v>3100</v>
          </cell>
          <cell r="H308">
            <v>1240</v>
          </cell>
          <cell r="I308">
            <v>800</v>
          </cell>
          <cell r="J308">
            <v>320</v>
          </cell>
          <cell r="K308">
            <v>0</v>
          </cell>
          <cell r="L308">
            <v>0</v>
          </cell>
          <cell r="M308" t="str">
            <v>No.23</v>
          </cell>
        </row>
        <row r="309">
          <cell r="A309" t="str">
            <v>시공이음면정리(치핑)</v>
          </cell>
          <cell r="B309" t="str">
            <v>인력</v>
          </cell>
          <cell r="C309" t="str">
            <v>M2</v>
          </cell>
          <cell r="D309">
            <v>0.65</v>
          </cell>
          <cell r="E309">
            <v>19000</v>
          </cell>
          <cell r="F309">
            <v>12350</v>
          </cell>
          <cell r="G309">
            <v>500</v>
          </cell>
          <cell r="H309">
            <v>325</v>
          </cell>
          <cell r="I309">
            <v>18500</v>
          </cell>
          <cell r="J309">
            <v>12025</v>
          </cell>
          <cell r="K309">
            <v>0</v>
          </cell>
          <cell r="L309">
            <v>0</v>
          </cell>
          <cell r="M309" t="str">
            <v>No.22</v>
          </cell>
        </row>
        <row r="310">
          <cell r="A310" t="str">
            <v>신·구 콘크리트 접착제바르기</v>
          </cell>
          <cell r="C310" t="str">
            <v>M2</v>
          </cell>
          <cell r="D310">
            <v>0.65</v>
          </cell>
          <cell r="E310">
            <v>10800</v>
          </cell>
          <cell r="F310">
            <v>7020</v>
          </cell>
          <cell r="G310">
            <v>4400</v>
          </cell>
          <cell r="H310">
            <v>2860</v>
          </cell>
          <cell r="I310">
            <v>6300</v>
          </cell>
          <cell r="J310">
            <v>4095</v>
          </cell>
          <cell r="K310">
            <v>100</v>
          </cell>
          <cell r="L310">
            <v>65</v>
          </cell>
          <cell r="M310" t="str">
            <v>No.30</v>
          </cell>
        </row>
        <row r="311">
          <cell r="A311" t="str">
            <v>폐기물운반</v>
          </cell>
          <cell r="B311" t="str">
            <v>B.H0.7 + D.T15</v>
          </cell>
          <cell r="C311" t="str">
            <v>M3</v>
          </cell>
          <cell r="D311">
            <v>28.32</v>
          </cell>
          <cell r="E311">
            <v>12300</v>
          </cell>
          <cell r="F311">
            <v>348336</v>
          </cell>
          <cell r="G311">
            <v>4600</v>
          </cell>
          <cell r="H311">
            <v>130272</v>
          </cell>
          <cell r="I311">
            <v>3500</v>
          </cell>
          <cell r="J311">
            <v>99120</v>
          </cell>
          <cell r="K311">
            <v>4200</v>
          </cell>
          <cell r="L311">
            <v>118944</v>
          </cell>
          <cell r="M311" t="str">
            <v>#.12</v>
          </cell>
        </row>
        <row r="312">
          <cell r="A312" t="str">
            <v>전석헐기</v>
          </cell>
          <cell r="C312" t="str">
            <v>M2</v>
          </cell>
          <cell r="D312">
            <v>14.4</v>
          </cell>
          <cell r="E312">
            <v>20900</v>
          </cell>
          <cell r="F312">
            <v>300960</v>
          </cell>
          <cell r="G312">
            <v>1000</v>
          </cell>
          <cell r="H312">
            <v>14400</v>
          </cell>
          <cell r="I312">
            <v>19900</v>
          </cell>
          <cell r="J312">
            <v>286560</v>
          </cell>
          <cell r="K312">
            <v>0</v>
          </cell>
          <cell r="L312">
            <v>0</v>
          </cell>
          <cell r="M312" t="str">
            <v>No.56</v>
          </cell>
        </row>
        <row r="313">
          <cell r="A313" t="str">
            <v>전석쌓기</v>
          </cell>
          <cell r="C313" t="str">
            <v>M2</v>
          </cell>
          <cell r="D313">
            <v>14.4</v>
          </cell>
          <cell r="E313">
            <v>38300</v>
          </cell>
          <cell r="F313">
            <v>551520</v>
          </cell>
          <cell r="G313">
            <v>3000</v>
          </cell>
          <cell r="H313">
            <v>43200</v>
          </cell>
          <cell r="I313">
            <v>29700</v>
          </cell>
          <cell r="J313">
            <v>427680</v>
          </cell>
          <cell r="K313">
            <v>5600</v>
          </cell>
          <cell r="L313">
            <v>80640</v>
          </cell>
          <cell r="M313" t="str">
            <v>No.57</v>
          </cell>
        </row>
        <row r="314">
          <cell r="A314" t="str">
            <v>흄관접합및부설(기계,소켓트식)</v>
          </cell>
          <cell r="B314" t="str">
            <v>ø400M/M</v>
          </cell>
          <cell r="C314" t="str">
            <v>본</v>
          </cell>
          <cell r="D314">
            <v>2</v>
          </cell>
          <cell r="E314">
            <v>54900</v>
          </cell>
          <cell r="F314">
            <v>109800</v>
          </cell>
          <cell r="G314">
            <v>2000</v>
          </cell>
          <cell r="H314">
            <v>4000</v>
          </cell>
          <cell r="I314">
            <v>47300</v>
          </cell>
          <cell r="J314">
            <v>94600</v>
          </cell>
          <cell r="K314">
            <v>5600</v>
          </cell>
          <cell r="L314">
            <v>11200</v>
          </cell>
          <cell r="M314" t="str">
            <v>No.119</v>
          </cell>
        </row>
        <row r="315">
          <cell r="A315" t="str">
            <v>흄관접합및부설(기계,소켓트식)</v>
          </cell>
          <cell r="B315" t="str">
            <v>ø500M/M</v>
          </cell>
          <cell r="C315" t="str">
            <v>본</v>
          </cell>
          <cell r="D315">
            <v>17</v>
          </cell>
          <cell r="E315">
            <v>76900</v>
          </cell>
          <cell r="F315">
            <v>1307300</v>
          </cell>
          <cell r="G315">
            <v>2600</v>
          </cell>
          <cell r="H315">
            <v>44200</v>
          </cell>
          <cell r="I315">
            <v>67100</v>
          </cell>
          <cell r="J315">
            <v>1140700</v>
          </cell>
          <cell r="K315">
            <v>7200</v>
          </cell>
          <cell r="L315">
            <v>122400</v>
          </cell>
          <cell r="M315" t="str">
            <v>No.120</v>
          </cell>
        </row>
        <row r="316">
          <cell r="A316" t="str">
            <v>흄관접합및부설(기계,소켓트식)</v>
          </cell>
          <cell r="B316" t="str">
            <v>ø600M/M</v>
          </cell>
          <cell r="C316" t="str">
            <v>본</v>
          </cell>
          <cell r="D316">
            <v>11</v>
          </cell>
          <cell r="E316">
            <v>97200</v>
          </cell>
          <cell r="F316">
            <v>1069200</v>
          </cell>
          <cell r="G316">
            <v>3000</v>
          </cell>
          <cell r="H316">
            <v>33000</v>
          </cell>
          <cell r="I316">
            <v>85700</v>
          </cell>
          <cell r="J316">
            <v>942700</v>
          </cell>
          <cell r="K316">
            <v>8500</v>
          </cell>
          <cell r="L316">
            <v>93500</v>
          </cell>
          <cell r="M316" t="str">
            <v>No.121</v>
          </cell>
        </row>
        <row r="317">
          <cell r="A317" t="str">
            <v>기존 흄관철거</v>
          </cell>
          <cell r="B317" t="str">
            <v>D=400mm</v>
          </cell>
          <cell r="C317" t="str">
            <v>M</v>
          </cell>
          <cell r="D317">
            <v>4.5</v>
          </cell>
          <cell r="E317">
            <v>6600</v>
          </cell>
          <cell r="F317">
            <v>29700</v>
          </cell>
          <cell r="G317">
            <v>2500</v>
          </cell>
          <cell r="H317">
            <v>11250</v>
          </cell>
          <cell r="I317">
            <v>2400</v>
          </cell>
          <cell r="J317">
            <v>10800</v>
          </cell>
          <cell r="K317">
            <v>1700</v>
          </cell>
          <cell r="L317">
            <v>7650</v>
          </cell>
          <cell r="M317" t="str">
            <v>No.122</v>
          </cell>
        </row>
        <row r="318">
          <cell r="A318" t="str">
            <v>기존 흄관철거</v>
          </cell>
          <cell r="B318" t="str">
            <v>D=500mm</v>
          </cell>
          <cell r="C318" t="str">
            <v>M</v>
          </cell>
          <cell r="D318">
            <v>42.9</v>
          </cell>
          <cell r="E318">
            <v>11200</v>
          </cell>
          <cell r="F318">
            <v>480480</v>
          </cell>
          <cell r="G318">
            <v>2400</v>
          </cell>
          <cell r="H318">
            <v>102960</v>
          </cell>
          <cell r="I318">
            <v>6000</v>
          </cell>
          <cell r="J318">
            <v>257400</v>
          </cell>
          <cell r="K318">
            <v>2800</v>
          </cell>
          <cell r="L318">
            <v>120120</v>
          </cell>
          <cell r="M318" t="str">
            <v>No.123</v>
          </cell>
        </row>
        <row r="319">
          <cell r="A319" t="str">
            <v>기존 흄관철거</v>
          </cell>
          <cell r="B319" t="str">
            <v>D=600mm</v>
          </cell>
          <cell r="C319" t="str">
            <v>M</v>
          </cell>
          <cell r="D319">
            <v>27</v>
          </cell>
          <cell r="E319">
            <v>14400</v>
          </cell>
          <cell r="F319">
            <v>388800</v>
          </cell>
          <cell r="G319">
            <v>3800</v>
          </cell>
          <cell r="H319">
            <v>102600</v>
          </cell>
          <cell r="I319">
            <v>6700</v>
          </cell>
          <cell r="J319">
            <v>180900</v>
          </cell>
          <cell r="K319">
            <v>3900</v>
          </cell>
          <cell r="L319">
            <v>105300</v>
          </cell>
          <cell r="M319" t="str">
            <v>No.51</v>
          </cell>
        </row>
        <row r="320">
          <cell r="A320" t="str">
            <v>보차도 경계석 헐기 및 설치</v>
          </cell>
          <cell r="B320" t="str">
            <v>500X200X170</v>
          </cell>
          <cell r="C320" t="str">
            <v>M</v>
          </cell>
          <cell r="D320">
            <v>172</v>
          </cell>
          <cell r="E320">
            <v>24500</v>
          </cell>
          <cell r="F320">
            <v>4214000</v>
          </cell>
          <cell r="G320">
            <v>7300</v>
          </cell>
          <cell r="H320">
            <v>1255600</v>
          </cell>
          <cell r="I320">
            <v>13600</v>
          </cell>
          <cell r="J320">
            <v>2339200</v>
          </cell>
          <cell r="K320">
            <v>3600</v>
          </cell>
          <cell r="L320">
            <v>619200</v>
          </cell>
          <cell r="M320" t="str">
            <v>No.68</v>
          </cell>
        </row>
        <row r="321">
          <cell r="A321" t="str">
            <v>보도블럭파취복구</v>
          </cell>
          <cell r="C321" t="str">
            <v>M2</v>
          </cell>
          <cell r="D321">
            <v>156.82</v>
          </cell>
          <cell r="E321">
            <v>7400</v>
          </cell>
          <cell r="F321">
            <v>1160468</v>
          </cell>
          <cell r="G321">
            <v>1800</v>
          </cell>
          <cell r="H321">
            <v>282276</v>
          </cell>
          <cell r="I321">
            <v>5600</v>
          </cell>
          <cell r="J321">
            <v>878192</v>
          </cell>
          <cell r="K321">
            <v>0</v>
          </cell>
          <cell r="L321">
            <v>0</v>
          </cell>
          <cell r="M321" t="str">
            <v>No.69</v>
          </cell>
        </row>
        <row r="323">
          <cell r="A323" t="str">
            <v>5. 운 반 공</v>
          </cell>
          <cell r="F323">
            <v>2727107</v>
          </cell>
          <cell r="H323">
            <v>481800</v>
          </cell>
          <cell r="J323">
            <v>525600</v>
          </cell>
          <cell r="L323">
            <v>1719707</v>
          </cell>
        </row>
        <row r="324">
          <cell r="A324" t="str">
            <v>철근운반</v>
          </cell>
          <cell r="C324" t="str">
            <v>TON</v>
          </cell>
          <cell r="D324">
            <v>1.3029999999999999</v>
          </cell>
          <cell r="E324">
            <v>9000</v>
          </cell>
          <cell r="F324">
            <v>11727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9000</v>
          </cell>
          <cell r="L324">
            <v>11727</v>
          </cell>
          <cell r="M324" t="str">
            <v>#.15</v>
          </cell>
        </row>
        <row r="325">
          <cell r="A325" t="str">
            <v>주철관 운반</v>
          </cell>
          <cell r="B325" t="str">
            <v>Φ250M/M</v>
          </cell>
          <cell r="C325" t="str">
            <v>본</v>
          </cell>
          <cell r="D325">
            <v>363</v>
          </cell>
          <cell r="E325">
            <v>2700</v>
          </cell>
          <cell r="F325">
            <v>980100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2700</v>
          </cell>
          <cell r="L325">
            <v>980100</v>
          </cell>
          <cell r="M325" t="str">
            <v>#.16</v>
          </cell>
        </row>
        <row r="326">
          <cell r="A326" t="str">
            <v>주철관 운반</v>
          </cell>
          <cell r="B326" t="str">
            <v>이형관</v>
          </cell>
          <cell r="C326" t="str">
            <v>KG</v>
          </cell>
          <cell r="D326">
            <v>1365.8</v>
          </cell>
          <cell r="E326">
            <v>100</v>
          </cell>
          <cell r="F326">
            <v>136580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100</v>
          </cell>
          <cell r="L326">
            <v>136580</v>
          </cell>
          <cell r="M326" t="str">
            <v>#.17</v>
          </cell>
        </row>
        <row r="327">
          <cell r="A327" t="str">
            <v>보조기층운반</v>
          </cell>
          <cell r="C327" t="str">
            <v>M3</v>
          </cell>
          <cell r="D327">
            <v>219</v>
          </cell>
          <cell r="E327">
            <v>7300</v>
          </cell>
          <cell r="F327">
            <v>1598700</v>
          </cell>
          <cell r="G327">
            <v>2200</v>
          </cell>
          <cell r="H327">
            <v>481800</v>
          </cell>
          <cell r="I327">
            <v>2400</v>
          </cell>
          <cell r="J327">
            <v>525600</v>
          </cell>
          <cell r="K327">
            <v>2700</v>
          </cell>
          <cell r="L327">
            <v>591300</v>
          </cell>
          <cell r="M327" t="str">
            <v>#.18</v>
          </cell>
        </row>
        <row r="333">
          <cell r="A333" t="str">
            <v>⊙A-LINE  사급자재비</v>
          </cell>
          <cell r="C333" t="str">
            <v>식</v>
          </cell>
          <cell r="D333">
            <v>1</v>
          </cell>
          <cell r="F333">
            <v>45524940</v>
          </cell>
          <cell r="H333">
            <v>45524940</v>
          </cell>
          <cell r="J333">
            <v>0</v>
          </cell>
          <cell r="L333">
            <v>0</v>
          </cell>
        </row>
        <row r="335">
          <cell r="A335" t="str">
            <v>모  래</v>
          </cell>
          <cell r="C335" t="str">
            <v>M3</v>
          </cell>
          <cell r="D335">
            <v>623</v>
          </cell>
          <cell r="E335">
            <v>17000</v>
          </cell>
          <cell r="F335">
            <v>10591000</v>
          </cell>
          <cell r="G335">
            <v>17000</v>
          </cell>
          <cell r="H335">
            <v>10591000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</row>
        <row r="336">
          <cell r="A336" t="str">
            <v>자  갈</v>
          </cell>
          <cell r="C336" t="str">
            <v>M3</v>
          </cell>
          <cell r="D336">
            <v>0.27</v>
          </cell>
          <cell r="E336">
            <v>8000</v>
          </cell>
          <cell r="F336">
            <v>2160</v>
          </cell>
          <cell r="G336">
            <v>8000</v>
          </cell>
          <cell r="H336">
            <v>2160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</row>
        <row r="337">
          <cell r="A337" t="str">
            <v>잡  석</v>
          </cell>
          <cell r="C337" t="str">
            <v>M3</v>
          </cell>
          <cell r="D337">
            <v>2.62</v>
          </cell>
          <cell r="E337">
            <v>7000</v>
          </cell>
          <cell r="F337">
            <v>18340</v>
          </cell>
          <cell r="G337">
            <v>7000</v>
          </cell>
          <cell r="H337">
            <v>18340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</row>
        <row r="338">
          <cell r="A338" t="str">
            <v>아스팔트유제</v>
          </cell>
          <cell r="B338" t="str">
            <v>RSC-4</v>
          </cell>
          <cell r="C338" t="str">
            <v>DRUM</v>
          </cell>
          <cell r="D338">
            <v>0.89</v>
          </cell>
          <cell r="E338">
            <v>52000</v>
          </cell>
          <cell r="F338">
            <v>46280</v>
          </cell>
          <cell r="G338">
            <v>52000</v>
          </cell>
          <cell r="H338">
            <v>46280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</row>
        <row r="339">
          <cell r="A339" t="str">
            <v>아스팔트유제</v>
          </cell>
          <cell r="B339" t="str">
            <v>MC-1</v>
          </cell>
          <cell r="C339" t="str">
            <v>DRUM</v>
          </cell>
          <cell r="D339">
            <v>1.77</v>
          </cell>
          <cell r="E339">
            <v>58000</v>
          </cell>
          <cell r="F339">
            <v>102660</v>
          </cell>
          <cell r="G339">
            <v>58000</v>
          </cell>
          <cell r="H339">
            <v>102660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</row>
        <row r="340">
          <cell r="A340" t="str">
            <v>주철관 이형관</v>
          </cell>
          <cell r="B340" t="str">
            <v>D300M/M이상 D600M/M이하</v>
          </cell>
          <cell r="C340" t="str">
            <v>KG</v>
          </cell>
          <cell r="D340">
            <v>1365.8</v>
          </cell>
          <cell r="E340">
            <v>2500</v>
          </cell>
          <cell r="F340">
            <v>3414500</v>
          </cell>
          <cell r="G340">
            <v>2500</v>
          </cell>
          <cell r="H340">
            <v>3414500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</row>
        <row r="341">
          <cell r="A341" t="str">
            <v>이중벽 P.E관</v>
          </cell>
          <cell r="B341" t="str">
            <v>Φ250M/M</v>
          </cell>
          <cell r="C341" t="str">
            <v>본</v>
          </cell>
          <cell r="D341">
            <v>150</v>
          </cell>
          <cell r="E341">
            <v>127200</v>
          </cell>
          <cell r="F341">
            <v>19080000</v>
          </cell>
          <cell r="G341">
            <v>127200</v>
          </cell>
          <cell r="H341">
            <v>19080000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A342" t="str">
            <v>이중벽 P.E관 지수단관</v>
          </cell>
          <cell r="B342" t="str">
            <v>Φ250M/M</v>
          </cell>
          <cell r="C342" t="str">
            <v>EA</v>
          </cell>
          <cell r="D342">
            <v>38</v>
          </cell>
          <cell r="E342">
            <v>34900</v>
          </cell>
          <cell r="F342">
            <v>1326200</v>
          </cell>
          <cell r="G342">
            <v>34900</v>
          </cell>
          <cell r="H342">
            <v>1326200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3">
          <cell r="A343" t="str">
            <v>이중벽 P.E 곡관</v>
          </cell>
          <cell r="B343" t="str">
            <v>Φ250M/MX45</v>
          </cell>
          <cell r="C343" t="str">
            <v>EA</v>
          </cell>
          <cell r="D343">
            <v>6</v>
          </cell>
          <cell r="E343">
            <v>61500</v>
          </cell>
          <cell r="F343">
            <v>369000</v>
          </cell>
          <cell r="G343">
            <v>61500</v>
          </cell>
          <cell r="H343">
            <v>369000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</row>
        <row r="344">
          <cell r="A344" t="str">
            <v>보조기층제</v>
          </cell>
          <cell r="C344" t="str">
            <v>M3</v>
          </cell>
          <cell r="D344">
            <v>405</v>
          </cell>
          <cell r="E344">
            <v>6300</v>
          </cell>
          <cell r="F344">
            <v>2551500</v>
          </cell>
          <cell r="G344">
            <v>6300</v>
          </cell>
          <cell r="H344">
            <v>2551500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</row>
        <row r="345">
          <cell r="A345" t="str">
            <v>주철관 접합부품(K.P메카니칼접합)</v>
          </cell>
          <cell r="B345" t="str">
            <v>D=100MM</v>
          </cell>
          <cell r="C345" t="str">
            <v>SET</v>
          </cell>
          <cell r="D345">
            <v>1</v>
          </cell>
          <cell r="E345">
            <v>7100</v>
          </cell>
          <cell r="F345">
            <v>7100</v>
          </cell>
          <cell r="G345">
            <v>7100</v>
          </cell>
          <cell r="H345">
            <v>7100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</row>
        <row r="346">
          <cell r="A346" t="str">
            <v>주철관 접합부품(K.P메카니칼접합)</v>
          </cell>
          <cell r="B346" t="str">
            <v>D=250MM</v>
          </cell>
          <cell r="C346" t="str">
            <v>SET</v>
          </cell>
          <cell r="D346">
            <v>398</v>
          </cell>
          <cell r="E346">
            <v>16000</v>
          </cell>
          <cell r="F346">
            <v>6368000</v>
          </cell>
          <cell r="G346">
            <v>16000</v>
          </cell>
          <cell r="H346">
            <v>6368000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</row>
        <row r="347">
          <cell r="A347" t="str">
            <v>주철관 접합부품(플랜지접합)</v>
          </cell>
          <cell r="B347" t="str">
            <v>D=80MM</v>
          </cell>
          <cell r="C347" t="str">
            <v>SET</v>
          </cell>
          <cell r="D347">
            <v>4</v>
          </cell>
          <cell r="E347">
            <v>1300</v>
          </cell>
          <cell r="F347">
            <v>5200</v>
          </cell>
          <cell r="G347">
            <v>1300</v>
          </cell>
          <cell r="H347">
            <v>5200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</row>
        <row r="348">
          <cell r="A348" t="str">
            <v>주철관 접합부품(플랜지접합)</v>
          </cell>
          <cell r="B348" t="str">
            <v>D=100MM</v>
          </cell>
          <cell r="C348" t="str">
            <v>SET</v>
          </cell>
          <cell r="D348">
            <v>3</v>
          </cell>
          <cell r="E348">
            <v>1400</v>
          </cell>
          <cell r="F348">
            <v>4200</v>
          </cell>
          <cell r="G348">
            <v>1400</v>
          </cell>
          <cell r="H348">
            <v>4200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</row>
        <row r="349">
          <cell r="A349" t="str">
            <v>원심력철근콘크리트관</v>
          </cell>
          <cell r="B349" t="str">
            <v>보통관 400*35(MM)</v>
          </cell>
          <cell r="C349" t="str">
            <v>본</v>
          </cell>
          <cell r="D349">
            <v>2</v>
          </cell>
          <cell r="E349">
            <v>37500</v>
          </cell>
          <cell r="F349">
            <v>75000</v>
          </cell>
          <cell r="G349">
            <v>37500</v>
          </cell>
          <cell r="H349">
            <v>75000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</row>
        <row r="350">
          <cell r="A350" t="str">
            <v>원심력철근콘크리트관</v>
          </cell>
          <cell r="B350" t="str">
            <v>보통관 500*42(MM)</v>
          </cell>
          <cell r="C350" t="str">
            <v>본</v>
          </cell>
          <cell r="D350">
            <v>17</v>
          </cell>
          <cell r="E350">
            <v>48700</v>
          </cell>
          <cell r="F350">
            <v>827900</v>
          </cell>
          <cell r="G350">
            <v>48700</v>
          </cell>
          <cell r="H350">
            <v>827900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</row>
        <row r="351">
          <cell r="A351" t="str">
            <v>원심력철근콘크리트관</v>
          </cell>
          <cell r="B351" t="str">
            <v>보통관 600*50(MM)</v>
          </cell>
          <cell r="C351" t="str">
            <v>본</v>
          </cell>
          <cell r="D351">
            <v>11</v>
          </cell>
          <cell r="E351">
            <v>66900</v>
          </cell>
          <cell r="F351">
            <v>735900</v>
          </cell>
          <cell r="G351">
            <v>66900</v>
          </cell>
          <cell r="H351">
            <v>735900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</row>
        <row r="355">
          <cell r="A355" t="str">
            <v>Ⅱ.B-LINE차집관로(법환P/S→신시가지P/S)</v>
          </cell>
          <cell r="C355" t="str">
            <v>식</v>
          </cell>
          <cell r="D355">
            <v>1</v>
          </cell>
          <cell r="F355">
            <v>230909873</v>
          </cell>
          <cell r="H355">
            <v>115551780</v>
          </cell>
          <cell r="J355">
            <v>85284976</v>
          </cell>
          <cell r="L355">
            <v>30073117</v>
          </cell>
        </row>
        <row r="357">
          <cell r="A357" t="str">
            <v>1. 토    공</v>
          </cell>
          <cell r="F357">
            <v>182641265</v>
          </cell>
          <cell r="H357">
            <v>105799391</v>
          </cell>
          <cell r="J357">
            <v>55512919</v>
          </cell>
          <cell r="L357">
            <v>21328955</v>
          </cell>
        </row>
        <row r="358">
          <cell r="A358" t="str">
            <v>터파기:보조기층</v>
          </cell>
          <cell r="B358" t="str">
            <v>B.H 0.7㎥</v>
          </cell>
          <cell r="C358" t="str">
            <v>M3</v>
          </cell>
          <cell r="D358">
            <v>884.03</v>
          </cell>
          <cell r="E358">
            <v>1100</v>
          </cell>
          <cell r="F358">
            <v>972433</v>
          </cell>
          <cell r="G358">
            <v>300</v>
          </cell>
          <cell r="H358">
            <v>265209</v>
          </cell>
          <cell r="I358">
            <v>400</v>
          </cell>
          <cell r="J358">
            <v>353612</v>
          </cell>
          <cell r="K358">
            <v>400</v>
          </cell>
          <cell r="L358">
            <v>353612</v>
          </cell>
          <cell r="M358" t="str">
            <v>#.1</v>
          </cell>
        </row>
        <row r="359">
          <cell r="A359" t="str">
            <v>터파기:토사(육상),기계80+인력20</v>
          </cell>
          <cell r="B359" t="str">
            <v>B.H 0.7㎥</v>
          </cell>
          <cell r="C359" t="str">
            <v>M3</v>
          </cell>
          <cell r="D359">
            <v>1910.49</v>
          </cell>
          <cell r="E359">
            <v>2000</v>
          </cell>
          <cell r="F359">
            <v>3820980</v>
          </cell>
          <cell r="G359">
            <v>100</v>
          </cell>
          <cell r="H359">
            <v>191049</v>
          </cell>
          <cell r="I359">
            <v>1600</v>
          </cell>
          <cell r="J359">
            <v>3056784</v>
          </cell>
          <cell r="K359">
            <v>300</v>
          </cell>
          <cell r="L359">
            <v>573147</v>
          </cell>
          <cell r="M359" t="str">
            <v>#.2</v>
          </cell>
        </row>
        <row r="360">
          <cell r="A360" t="str">
            <v>기계터파기(연암)</v>
          </cell>
          <cell r="B360" t="str">
            <v>B.H0.7+브레이커</v>
          </cell>
          <cell r="C360" t="str">
            <v>M3</v>
          </cell>
          <cell r="D360">
            <v>748.34</v>
          </cell>
          <cell r="E360">
            <v>18400</v>
          </cell>
          <cell r="F360">
            <v>13769456</v>
          </cell>
          <cell r="G360">
            <v>2800</v>
          </cell>
          <cell r="H360">
            <v>2095352</v>
          </cell>
          <cell r="I360">
            <v>7300</v>
          </cell>
          <cell r="J360">
            <v>5462882</v>
          </cell>
          <cell r="K360">
            <v>8300</v>
          </cell>
          <cell r="L360">
            <v>6211222</v>
          </cell>
          <cell r="M360" t="str">
            <v>#.3</v>
          </cell>
        </row>
        <row r="361">
          <cell r="A361" t="str">
            <v>되메우기 및 다짐</v>
          </cell>
          <cell r="B361" t="str">
            <v>B.H 0.7+플래이트 콤펙터</v>
          </cell>
          <cell r="C361" t="str">
            <v>M3</v>
          </cell>
          <cell r="D361">
            <v>1871.84</v>
          </cell>
          <cell r="E361">
            <v>3500</v>
          </cell>
          <cell r="F361">
            <v>6551440</v>
          </cell>
          <cell r="G361">
            <v>400</v>
          </cell>
          <cell r="H361">
            <v>748736</v>
          </cell>
          <cell r="I361">
            <v>2600</v>
          </cell>
          <cell r="J361">
            <v>4866784</v>
          </cell>
          <cell r="K361">
            <v>500</v>
          </cell>
          <cell r="L361">
            <v>935920</v>
          </cell>
          <cell r="M361" t="str">
            <v>#.4</v>
          </cell>
        </row>
        <row r="362">
          <cell r="A362" t="str">
            <v>잡석부설(B.H 0.7)</v>
          </cell>
          <cell r="B362" t="str">
            <v>기계90%+인력10%</v>
          </cell>
          <cell r="C362" t="str">
            <v>M3</v>
          </cell>
          <cell r="D362">
            <v>172.46</v>
          </cell>
          <cell r="E362">
            <v>3000</v>
          </cell>
          <cell r="F362">
            <v>517380</v>
          </cell>
          <cell r="G362">
            <v>200</v>
          </cell>
          <cell r="H362">
            <v>34492</v>
          </cell>
          <cell r="I362">
            <v>2500</v>
          </cell>
          <cell r="J362">
            <v>431150</v>
          </cell>
          <cell r="K362">
            <v>300</v>
          </cell>
          <cell r="L362">
            <v>51738</v>
          </cell>
          <cell r="M362" t="str">
            <v>#.5</v>
          </cell>
        </row>
        <row r="363">
          <cell r="A363" t="str">
            <v>사토운반:보조기층</v>
          </cell>
          <cell r="B363" t="str">
            <v>B.H0.7 + D.T15</v>
          </cell>
          <cell r="C363" t="str">
            <v>M3</v>
          </cell>
          <cell r="D363">
            <v>884.03</v>
          </cell>
          <cell r="E363">
            <v>7300</v>
          </cell>
          <cell r="F363">
            <v>6453419</v>
          </cell>
          <cell r="G363">
            <v>2700</v>
          </cell>
          <cell r="H363">
            <v>2386881</v>
          </cell>
          <cell r="I363">
            <v>2100</v>
          </cell>
          <cell r="J363">
            <v>1856463</v>
          </cell>
          <cell r="K363">
            <v>2500</v>
          </cell>
          <cell r="L363">
            <v>2210075</v>
          </cell>
          <cell r="M363" t="str">
            <v>#.6</v>
          </cell>
        </row>
        <row r="364">
          <cell r="A364" t="str">
            <v>사토운반:연암</v>
          </cell>
          <cell r="B364" t="str">
            <v>B.H0.7 + D.T15</v>
          </cell>
          <cell r="C364" t="str">
            <v>M3</v>
          </cell>
          <cell r="D364">
            <v>748.34</v>
          </cell>
          <cell r="E364">
            <v>12000</v>
          </cell>
          <cell r="F364">
            <v>8980080</v>
          </cell>
          <cell r="G364">
            <v>4500</v>
          </cell>
          <cell r="H364">
            <v>3367530</v>
          </cell>
          <cell r="I364">
            <v>3500</v>
          </cell>
          <cell r="J364">
            <v>2619190</v>
          </cell>
          <cell r="K364">
            <v>4000</v>
          </cell>
          <cell r="L364">
            <v>2993360</v>
          </cell>
          <cell r="M364" t="str">
            <v>#.7</v>
          </cell>
        </row>
        <row r="365">
          <cell r="A365" t="str">
            <v>모래부설 및 다짐(B.H 0.7M3,관로기초)</v>
          </cell>
          <cell r="B365" t="str">
            <v>기계90%+인력10%</v>
          </cell>
          <cell r="C365" t="str">
            <v>M3</v>
          </cell>
          <cell r="D365">
            <v>354.49</v>
          </cell>
          <cell r="E365">
            <v>2300</v>
          </cell>
          <cell r="F365">
            <v>815327</v>
          </cell>
          <cell r="G365">
            <v>200</v>
          </cell>
          <cell r="H365">
            <v>70898</v>
          </cell>
          <cell r="I365">
            <v>1600</v>
          </cell>
          <cell r="J365">
            <v>567184</v>
          </cell>
          <cell r="K365">
            <v>500</v>
          </cell>
          <cell r="L365">
            <v>177245</v>
          </cell>
          <cell r="M365" t="str">
            <v>#.8</v>
          </cell>
        </row>
        <row r="366">
          <cell r="A366" t="str">
            <v>바닥면 고르기</v>
          </cell>
          <cell r="B366" t="str">
            <v>연암</v>
          </cell>
          <cell r="C366" t="str">
            <v>M2</v>
          </cell>
          <cell r="D366">
            <v>1474.15</v>
          </cell>
          <cell r="E366">
            <v>5400</v>
          </cell>
          <cell r="F366">
            <v>7960410</v>
          </cell>
          <cell r="G366">
            <v>500</v>
          </cell>
          <cell r="H366">
            <v>737075</v>
          </cell>
          <cell r="I366">
            <v>4600</v>
          </cell>
          <cell r="J366">
            <v>6781090</v>
          </cell>
          <cell r="K366">
            <v>300</v>
          </cell>
          <cell r="L366">
            <v>442245</v>
          </cell>
          <cell r="M366" t="str">
            <v>No.2</v>
          </cell>
        </row>
        <row r="367">
          <cell r="A367" t="str">
            <v>성토(토사)</v>
          </cell>
          <cell r="B367" t="str">
            <v>발생토유용</v>
          </cell>
          <cell r="C367" t="str">
            <v>M3</v>
          </cell>
          <cell r="D367">
            <v>6.32</v>
          </cell>
          <cell r="E367">
            <v>3000</v>
          </cell>
          <cell r="F367">
            <v>18960</v>
          </cell>
          <cell r="G367">
            <v>1100</v>
          </cell>
          <cell r="H367">
            <v>6952</v>
          </cell>
          <cell r="I367">
            <v>1100</v>
          </cell>
          <cell r="J367">
            <v>6952</v>
          </cell>
          <cell r="K367">
            <v>800</v>
          </cell>
          <cell r="L367">
            <v>5056</v>
          </cell>
          <cell r="M367" t="str">
            <v>#.9</v>
          </cell>
        </row>
        <row r="368">
          <cell r="A368" t="str">
            <v>아스팔트포장 절단</v>
          </cell>
          <cell r="C368" t="str">
            <v>M</v>
          </cell>
          <cell r="D368">
            <v>3205.4</v>
          </cell>
          <cell r="E368">
            <v>1800</v>
          </cell>
          <cell r="F368">
            <v>5769720</v>
          </cell>
          <cell r="G368">
            <v>900</v>
          </cell>
          <cell r="H368">
            <v>2884860</v>
          </cell>
          <cell r="I368">
            <v>800</v>
          </cell>
          <cell r="J368">
            <v>2564320</v>
          </cell>
          <cell r="K368">
            <v>100</v>
          </cell>
          <cell r="L368">
            <v>320540</v>
          </cell>
          <cell r="M368" t="str">
            <v>No.3</v>
          </cell>
        </row>
        <row r="369">
          <cell r="A369" t="str">
            <v>아스팔트포장 파취</v>
          </cell>
          <cell r="B369" t="str">
            <v>기계</v>
          </cell>
          <cell r="C369" t="str">
            <v>M3</v>
          </cell>
          <cell r="D369">
            <v>338.34</v>
          </cell>
          <cell r="E369">
            <v>15300</v>
          </cell>
          <cell r="F369">
            <v>5176602</v>
          </cell>
          <cell r="G369">
            <v>2300</v>
          </cell>
          <cell r="H369">
            <v>778182</v>
          </cell>
          <cell r="I369">
            <v>6300</v>
          </cell>
          <cell r="J369">
            <v>2131542</v>
          </cell>
          <cell r="K369">
            <v>6700</v>
          </cell>
          <cell r="L369">
            <v>2266878</v>
          </cell>
          <cell r="M369" t="str">
            <v>#.10</v>
          </cell>
        </row>
        <row r="370">
          <cell r="A370" t="str">
            <v>아스팔트 포장포설</v>
          </cell>
          <cell r="B370" t="str">
            <v>기층10cm+표층5cm</v>
          </cell>
          <cell r="C370" t="str">
            <v>a</v>
          </cell>
          <cell r="D370">
            <v>22.56</v>
          </cell>
          <cell r="E370">
            <v>3812100</v>
          </cell>
          <cell r="F370">
            <v>86000976</v>
          </cell>
          <cell r="G370">
            <v>3372300</v>
          </cell>
          <cell r="H370">
            <v>76079088</v>
          </cell>
          <cell r="I370">
            <v>409100</v>
          </cell>
          <cell r="J370">
            <v>9229296</v>
          </cell>
          <cell r="K370">
            <v>30700</v>
          </cell>
          <cell r="L370">
            <v>692592</v>
          </cell>
          <cell r="M370" t="str">
            <v>No.4</v>
          </cell>
        </row>
        <row r="371">
          <cell r="A371" t="str">
            <v>보조기층포설 및 다짐</v>
          </cell>
          <cell r="B371" t="str">
            <v>T=30cm</v>
          </cell>
          <cell r="C371" t="str">
            <v>M3</v>
          </cell>
          <cell r="D371">
            <v>620.74</v>
          </cell>
          <cell r="E371">
            <v>2800</v>
          </cell>
          <cell r="F371">
            <v>1738072</v>
          </cell>
          <cell r="G371">
            <v>400</v>
          </cell>
          <cell r="H371">
            <v>248296</v>
          </cell>
          <cell r="I371">
            <v>1700</v>
          </cell>
          <cell r="J371">
            <v>1055258</v>
          </cell>
          <cell r="K371">
            <v>700</v>
          </cell>
          <cell r="L371">
            <v>434518</v>
          </cell>
          <cell r="M371" t="str">
            <v>#.11</v>
          </cell>
        </row>
        <row r="372">
          <cell r="A372" t="str">
            <v>폐기물운반</v>
          </cell>
          <cell r="B372" t="str">
            <v>B.H0.7 + D.T15</v>
          </cell>
          <cell r="C372" t="str">
            <v>M3</v>
          </cell>
          <cell r="D372">
            <v>518.11</v>
          </cell>
          <cell r="E372">
            <v>12300</v>
          </cell>
          <cell r="F372">
            <v>6372753</v>
          </cell>
          <cell r="G372">
            <v>4600</v>
          </cell>
          <cell r="H372">
            <v>2383306</v>
          </cell>
          <cell r="I372">
            <v>3500</v>
          </cell>
          <cell r="J372">
            <v>1813385</v>
          </cell>
          <cell r="K372">
            <v>4200</v>
          </cell>
          <cell r="L372">
            <v>2176062</v>
          </cell>
          <cell r="M372" t="str">
            <v>#.12</v>
          </cell>
        </row>
        <row r="373">
          <cell r="A373" t="str">
            <v>콘크리트포장 절단</v>
          </cell>
          <cell r="C373" t="str">
            <v>M</v>
          </cell>
          <cell r="D373">
            <v>851.95</v>
          </cell>
          <cell r="E373">
            <v>2000</v>
          </cell>
          <cell r="F373">
            <v>1703900</v>
          </cell>
          <cell r="G373">
            <v>900</v>
          </cell>
          <cell r="H373">
            <v>766755</v>
          </cell>
          <cell r="I373">
            <v>1000</v>
          </cell>
          <cell r="J373">
            <v>851950</v>
          </cell>
          <cell r="K373">
            <v>100</v>
          </cell>
          <cell r="L373">
            <v>85195</v>
          </cell>
          <cell r="M373" t="str">
            <v>No.5</v>
          </cell>
        </row>
        <row r="374">
          <cell r="A374" t="str">
            <v>콘크리트포장 깨기</v>
          </cell>
          <cell r="B374" t="str">
            <v>T=30cm미만</v>
          </cell>
          <cell r="C374" t="str">
            <v>M3</v>
          </cell>
          <cell r="D374">
            <v>179.77</v>
          </cell>
          <cell r="E374">
            <v>15200</v>
          </cell>
          <cell r="F374">
            <v>2732504</v>
          </cell>
          <cell r="G374">
            <v>2200</v>
          </cell>
          <cell r="H374">
            <v>395494</v>
          </cell>
          <cell r="I374">
            <v>6300</v>
          </cell>
          <cell r="J374">
            <v>1132551</v>
          </cell>
          <cell r="K374">
            <v>6700</v>
          </cell>
          <cell r="L374">
            <v>1204459</v>
          </cell>
          <cell r="M374" t="str">
            <v>#.13</v>
          </cell>
        </row>
        <row r="375">
          <cell r="A375" t="str">
            <v>콘크리트포장 포설</v>
          </cell>
          <cell r="B375" t="str">
            <v>T=20cm</v>
          </cell>
          <cell r="C375" t="str">
            <v>M3</v>
          </cell>
          <cell r="D375">
            <v>179.77</v>
          </cell>
          <cell r="E375">
            <v>103500</v>
          </cell>
          <cell r="F375">
            <v>18606195</v>
          </cell>
          <cell r="G375">
            <v>52500</v>
          </cell>
          <cell r="H375">
            <v>9437925</v>
          </cell>
          <cell r="I375">
            <v>51000</v>
          </cell>
          <cell r="J375">
            <v>9168270</v>
          </cell>
          <cell r="K375">
            <v>0</v>
          </cell>
          <cell r="L375">
            <v>0</v>
          </cell>
          <cell r="M375" t="str">
            <v>No.6</v>
          </cell>
        </row>
        <row r="376">
          <cell r="A376" t="str">
            <v>모래부설(B.H 0.7M3)</v>
          </cell>
          <cell r="B376" t="str">
            <v>기계90%+인력10%</v>
          </cell>
          <cell r="C376" t="str">
            <v>M3</v>
          </cell>
          <cell r="D376">
            <v>26.97</v>
          </cell>
          <cell r="E376">
            <v>1300</v>
          </cell>
          <cell r="F376">
            <v>35061</v>
          </cell>
          <cell r="G376">
            <v>200</v>
          </cell>
          <cell r="H376">
            <v>5394</v>
          </cell>
          <cell r="I376">
            <v>700</v>
          </cell>
          <cell r="J376">
            <v>18879</v>
          </cell>
          <cell r="K376">
            <v>400</v>
          </cell>
          <cell r="L376">
            <v>10788</v>
          </cell>
          <cell r="M376" t="str">
            <v>#.14</v>
          </cell>
        </row>
        <row r="377">
          <cell r="A377" t="str">
            <v>와이어메쉬깔기</v>
          </cell>
          <cell r="B377" t="str">
            <v>#8X100X100</v>
          </cell>
          <cell r="C377" t="str">
            <v>M2</v>
          </cell>
          <cell r="D377">
            <v>898.83</v>
          </cell>
          <cell r="E377">
            <v>3000</v>
          </cell>
          <cell r="F377">
            <v>2696490</v>
          </cell>
          <cell r="G377">
            <v>2000</v>
          </cell>
          <cell r="H377">
            <v>1797660</v>
          </cell>
          <cell r="I377">
            <v>1000</v>
          </cell>
          <cell r="J377">
            <v>898830</v>
          </cell>
          <cell r="K377">
            <v>0</v>
          </cell>
          <cell r="L377">
            <v>0</v>
          </cell>
          <cell r="M377" t="str">
            <v>No.7</v>
          </cell>
        </row>
        <row r="378">
          <cell r="A378" t="str">
            <v>보조기층포설 및 다짐</v>
          </cell>
          <cell r="B378" t="str">
            <v>T=30cm</v>
          </cell>
          <cell r="C378" t="str">
            <v>M3</v>
          </cell>
          <cell r="D378">
            <v>263.29000000000002</v>
          </cell>
          <cell r="E378">
            <v>2800</v>
          </cell>
          <cell r="F378">
            <v>737212</v>
          </cell>
          <cell r="G378">
            <v>400</v>
          </cell>
          <cell r="H378">
            <v>105316</v>
          </cell>
          <cell r="I378">
            <v>1700</v>
          </cell>
          <cell r="J378">
            <v>447593</v>
          </cell>
          <cell r="K378">
            <v>700</v>
          </cell>
          <cell r="L378">
            <v>184303</v>
          </cell>
          <cell r="M378" t="str">
            <v>#.11</v>
          </cell>
        </row>
        <row r="379">
          <cell r="A379" t="str">
            <v>신축재</v>
          </cell>
          <cell r="B379" t="str">
            <v>T=1.5cm</v>
          </cell>
          <cell r="C379" t="str">
            <v>M2</v>
          </cell>
          <cell r="D379">
            <v>31.98</v>
          </cell>
          <cell r="E379">
            <v>12600</v>
          </cell>
          <cell r="F379">
            <v>402948</v>
          </cell>
          <cell r="G379">
            <v>12000</v>
          </cell>
          <cell r="H379">
            <v>383760</v>
          </cell>
          <cell r="I379">
            <v>600</v>
          </cell>
          <cell r="J379">
            <v>19188</v>
          </cell>
          <cell r="K379">
            <v>0</v>
          </cell>
          <cell r="L379">
            <v>0</v>
          </cell>
        </row>
        <row r="380">
          <cell r="A380" t="str">
            <v>양생(비닐)</v>
          </cell>
          <cell r="C380" t="str">
            <v>M2</v>
          </cell>
          <cell r="D380">
            <v>898.83</v>
          </cell>
          <cell r="E380">
            <v>900</v>
          </cell>
          <cell r="F380">
            <v>808947</v>
          </cell>
          <cell r="G380">
            <v>700</v>
          </cell>
          <cell r="H380">
            <v>629181</v>
          </cell>
          <cell r="I380">
            <v>200</v>
          </cell>
          <cell r="J380">
            <v>179766</v>
          </cell>
          <cell r="K380">
            <v>0</v>
          </cell>
          <cell r="L380">
            <v>0</v>
          </cell>
          <cell r="M380" t="str">
            <v>No.8</v>
          </cell>
        </row>
        <row r="382">
          <cell r="A382" t="str">
            <v>2. 관 로 공</v>
          </cell>
          <cell r="F382">
            <v>17633280</v>
          </cell>
          <cell r="H382">
            <v>42560</v>
          </cell>
          <cell r="J382">
            <v>13100720</v>
          </cell>
          <cell r="L382">
            <v>4490000</v>
          </cell>
        </row>
        <row r="383">
          <cell r="A383" t="str">
            <v>K.P메카니칼접합및부설(기계)</v>
          </cell>
          <cell r="B383" t="str">
            <v>ø250M/M</v>
          </cell>
          <cell r="C383" t="str">
            <v>개소</v>
          </cell>
          <cell r="D383">
            <v>308</v>
          </cell>
          <cell r="E383">
            <v>53200</v>
          </cell>
          <cell r="F383">
            <v>16385600</v>
          </cell>
          <cell r="G383">
            <v>0</v>
          </cell>
          <cell r="H383">
            <v>0</v>
          </cell>
          <cell r="I383">
            <v>39200</v>
          </cell>
          <cell r="J383">
            <v>12073600</v>
          </cell>
          <cell r="K383">
            <v>14000</v>
          </cell>
          <cell r="L383">
            <v>4312000</v>
          </cell>
          <cell r="M383" t="str">
            <v>No.9</v>
          </cell>
        </row>
        <row r="384">
          <cell r="A384" t="str">
            <v>레미콘타설</v>
          </cell>
          <cell r="B384" t="str">
            <v>무근구조물</v>
          </cell>
          <cell r="C384" t="str">
            <v>M3</v>
          </cell>
          <cell r="D384">
            <v>0.6</v>
          </cell>
          <cell r="E384">
            <v>16000</v>
          </cell>
          <cell r="F384">
            <v>9600</v>
          </cell>
          <cell r="G384">
            <v>0</v>
          </cell>
          <cell r="H384">
            <v>0</v>
          </cell>
          <cell r="I384">
            <v>16000</v>
          </cell>
          <cell r="J384">
            <v>9600</v>
          </cell>
          <cell r="K384">
            <v>0</v>
          </cell>
          <cell r="L384">
            <v>0</v>
          </cell>
          <cell r="M384" t="str">
            <v>No.10</v>
          </cell>
        </row>
        <row r="385">
          <cell r="A385" t="str">
            <v>합판거푸집</v>
          </cell>
          <cell r="B385" t="str">
            <v>0-7m:6회</v>
          </cell>
          <cell r="C385" t="str">
            <v>M2</v>
          </cell>
          <cell r="D385">
            <v>4.1399999999999997</v>
          </cell>
          <cell r="E385">
            <v>12000</v>
          </cell>
          <cell r="F385">
            <v>49680</v>
          </cell>
          <cell r="G385">
            <v>4000</v>
          </cell>
          <cell r="H385">
            <v>16560</v>
          </cell>
          <cell r="I385">
            <v>8000</v>
          </cell>
          <cell r="J385">
            <v>33120</v>
          </cell>
          <cell r="K385">
            <v>0</v>
          </cell>
          <cell r="L385">
            <v>0</v>
          </cell>
          <cell r="M385" t="str">
            <v>No.11</v>
          </cell>
        </row>
        <row r="386">
          <cell r="A386" t="str">
            <v>주철관 절단</v>
          </cell>
          <cell r="B386" t="str">
            <v>ø250M/M</v>
          </cell>
          <cell r="C386" t="str">
            <v>개소</v>
          </cell>
          <cell r="D386">
            <v>26</v>
          </cell>
          <cell r="E386">
            <v>21200</v>
          </cell>
          <cell r="F386">
            <v>551200</v>
          </cell>
          <cell r="G386">
            <v>1000</v>
          </cell>
          <cell r="H386">
            <v>26000</v>
          </cell>
          <cell r="I386">
            <v>20000</v>
          </cell>
          <cell r="J386">
            <v>520000</v>
          </cell>
          <cell r="K386">
            <v>200</v>
          </cell>
          <cell r="L386">
            <v>5200</v>
          </cell>
          <cell r="M386" t="str">
            <v>No.12</v>
          </cell>
        </row>
        <row r="387">
          <cell r="A387" t="str">
            <v>K.P메카니칼접합및부설(기계)</v>
          </cell>
          <cell r="B387" t="str">
            <v>ø250M/M(이형관)</v>
          </cell>
          <cell r="C387" t="str">
            <v>개소</v>
          </cell>
          <cell r="D387">
            <v>36</v>
          </cell>
          <cell r="E387">
            <v>17700</v>
          </cell>
          <cell r="F387">
            <v>637200</v>
          </cell>
          <cell r="G387">
            <v>0</v>
          </cell>
          <cell r="H387">
            <v>0</v>
          </cell>
          <cell r="I387">
            <v>12900</v>
          </cell>
          <cell r="J387">
            <v>464400</v>
          </cell>
          <cell r="K387">
            <v>4800</v>
          </cell>
          <cell r="L387">
            <v>172800</v>
          </cell>
          <cell r="M387" t="str">
            <v>No.13</v>
          </cell>
        </row>
        <row r="389">
          <cell r="A389" t="str">
            <v>3. 우수월류공</v>
          </cell>
          <cell r="F389">
            <v>12442928</v>
          </cell>
          <cell r="H389">
            <v>2484193</v>
          </cell>
          <cell r="J389">
            <v>9927903</v>
          </cell>
          <cell r="L389">
            <v>30832</v>
          </cell>
        </row>
        <row r="390">
          <cell r="A390" t="str">
            <v>레미콘타설</v>
          </cell>
          <cell r="B390" t="str">
            <v>무근구조물</v>
          </cell>
          <cell r="C390" t="str">
            <v>M3</v>
          </cell>
          <cell r="D390">
            <v>161.77000000000001</v>
          </cell>
          <cell r="E390">
            <v>16000</v>
          </cell>
          <cell r="F390">
            <v>2588320</v>
          </cell>
          <cell r="G390">
            <v>0</v>
          </cell>
          <cell r="H390">
            <v>0</v>
          </cell>
          <cell r="I390">
            <v>16000</v>
          </cell>
          <cell r="J390">
            <v>2588320</v>
          </cell>
          <cell r="K390">
            <v>0</v>
          </cell>
          <cell r="L390">
            <v>0</v>
          </cell>
          <cell r="M390" t="str">
            <v>No.10</v>
          </cell>
        </row>
        <row r="391">
          <cell r="A391" t="str">
            <v>레미콘타설</v>
          </cell>
          <cell r="B391" t="str">
            <v>철근구조물</v>
          </cell>
          <cell r="C391" t="str">
            <v>M3</v>
          </cell>
          <cell r="D391">
            <v>21.62</v>
          </cell>
          <cell r="E391">
            <v>21700</v>
          </cell>
          <cell r="F391">
            <v>469154</v>
          </cell>
          <cell r="G391">
            <v>400</v>
          </cell>
          <cell r="H391">
            <v>8648</v>
          </cell>
          <cell r="I391">
            <v>21000</v>
          </cell>
          <cell r="J391">
            <v>454020</v>
          </cell>
          <cell r="K391">
            <v>300</v>
          </cell>
          <cell r="L391">
            <v>6486</v>
          </cell>
          <cell r="M391" t="str">
            <v>No.14</v>
          </cell>
        </row>
        <row r="392">
          <cell r="A392" t="str">
            <v>합판거푸집</v>
          </cell>
          <cell r="B392" t="str">
            <v>0-7m:6회</v>
          </cell>
          <cell r="C392" t="str">
            <v>M2</v>
          </cell>
          <cell r="D392">
            <v>386.22</v>
          </cell>
          <cell r="E392">
            <v>12000</v>
          </cell>
          <cell r="F392">
            <v>4634640</v>
          </cell>
          <cell r="G392">
            <v>4000</v>
          </cell>
          <cell r="H392">
            <v>1544880</v>
          </cell>
          <cell r="I392">
            <v>8000</v>
          </cell>
          <cell r="J392">
            <v>3089760</v>
          </cell>
          <cell r="K392">
            <v>0</v>
          </cell>
          <cell r="L392">
            <v>0</v>
          </cell>
          <cell r="M392" t="str">
            <v>No.11</v>
          </cell>
        </row>
        <row r="393">
          <cell r="A393" t="str">
            <v>합판거푸집</v>
          </cell>
          <cell r="B393" t="str">
            <v>0-7m:3회</v>
          </cell>
          <cell r="C393" t="str">
            <v>M2</v>
          </cell>
          <cell r="D393">
            <v>109.61</v>
          </cell>
          <cell r="E393">
            <v>17100</v>
          </cell>
          <cell r="F393">
            <v>1874331</v>
          </cell>
          <cell r="G393">
            <v>5300</v>
          </cell>
          <cell r="H393">
            <v>580933</v>
          </cell>
          <cell r="I393">
            <v>11800</v>
          </cell>
          <cell r="J393">
            <v>1293398</v>
          </cell>
          <cell r="K393">
            <v>0</v>
          </cell>
          <cell r="L393">
            <v>0</v>
          </cell>
          <cell r="M393" t="str">
            <v>No.15</v>
          </cell>
        </row>
        <row r="394">
          <cell r="A394" t="str">
            <v>원형 거푸집</v>
          </cell>
          <cell r="B394" t="str">
            <v>3 회</v>
          </cell>
          <cell r="C394" t="str">
            <v>M2</v>
          </cell>
          <cell r="D394">
            <v>12.2</v>
          </cell>
          <cell r="E394">
            <v>38600</v>
          </cell>
          <cell r="F394">
            <v>470920</v>
          </cell>
          <cell r="G394">
            <v>11500</v>
          </cell>
          <cell r="H394">
            <v>140300</v>
          </cell>
          <cell r="I394">
            <v>27100</v>
          </cell>
          <cell r="J394">
            <v>330620</v>
          </cell>
          <cell r="K394">
            <v>0</v>
          </cell>
          <cell r="L394">
            <v>0</v>
          </cell>
          <cell r="M394" t="str">
            <v>No.16</v>
          </cell>
        </row>
        <row r="395">
          <cell r="A395" t="str">
            <v>시공이음 설치</v>
          </cell>
          <cell r="B395" t="str">
            <v>PVC,B=150X5mm</v>
          </cell>
          <cell r="C395" t="str">
            <v>M</v>
          </cell>
          <cell r="D395">
            <v>48.4</v>
          </cell>
          <cell r="E395">
            <v>13700</v>
          </cell>
          <cell r="F395">
            <v>663080</v>
          </cell>
          <cell r="G395">
            <v>2400</v>
          </cell>
          <cell r="H395">
            <v>116160</v>
          </cell>
          <cell r="I395">
            <v>11300</v>
          </cell>
          <cell r="J395">
            <v>546920</v>
          </cell>
          <cell r="K395">
            <v>0</v>
          </cell>
          <cell r="L395">
            <v>0</v>
          </cell>
          <cell r="M395" t="str">
            <v>No.17</v>
          </cell>
        </row>
        <row r="396">
          <cell r="A396" t="str">
            <v>철근가공및조립</v>
          </cell>
          <cell r="B396" t="str">
            <v>보통</v>
          </cell>
          <cell r="C396" t="str">
            <v>TON</v>
          </cell>
          <cell r="D396">
            <v>1.651</v>
          </cell>
          <cell r="E396">
            <v>327000</v>
          </cell>
          <cell r="F396">
            <v>539877</v>
          </cell>
          <cell r="G396">
            <v>4000</v>
          </cell>
          <cell r="H396">
            <v>6604</v>
          </cell>
          <cell r="I396">
            <v>317000</v>
          </cell>
          <cell r="J396">
            <v>523367</v>
          </cell>
          <cell r="K396">
            <v>6000</v>
          </cell>
          <cell r="L396">
            <v>9906</v>
          </cell>
          <cell r="M396" t="str">
            <v>No.18</v>
          </cell>
        </row>
        <row r="397">
          <cell r="A397" t="str">
            <v>사다리설치(STS)</v>
          </cell>
          <cell r="C397" t="str">
            <v>M</v>
          </cell>
          <cell r="D397">
            <v>4.6900000000000004</v>
          </cell>
          <cell r="E397">
            <v>10900</v>
          </cell>
          <cell r="F397">
            <v>51121</v>
          </cell>
          <cell r="G397">
            <v>6600</v>
          </cell>
          <cell r="H397">
            <v>30954</v>
          </cell>
          <cell r="I397">
            <v>4100</v>
          </cell>
          <cell r="J397">
            <v>19229</v>
          </cell>
          <cell r="K397">
            <v>200</v>
          </cell>
          <cell r="L397">
            <v>938</v>
          </cell>
          <cell r="M397" t="str">
            <v>No.19</v>
          </cell>
        </row>
        <row r="398">
          <cell r="A398" t="str">
            <v>맨홀뚜껑설치</v>
          </cell>
          <cell r="B398" t="str">
            <v>(주철재)</v>
          </cell>
          <cell r="C398" t="str">
            <v>조</v>
          </cell>
          <cell r="D398">
            <v>10</v>
          </cell>
          <cell r="E398">
            <v>45800</v>
          </cell>
          <cell r="F398">
            <v>458000</v>
          </cell>
          <cell r="G398">
            <v>0</v>
          </cell>
          <cell r="H398">
            <v>0</v>
          </cell>
          <cell r="I398">
            <v>45800</v>
          </cell>
          <cell r="J398">
            <v>458000</v>
          </cell>
          <cell r="K398">
            <v>0</v>
          </cell>
          <cell r="L398">
            <v>0</v>
          </cell>
          <cell r="M398" t="str">
            <v>No.20</v>
          </cell>
        </row>
        <row r="399">
          <cell r="A399" t="str">
            <v>강관동바리(3개월)</v>
          </cell>
          <cell r="B399" t="str">
            <v>H=0-4.2M</v>
          </cell>
          <cell r="C399" t="str">
            <v>공M3</v>
          </cell>
          <cell r="D399">
            <v>8.0500000000000007</v>
          </cell>
          <cell r="E399">
            <v>6300</v>
          </cell>
          <cell r="F399">
            <v>50715</v>
          </cell>
          <cell r="G399">
            <v>200</v>
          </cell>
          <cell r="H399">
            <v>1610</v>
          </cell>
          <cell r="I399">
            <v>6100</v>
          </cell>
          <cell r="J399">
            <v>49105</v>
          </cell>
          <cell r="K399">
            <v>0</v>
          </cell>
          <cell r="L399">
            <v>0</v>
          </cell>
          <cell r="M399" t="str">
            <v>No.21</v>
          </cell>
        </row>
        <row r="400">
          <cell r="A400" t="str">
            <v>양생(비닐)</v>
          </cell>
          <cell r="C400" t="str">
            <v>M2</v>
          </cell>
          <cell r="D400">
            <v>14.45</v>
          </cell>
          <cell r="E400">
            <v>900</v>
          </cell>
          <cell r="F400">
            <v>13005</v>
          </cell>
          <cell r="G400">
            <v>700</v>
          </cell>
          <cell r="H400">
            <v>10115</v>
          </cell>
          <cell r="I400">
            <v>200</v>
          </cell>
          <cell r="J400">
            <v>2890</v>
          </cell>
          <cell r="K400">
            <v>0</v>
          </cell>
          <cell r="L400">
            <v>0</v>
          </cell>
          <cell r="M400" t="str">
            <v>No.8</v>
          </cell>
        </row>
        <row r="401">
          <cell r="A401" t="str">
            <v>시공이음면정리(치핑)</v>
          </cell>
          <cell r="B401" t="str">
            <v>인력</v>
          </cell>
          <cell r="C401" t="str">
            <v>M2</v>
          </cell>
          <cell r="D401">
            <v>9.6999999999999993</v>
          </cell>
          <cell r="E401">
            <v>19000</v>
          </cell>
          <cell r="F401">
            <v>184300</v>
          </cell>
          <cell r="G401">
            <v>500</v>
          </cell>
          <cell r="H401">
            <v>4850</v>
          </cell>
          <cell r="I401">
            <v>18500</v>
          </cell>
          <cell r="J401">
            <v>179450</v>
          </cell>
          <cell r="K401">
            <v>0</v>
          </cell>
          <cell r="L401">
            <v>0</v>
          </cell>
          <cell r="M401" t="str">
            <v>No.22</v>
          </cell>
        </row>
        <row r="402">
          <cell r="A402" t="str">
            <v>스페이서(T=75MM)</v>
          </cell>
          <cell r="C402" t="str">
            <v>EA</v>
          </cell>
          <cell r="D402">
            <v>34</v>
          </cell>
          <cell r="E402">
            <v>100</v>
          </cell>
          <cell r="F402">
            <v>3400</v>
          </cell>
          <cell r="G402">
            <v>100</v>
          </cell>
          <cell r="H402">
            <v>3400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</row>
        <row r="403">
          <cell r="A403" t="str">
            <v>수팽창고무지수판 설치</v>
          </cell>
          <cell r="B403" t="str">
            <v>20X10</v>
          </cell>
          <cell r="C403" t="str">
            <v>M</v>
          </cell>
          <cell r="D403">
            <v>8.59</v>
          </cell>
          <cell r="E403">
            <v>3900</v>
          </cell>
          <cell r="F403">
            <v>33501</v>
          </cell>
          <cell r="G403">
            <v>3100</v>
          </cell>
          <cell r="H403">
            <v>26629</v>
          </cell>
          <cell r="I403">
            <v>800</v>
          </cell>
          <cell r="J403">
            <v>6872</v>
          </cell>
          <cell r="K403">
            <v>0</v>
          </cell>
          <cell r="L403">
            <v>0</v>
          </cell>
          <cell r="M403" t="str">
            <v>No.23</v>
          </cell>
        </row>
        <row r="404">
          <cell r="A404" t="str">
            <v>이중벽P.E관 접합및부설</v>
          </cell>
          <cell r="B404" t="str">
            <v>Φ250M/M</v>
          </cell>
          <cell r="C404" t="str">
            <v>개소</v>
          </cell>
          <cell r="D404">
            <v>25</v>
          </cell>
          <cell r="E404">
            <v>4000</v>
          </cell>
          <cell r="F404">
            <v>100000</v>
          </cell>
          <cell r="G404">
            <v>0</v>
          </cell>
          <cell r="H404">
            <v>0</v>
          </cell>
          <cell r="I404">
            <v>4000</v>
          </cell>
          <cell r="J404">
            <v>100000</v>
          </cell>
          <cell r="K404">
            <v>0</v>
          </cell>
          <cell r="L404">
            <v>0</v>
          </cell>
          <cell r="M404" t="str">
            <v>No.24</v>
          </cell>
        </row>
        <row r="405">
          <cell r="A405" t="str">
            <v>이중벽P.E관 접합및부설</v>
          </cell>
          <cell r="B405" t="str">
            <v>Φ300M/M</v>
          </cell>
          <cell r="C405" t="str">
            <v>개소</v>
          </cell>
          <cell r="D405">
            <v>43</v>
          </cell>
          <cell r="E405">
            <v>6000</v>
          </cell>
          <cell r="F405">
            <v>258000</v>
          </cell>
          <cell r="G405">
            <v>0</v>
          </cell>
          <cell r="H405">
            <v>0</v>
          </cell>
          <cell r="I405">
            <v>6000</v>
          </cell>
          <cell r="J405">
            <v>258000</v>
          </cell>
          <cell r="K405">
            <v>0</v>
          </cell>
          <cell r="L405">
            <v>0</v>
          </cell>
          <cell r="M405" t="str">
            <v>No.25</v>
          </cell>
        </row>
        <row r="406">
          <cell r="A406" t="str">
            <v>무근 구조물헐기</v>
          </cell>
          <cell r="B406" t="str">
            <v>소형브레커+공기압축기</v>
          </cell>
          <cell r="C406" t="str">
            <v>M3</v>
          </cell>
          <cell r="D406">
            <v>1.22</v>
          </cell>
          <cell r="E406">
            <v>27100</v>
          </cell>
          <cell r="F406">
            <v>33062</v>
          </cell>
          <cell r="G406">
            <v>2100</v>
          </cell>
          <cell r="H406">
            <v>2562</v>
          </cell>
          <cell r="I406">
            <v>18900</v>
          </cell>
          <cell r="J406">
            <v>23058</v>
          </cell>
          <cell r="K406">
            <v>6100</v>
          </cell>
          <cell r="L406">
            <v>7442</v>
          </cell>
          <cell r="M406" t="str">
            <v>No.26</v>
          </cell>
        </row>
        <row r="407">
          <cell r="A407" t="str">
            <v>폐기물운반</v>
          </cell>
          <cell r="B407" t="str">
            <v>B.H0.7 + D.T15</v>
          </cell>
          <cell r="C407" t="str">
            <v>M3</v>
          </cell>
          <cell r="D407">
            <v>1.22</v>
          </cell>
          <cell r="E407">
            <v>12300</v>
          </cell>
          <cell r="F407">
            <v>15006</v>
          </cell>
          <cell r="G407">
            <v>4600</v>
          </cell>
          <cell r="H407">
            <v>5612</v>
          </cell>
          <cell r="I407">
            <v>3500</v>
          </cell>
          <cell r="J407">
            <v>4270</v>
          </cell>
          <cell r="K407">
            <v>4200</v>
          </cell>
          <cell r="L407">
            <v>5124</v>
          </cell>
          <cell r="M407" t="str">
            <v>#.12</v>
          </cell>
        </row>
        <row r="408">
          <cell r="A408" t="str">
            <v>쇠흙손 마감</v>
          </cell>
          <cell r="C408" t="str">
            <v>M2</v>
          </cell>
          <cell r="D408">
            <v>3.12</v>
          </cell>
          <cell r="E408">
            <v>800</v>
          </cell>
          <cell r="F408">
            <v>2496</v>
          </cell>
          <cell r="G408">
            <v>300</v>
          </cell>
          <cell r="H408">
            <v>936</v>
          </cell>
          <cell r="I408">
            <v>200</v>
          </cell>
          <cell r="J408">
            <v>624</v>
          </cell>
          <cell r="K408">
            <v>300</v>
          </cell>
          <cell r="L408">
            <v>936</v>
          </cell>
          <cell r="M408" t="str">
            <v>No.27</v>
          </cell>
        </row>
        <row r="410">
          <cell r="A410" t="str">
            <v>4. 부대시설공</v>
          </cell>
          <cell r="F410">
            <v>9204425</v>
          </cell>
          <cell r="H410">
            <v>4810036</v>
          </cell>
          <cell r="J410">
            <v>4108234</v>
          </cell>
          <cell r="L410">
            <v>286155</v>
          </cell>
        </row>
        <row r="411">
          <cell r="A411" t="str">
            <v>하수관거인식테이프</v>
          </cell>
          <cell r="B411" t="str">
            <v>5cmX20m</v>
          </cell>
          <cell r="C411" t="str">
            <v>M</v>
          </cell>
          <cell r="D411">
            <v>1826.7</v>
          </cell>
          <cell r="E411">
            <v>1300</v>
          </cell>
          <cell r="F411">
            <v>2374710</v>
          </cell>
          <cell r="G411">
            <v>1100</v>
          </cell>
          <cell r="H411">
            <v>2009370</v>
          </cell>
          <cell r="I411">
            <v>200</v>
          </cell>
          <cell r="J411">
            <v>365340</v>
          </cell>
          <cell r="K411">
            <v>0</v>
          </cell>
          <cell r="L411">
            <v>0</v>
          </cell>
        </row>
        <row r="412">
          <cell r="A412" t="str">
            <v>주철관수압시험비</v>
          </cell>
          <cell r="B412" t="str">
            <v>Φ250:200m당1회</v>
          </cell>
          <cell r="C412" t="str">
            <v>회</v>
          </cell>
          <cell r="D412">
            <v>10</v>
          </cell>
          <cell r="E412">
            <v>451400</v>
          </cell>
          <cell r="F412">
            <v>4514000</v>
          </cell>
          <cell r="G412">
            <v>213800</v>
          </cell>
          <cell r="H412">
            <v>2138000</v>
          </cell>
          <cell r="I412">
            <v>237600</v>
          </cell>
          <cell r="J412">
            <v>2376000</v>
          </cell>
          <cell r="K412">
            <v>0</v>
          </cell>
          <cell r="L412">
            <v>0</v>
          </cell>
          <cell r="M412" t="str">
            <v>No.28</v>
          </cell>
        </row>
        <row r="413">
          <cell r="A413" t="str">
            <v>콘크리트 절단</v>
          </cell>
          <cell r="C413" t="str">
            <v>M</v>
          </cell>
          <cell r="D413">
            <v>2.6</v>
          </cell>
          <cell r="E413">
            <v>2000</v>
          </cell>
          <cell r="F413">
            <v>5200</v>
          </cell>
          <cell r="G413">
            <v>900</v>
          </cell>
          <cell r="H413">
            <v>2340</v>
          </cell>
          <cell r="I413">
            <v>1000</v>
          </cell>
          <cell r="J413">
            <v>2600</v>
          </cell>
          <cell r="K413">
            <v>100</v>
          </cell>
          <cell r="L413">
            <v>260</v>
          </cell>
          <cell r="M413" t="str">
            <v>No.5</v>
          </cell>
        </row>
        <row r="414">
          <cell r="A414" t="str">
            <v>콘크리트 깨기</v>
          </cell>
          <cell r="B414" t="str">
            <v>소형브레커+공기압축기</v>
          </cell>
          <cell r="C414" t="str">
            <v>M3</v>
          </cell>
          <cell r="D414">
            <v>0.11</v>
          </cell>
          <cell r="E414">
            <v>35800</v>
          </cell>
          <cell r="F414">
            <v>3938</v>
          </cell>
          <cell r="G414">
            <v>6400</v>
          </cell>
          <cell r="H414">
            <v>704</v>
          </cell>
          <cell r="I414">
            <v>17800</v>
          </cell>
          <cell r="J414">
            <v>1958</v>
          </cell>
          <cell r="K414">
            <v>11600</v>
          </cell>
          <cell r="L414">
            <v>1276</v>
          </cell>
          <cell r="M414" t="str">
            <v>No.29</v>
          </cell>
        </row>
        <row r="415">
          <cell r="A415" t="str">
            <v>레미콘 타설</v>
          </cell>
          <cell r="B415" t="str">
            <v>철근구조물</v>
          </cell>
          <cell r="C415" t="str">
            <v>M3</v>
          </cell>
          <cell r="D415">
            <v>0.09</v>
          </cell>
          <cell r="E415">
            <v>21700</v>
          </cell>
          <cell r="F415">
            <v>1953</v>
          </cell>
          <cell r="G415">
            <v>400</v>
          </cell>
          <cell r="H415">
            <v>36</v>
          </cell>
          <cell r="I415">
            <v>21000</v>
          </cell>
          <cell r="J415">
            <v>1890</v>
          </cell>
          <cell r="K415">
            <v>300</v>
          </cell>
          <cell r="L415">
            <v>27</v>
          </cell>
          <cell r="M415" t="str">
            <v>No.14</v>
          </cell>
        </row>
        <row r="416">
          <cell r="A416" t="str">
            <v>레미콘타설</v>
          </cell>
          <cell r="B416" t="str">
            <v>무근구조물</v>
          </cell>
          <cell r="C416" t="str">
            <v>M3</v>
          </cell>
          <cell r="D416">
            <v>4.8</v>
          </cell>
          <cell r="E416">
            <v>16000</v>
          </cell>
          <cell r="F416">
            <v>76800</v>
          </cell>
          <cell r="G416">
            <v>0</v>
          </cell>
          <cell r="H416">
            <v>0</v>
          </cell>
          <cell r="I416">
            <v>16000</v>
          </cell>
          <cell r="J416">
            <v>76800</v>
          </cell>
          <cell r="K416">
            <v>0</v>
          </cell>
          <cell r="L416">
            <v>0</v>
          </cell>
          <cell r="M416" t="str">
            <v>No.10</v>
          </cell>
        </row>
        <row r="417">
          <cell r="A417" t="str">
            <v>합판거푸집</v>
          </cell>
          <cell r="B417" t="str">
            <v>0-7m:3회</v>
          </cell>
          <cell r="C417" t="str">
            <v>M2</v>
          </cell>
          <cell r="D417">
            <v>0.75</v>
          </cell>
          <cell r="E417">
            <v>17100</v>
          </cell>
          <cell r="F417">
            <v>12825</v>
          </cell>
          <cell r="G417">
            <v>5300</v>
          </cell>
          <cell r="H417">
            <v>3975</v>
          </cell>
          <cell r="I417">
            <v>11800</v>
          </cell>
          <cell r="J417">
            <v>8850</v>
          </cell>
          <cell r="K417">
            <v>0</v>
          </cell>
          <cell r="L417">
            <v>0</v>
          </cell>
          <cell r="M417" t="str">
            <v>No.15</v>
          </cell>
        </row>
        <row r="418">
          <cell r="A418" t="str">
            <v>합판거푸집</v>
          </cell>
          <cell r="B418" t="str">
            <v>0-7m:6회</v>
          </cell>
          <cell r="C418" t="str">
            <v>M2</v>
          </cell>
          <cell r="D418">
            <v>12.96</v>
          </cell>
          <cell r="E418">
            <v>12000</v>
          </cell>
          <cell r="F418">
            <v>155520</v>
          </cell>
          <cell r="G418">
            <v>4000</v>
          </cell>
          <cell r="H418">
            <v>51840</v>
          </cell>
          <cell r="I418">
            <v>8000</v>
          </cell>
          <cell r="J418">
            <v>103680</v>
          </cell>
          <cell r="K418">
            <v>0</v>
          </cell>
          <cell r="L418">
            <v>0</v>
          </cell>
          <cell r="M418" t="str">
            <v>No.11</v>
          </cell>
        </row>
        <row r="419">
          <cell r="A419" t="str">
            <v>수팽창고무지수판 설치</v>
          </cell>
          <cell r="B419" t="str">
            <v>20X10</v>
          </cell>
          <cell r="C419" t="str">
            <v>M</v>
          </cell>
          <cell r="D419">
            <v>0.4</v>
          </cell>
          <cell r="E419">
            <v>3900</v>
          </cell>
          <cell r="F419">
            <v>1560</v>
          </cell>
          <cell r="G419">
            <v>3100</v>
          </cell>
          <cell r="H419">
            <v>1240</v>
          </cell>
          <cell r="I419">
            <v>800</v>
          </cell>
          <cell r="J419">
            <v>320</v>
          </cell>
          <cell r="K419">
            <v>0</v>
          </cell>
          <cell r="L419">
            <v>0</v>
          </cell>
          <cell r="M419" t="str">
            <v>No.23</v>
          </cell>
        </row>
        <row r="420">
          <cell r="A420" t="str">
            <v>시공이음면정리(치핑)</v>
          </cell>
          <cell r="B420" t="str">
            <v>인력</v>
          </cell>
          <cell r="C420" t="str">
            <v>M2</v>
          </cell>
          <cell r="D420">
            <v>0.65</v>
          </cell>
          <cell r="E420">
            <v>19000</v>
          </cell>
          <cell r="F420">
            <v>12350</v>
          </cell>
          <cell r="G420">
            <v>500</v>
          </cell>
          <cell r="H420">
            <v>325</v>
          </cell>
          <cell r="I420">
            <v>18500</v>
          </cell>
          <cell r="J420">
            <v>12025</v>
          </cell>
          <cell r="K420">
            <v>0</v>
          </cell>
          <cell r="L420">
            <v>0</v>
          </cell>
          <cell r="M420" t="str">
            <v>No.22</v>
          </cell>
        </row>
        <row r="421">
          <cell r="A421" t="str">
            <v>신·구 콘크리트 접착제바르기</v>
          </cell>
          <cell r="C421" t="str">
            <v>M2</v>
          </cell>
          <cell r="D421">
            <v>0.65</v>
          </cell>
          <cell r="E421">
            <v>10800</v>
          </cell>
          <cell r="F421">
            <v>7020</v>
          </cell>
          <cell r="G421">
            <v>4400</v>
          </cell>
          <cell r="H421">
            <v>2860</v>
          </cell>
          <cell r="I421">
            <v>6300</v>
          </cell>
          <cell r="J421">
            <v>4095</v>
          </cell>
          <cell r="K421">
            <v>100</v>
          </cell>
          <cell r="L421">
            <v>65</v>
          </cell>
          <cell r="M421" t="str">
            <v>No.30</v>
          </cell>
        </row>
        <row r="422">
          <cell r="A422" t="str">
            <v>폐기물운반</v>
          </cell>
          <cell r="B422" t="str">
            <v>B.H0.7 + D.T15</v>
          </cell>
          <cell r="C422" t="str">
            <v>M3</v>
          </cell>
          <cell r="D422">
            <v>0.11</v>
          </cell>
          <cell r="E422">
            <v>12300</v>
          </cell>
          <cell r="F422">
            <v>1353</v>
          </cell>
          <cell r="G422">
            <v>4600</v>
          </cell>
          <cell r="H422">
            <v>506</v>
          </cell>
          <cell r="I422">
            <v>3500</v>
          </cell>
          <cell r="J422">
            <v>385</v>
          </cell>
          <cell r="K422">
            <v>4200</v>
          </cell>
          <cell r="L422">
            <v>462</v>
          </cell>
          <cell r="M422" t="str">
            <v>#.12</v>
          </cell>
        </row>
        <row r="423">
          <cell r="A423" t="str">
            <v>석축 쌓기(찰쌓기)</v>
          </cell>
          <cell r="B423" t="str">
            <v>뒷길이35cm</v>
          </cell>
          <cell r="C423" t="str">
            <v>M2</v>
          </cell>
          <cell r="D423">
            <v>16.690000000000001</v>
          </cell>
          <cell r="E423">
            <v>120600</v>
          </cell>
          <cell r="F423">
            <v>2012814</v>
          </cell>
          <cell r="G423">
            <v>35600</v>
          </cell>
          <cell r="H423">
            <v>594164</v>
          </cell>
          <cell r="I423">
            <v>68100</v>
          </cell>
          <cell r="J423">
            <v>1136589</v>
          </cell>
          <cell r="K423">
            <v>16900</v>
          </cell>
          <cell r="L423">
            <v>282061</v>
          </cell>
          <cell r="M423" t="str">
            <v>No.31</v>
          </cell>
        </row>
        <row r="424">
          <cell r="A424" t="str">
            <v>잡석부설(B.H 0.7)</v>
          </cell>
          <cell r="B424" t="str">
            <v>기계90%+인력10%</v>
          </cell>
          <cell r="C424" t="str">
            <v>M3</v>
          </cell>
          <cell r="D424">
            <v>6.68</v>
          </cell>
          <cell r="E424">
            <v>3000</v>
          </cell>
          <cell r="F424">
            <v>20040</v>
          </cell>
          <cell r="G424">
            <v>200</v>
          </cell>
          <cell r="H424">
            <v>1336</v>
          </cell>
          <cell r="I424">
            <v>2500</v>
          </cell>
          <cell r="J424">
            <v>16700</v>
          </cell>
          <cell r="K424">
            <v>300</v>
          </cell>
          <cell r="L424">
            <v>2004</v>
          </cell>
          <cell r="M424" t="str">
            <v>#.5</v>
          </cell>
        </row>
        <row r="425">
          <cell r="A425" t="str">
            <v>P.V.C 파이프(VG1)</v>
          </cell>
          <cell r="B425" t="str">
            <v>Φ30M/M</v>
          </cell>
          <cell r="C425" t="str">
            <v>M</v>
          </cell>
          <cell r="D425">
            <v>3.34</v>
          </cell>
          <cell r="E425">
            <v>1300</v>
          </cell>
          <cell r="F425">
            <v>4342</v>
          </cell>
          <cell r="G425">
            <v>1000</v>
          </cell>
          <cell r="H425">
            <v>3340</v>
          </cell>
          <cell r="I425">
            <v>300</v>
          </cell>
          <cell r="J425">
            <v>1002</v>
          </cell>
          <cell r="K425">
            <v>0</v>
          </cell>
          <cell r="L425">
            <v>0</v>
          </cell>
        </row>
        <row r="427">
          <cell r="A427" t="str">
            <v>6. 운 반 공</v>
          </cell>
          <cell r="F427">
            <v>8987975</v>
          </cell>
          <cell r="H427">
            <v>2415600</v>
          </cell>
          <cell r="J427">
            <v>2635200</v>
          </cell>
          <cell r="L427">
            <v>3937175</v>
          </cell>
        </row>
        <row r="428">
          <cell r="A428" t="str">
            <v>철근운반</v>
          </cell>
          <cell r="C428" t="str">
            <v>TON</v>
          </cell>
          <cell r="D428">
            <v>1.175</v>
          </cell>
          <cell r="E428">
            <v>9000</v>
          </cell>
          <cell r="F428">
            <v>10575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9000</v>
          </cell>
          <cell r="L428">
            <v>10575</v>
          </cell>
          <cell r="M428" t="str">
            <v>#.15</v>
          </cell>
        </row>
        <row r="429">
          <cell r="A429" t="str">
            <v>주철관 운반</v>
          </cell>
          <cell r="B429" t="str">
            <v>Φ250M/M</v>
          </cell>
          <cell r="C429" t="str">
            <v>본</v>
          </cell>
          <cell r="D429">
            <v>308</v>
          </cell>
          <cell r="E429">
            <v>2700</v>
          </cell>
          <cell r="F429">
            <v>831600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2700</v>
          </cell>
          <cell r="L429">
            <v>831600</v>
          </cell>
          <cell r="M429" t="str">
            <v>#.16</v>
          </cell>
        </row>
        <row r="430">
          <cell r="A430" t="str">
            <v>주철관 운반</v>
          </cell>
          <cell r="B430" t="str">
            <v>이형관</v>
          </cell>
          <cell r="C430" t="str">
            <v>KG</v>
          </cell>
          <cell r="D430">
            <v>1236</v>
          </cell>
          <cell r="E430">
            <v>100</v>
          </cell>
          <cell r="F430">
            <v>123600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100</v>
          </cell>
          <cell r="L430">
            <v>123600</v>
          </cell>
          <cell r="M430" t="str">
            <v>#.17</v>
          </cell>
        </row>
        <row r="431">
          <cell r="A431" t="str">
            <v>잡석운반</v>
          </cell>
          <cell r="C431" t="str">
            <v>M3</v>
          </cell>
          <cell r="D431">
            <v>179</v>
          </cell>
          <cell r="E431">
            <v>7300</v>
          </cell>
          <cell r="F431">
            <v>1306700</v>
          </cell>
          <cell r="G431">
            <v>2200</v>
          </cell>
          <cell r="H431">
            <v>393800</v>
          </cell>
          <cell r="I431">
            <v>2400</v>
          </cell>
          <cell r="J431">
            <v>429600</v>
          </cell>
          <cell r="K431">
            <v>2700</v>
          </cell>
          <cell r="L431">
            <v>483300</v>
          </cell>
          <cell r="M431" t="str">
            <v>#.18</v>
          </cell>
        </row>
        <row r="432">
          <cell r="A432" t="str">
            <v>보조기층운반</v>
          </cell>
          <cell r="C432" t="str">
            <v>M3</v>
          </cell>
          <cell r="D432">
            <v>919</v>
          </cell>
          <cell r="E432">
            <v>7300</v>
          </cell>
          <cell r="F432">
            <v>6708700</v>
          </cell>
          <cell r="G432">
            <v>2200</v>
          </cell>
          <cell r="H432">
            <v>2021800</v>
          </cell>
          <cell r="I432">
            <v>2400</v>
          </cell>
          <cell r="J432">
            <v>2205600</v>
          </cell>
          <cell r="K432">
            <v>2700</v>
          </cell>
          <cell r="L432">
            <v>2481300</v>
          </cell>
          <cell r="M432" t="str">
            <v>#.18</v>
          </cell>
        </row>
        <row r="433">
          <cell r="A433" t="str">
            <v>시멘트운반(40kg/대)</v>
          </cell>
          <cell r="C433" t="str">
            <v>대</v>
          </cell>
          <cell r="D433">
            <v>17</v>
          </cell>
          <cell r="E433">
            <v>400</v>
          </cell>
          <cell r="F433">
            <v>6800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400</v>
          </cell>
          <cell r="L433">
            <v>6800</v>
          </cell>
          <cell r="M433" t="str">
            <v>#.19</v>
          </cell>
        </row>
        <row r="443">
          <cell r="A443" t="str">
            <v>⊙B-LINE  사급자재비</v>
          </cell>
          <cell r="C443" t="str">
            <v>식</v>
          </cell>
          <cell r="D443">
            <v>1</v>
          </cell>
          <cell r="F443">
            <v>34166320</v>
          </cell>
          <cell r="H443">
            <v>34166320</v>
          </cell>
          <cell r="J443">
            <v>0</v>
          </cell>
          <cell r="L443">
            <v>0</v>
          </cell>
        </row>
        <row r="445">
          <cell r="A445" t="str">
            <v>모  래</v>
          </cell>
          <cell r="C445" t="str">
            <v>M3</v>
          </cell>
          <cell r="D445">
            <v>406</v>
          </cell>
          <cell r="E445">
            <v>17000</v>
          </cell>
          <cell r="F445">
            <v>6902000</v>
          </cell>
          <cell r="G445">
            <v>17000</v>
          </cell>
          <cell r="H445">
            <v>6902000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</row>
        <row r="446">
          <cell r="A446" t="str">
            <v>잡  석</v>
          </cell>
          <cell r="C446" t="str">
            <v>M3</v>
          </cell>
          <cell r="D446">
            <v>186</v>
          </cell>
          <cell r="E446">
            <v>7000</v>
          </cell>
          <cell r="F446">
            <v>1302000</v>
          </cell>
          <cell r="G446">
            <v>7000</v>
          </cell>
          <cell r="H446">
            <v>1302000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</row>
        <row r="447">
          <cell r="A447" t="str">
            <v>아스팔트유제</v>
          </cell>
          <cell r="B447" t="str">
            <v>RSC-4</v>
          </cell>
          <cell r="C447" t="str">
            <v>DRUM</v>
          </cell>
          <cell r="D447">
            <v>4.6500000000000004</v>
          </cell>
          <cell r="E447">
            <v>52000</v>
          </cell>
          <cell r="F447">
            <v>241800</v>
          </cell>
          <cell r="G447">
            <v>52000</v>
          </cell>
          <cell r="H447">
            <v>241800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</row>
        <row r="448">
          <cell r="A448" t="str">
            <v>아스팔트유제</v>
          </cell>
          <cell r="B448" t="str">
            <v>MC-1</v>
          </cell>
          <cell r="C448" t="str">
            <v>DRUM</v>
          </cell>
          <cell r="D448">
            <v>9.2899999999999991</v>
          </cell>
          <cell r="E448">
            <v>58000</v>
          </cell>
          <cell r="F448">
            <v>538820</v>
          </cell>
          <cell r="G448">
            <v>58000</v>
          </cell>
          <cell r="H448">
            <v>538820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</row>
        <row r="449">
          <cell r="A449" t="str">
            <v>주철관 이형관</v>
          </cell>
          <cell r="B449" t="str">
            <v>D300M/M이상 D600M/M이하</v>
          </cell>
          <cell r="C449" t="str">
            <v>KG</v>
          </cell>
          <cell r="D449">
            <v>1236</v>
          </cell>
          <cell r="E449">
            <v>2500</v>
          </cell>
          <cell r="F449">
            <v>3090000</v>
          </cell>
          <cell r="G449">
            <v>2500</v>
          </cell>
          <cell r="H449">
            <v>3090000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</row>
        <row r="450">
          <cell r="A450" t="str">
            <v>이중벽 P.E관</v>
          </cell>
          <cell r="B450" t="str">
            <v>Φ250M/M</v>
          </cell>
          <cell r="C450" t="str">
            <v>본</v>
          </cell>
          <cell r="D450">
            <v>25</v>
          </cell>
          <cell r="E450">
            <v>127200</v>
          </cell>
          <cell r="F450">
            <v>3180000</v>
          </cell>
          <cell r="G450">
            <v>127200</v>
          </cell>
          <cell r="H450">
            <v>3180000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</row>
        <row r="451">
          <cell r="A451" t="str">
            <v>이중벽 P.E관</v>
          </cell>
          <cell r="B451" t="str">
            <v>Φ300M/M</v>
          </cell>
          <cell r="C451" t="str">
            <v>본</v>
          </cell>
          <cell r="D451">
            <v>43</v>
          </cell>
          <cell r="E451">
            <v>160200</v>
          </cell>
          <cell r="F451">
            <v>6888600</v>
          </cell>
          <cell r="G451">
            <v>160200</v>
          </cell>
          <cell r="H451">
            <v>6888600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</row>
        <row r="452">
          <cell r="A452" t="str">
            <v>이중벽 P.E관 지수단관</v>
          </cell>
          <cell r="B452" t="str">
            <v>Φ250M/M</v>
          </cell>
          <cell r="C452" t="str">
            <v>EA</v>
          </cell>
          <cell r="D452">
            <v>7</v>
          </cell>
          <cell r="E452">
            <v>34900</v>
          </cell>
          <cell r="F452">
            <v>244300</v>
          </cell>
          <cell r="G452">
            <v>34900</v>
          </cell>
          <cell r="H452">
            <v>244300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</row>
        <row r="453">
          <cell r="A453" t="str">
            <v>이중벽 P.E관 지수단관</v>
          </cell>
          <cell r="B453" t="str">
            <v>Φ300M/M</v>
          </cell>
          <cell r="C453" t="str">
            <v>EA</v>
          </cell>
          <cell r="D453">
            <v>11</v>
          </cell>
          <cell r="E453">
            <v>44100</v>
          </cell>
          <cell r="F453">
            <v>485100</v>
          </cell>
          <cell r="G453">
            <v>44100</v>
          </cell>
          <cell r="H453">
            <v>485100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</row>
        <row r="454">
          <cell r="A454" t="str">
            <v>보조기층제</v>
          </cell>
          <cell r="C454" t="str">
            <v>M3</v>
          </cell>
          <cell r="D454">
            <v>919</v>
          </cell>
          <cell r="E454">
            <v>6300</v>
          </cell>
          <cell r="F454">
            <v>5789700</v>
          </cell>
          <cell r="G454">
            <v>6300</v>
          </cell>
          <cell r="H454">
            <v>5789700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</row>
        <row r="455">
          <cell r="A455" t="str">
            <v>주철관 접합부품(K.P메카니칼접합)</v>
          </cell>
          <cell r="B455" t="str">
            <v>D=250MM</v>
          </cell>
          <cell r="C455" t="str">
            <v>SET</v>
          </cell>
          <cell r="D455">
            <v>344</v>
          </cell>
          <cell r="E455">
            <v>16000</v>
          </cell>
          <cell r="F455">
            <v>5504000</v>
          </cell>
          <cell r="G455">
            <v>16000</v>
          </cell>
          <cell r="H455">
            <v>5504000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</row>
        <row r="465">
          <cell r="A465" t="str">
            <v>Ⅲ.C-LINE차집관로(도순→강정P/S)</v>
          </cell>
          <cell r="C465" t="str">
            <v>식</v>
          </cell>
          <cell r="D465">
            <v>1</v>
          </cell>
          <cell r="F465">
            <v>191270739</v>
          </cell>
          <cell r="H465">
            <v>78035366</v>
          </cell>
          <cell r="J465">
            <v>86902675</v>
          </cell>
          <cell r="L465">
            <v>26332698</v>
          </cell>
        </row>
        <row r="467">
          <cell r="A467" t="str">
            <v>1. 토    공</v>
          </cell>
          <cell r="F467">
            <v>153372260</v>
          </cell>
          <cell r="H467">
            <v>68900619</v>
          </cell>
          <cell r="J467">
            <v>61445218</v>
          </cell>
          <cell r="L467">
            <v>23026423</v>
          </cell>
        </row>
        <row r="468">
          <cell r="A468" t="str">
            <v>터파기:보조기층</v>
          </cell>
          <cell r="B468" t="str">
            <v>B.H 0.7㎥</v>
          </cell>
          <cell r="C468" t="str">
            <v>M3</v>
          </cell>
          <cell r="D468">
            <v>758.88</v>
          </cell>
          <cell r="E468">
            <v>1100</v>
          </cell>
          <cell r="F468">
            <v>834768</v>
          </cell>
          <cell r="G468">
            <v>300</v>
          </cell>
          <cell r="H468">
            <v>227664</v>
          </cell>
          <cell r="I468">
            <v>400</v>
          </cell>
          <cell r="J468">
            <v>303552</v>
          </cell>
          <cell r="K468">
            <v>400</v>
          </cell>
          <cell r="L468">
            <v>303552</v>
          </cell>
          <cell r="M468" t="str">
            <v>#.1</v>
          </cell>
        </row>
        <row r="469">
          <cell r="A469" t="str">
            <v>터파기:토사(육상),기계80+인력20</v>
          </cell>
          <cell r="B469" t="str">
            <v>B.H 0.7㎥</v>
          </cell>
          <cell r="C469" t="str">
            <v>M3</v>
          </cell>
          <cell r="D469">
            <v>1779.48</v>
          </cell>
          <cell r="E469">
            <v>2000</v>
          </cell>
          <cell r="F469">
            <v>3558960</v>
          </cell>
          <cell r="G469">
            <v>100</v>
          </cell>
          <cell r="H469">
            <v>177948</v>
          </cell>
          <cell r="I469">
            <v>1600</v>
          </cell>
          <cell r="J469">
            <v>2847168</v>
          </cell>
          <cell r="K469">
            <v>300</v>
          </cell>
          <cell r="L469">
            <v>533844</v>
          </cell>
          <cell r="M469" t="str">
            <v>#.2</v>
          </cell>
        </row>
        <row r="470">
          <cell r="A470" t="str">
            <v>기계터파기(연암)</v>
          </cell>
          <cell r="B470" t="str">
            <v>B.H0.7+브레이커</v>
          </cell>
          <cell r="C470" t="str">
            <v>M3</v>
          </cell>
          <cell r="D470">
            <v>1083.27</v>
          </cell>
          <cell r="E470">
            <v>18400</v>
          </cell>
          <cell r="F470">
            <v>19932168</v>
          </cell>
          <cell r="G470">
            <v>2800</v>
          </cell>
          <cell r="H470">
            <v>3033156</v>
          </cell>
          <cell r="I470">
            <v>7300</v>
          </cell>
          <cell r="J470">
            <v>7907871</v>
          </cell>
          <cell r="K470">
            <v>8300</v>
          </cell>
          <cell r="L470">
            <v>8991141</v>
          </cell>
          <cell r="M470" t="str">
            <v>#.3</v>
          </cell>
        </row>
        <row r="471">
          <cell r="A471" t="str">
            <v>되메우기 및 다짐</v>
          </cell>
          <cell r="B471" t="str">
            <v>B.H 0.7+플래이트 콤펙터</v>
          </cell>
          <cell r="C471" t="str">
            <v>M3</v>
          </cell>
          <cell r="D471">
            <v>2235.4499999999998</v>
          </cell>
          <cell r="E471">
            <v>3500</v>
          </cell>
          <cell r="F471">
            <v>7824075</v>
          </cell>
          <cell r="G471">
            <v>400</v>
          </cell>
          <cell r="H471">
            <v>894180</v>
          </cell>
          <cell r="I471">
            <v>2600</v>
          </cell>
          <cell r="J471">
            <v>5812170</v>
          </cell>
          <cell r="K471">
            <v>500</v>
          </cell>
          <cell r="L471">
            <v>1117725</v>
          </cell>
          <cell r="M471" t="str">
            <v>#.4</v>
          </cell>
        </row>
        <row r="472">
          <cell r="A472" t="str">
            <v>사토운반:보조기층</v>
          </cell>
          <cell r="B472" t="str">
            <v>B.H0.7 + D.T15</v>
          </cell>
          <cell r="C472" t="str">
            <v>M3</v>
          </cell>
          <cell r="D472">
            <v>302.91000000000003</v>
          </cell>
          <cell r="E472">
            <v>7300</v>
          </cell>
          <cell r="F472">
            <v>2211243</v>
          </cell>
          <cell r="G472">
            <v>2700</v>
          </cell>
          <cell r="H472">
            <v>817857</v>
          </cell>
          <cell r="I472">
            <v>2100</v>
          </cell>
          <cell r="J472">
            <v>636111</v>
          </cell>
          <cell r="K472">
            <v>2500</v>
          </cell>
          <cell r="L472">
            <v>757275</v>
          </cell>
          <cell r="M472" t="str">
            <v>#.6</v>
          </cell>
        </row>
        <row r="473">
          <cell r="A473" t="str">
            <v>사토운반:연암</v>
          </cell>
          <cell r="B473" t="str">
            <v>B.H0.7 + D.T15</v>
          </cell>
          <cell r="C473" t="str">
            <v>M3</v>
          </cell>
          <cell r="D473">
            <v>1083.27</v>
          </cell>
          <cell r="E473">
            <v>12000</v>
          </cell>
          <cell r="F473">
            <v>12999240</v>
          </cell>
          <cell r="G473">
            <v>4500</v>
          </cell>
          <cell r="H473">
            <v>4874715</v>
          </cell>
          <cell r="I473">
            <v>3500</v>
          </cell>
          <cell r="J473">
            <v>3791445</v>
          </cell>
          <cell r="K473">
            <v>4000</v>
          </cell>
          <cell r="L473">
            <v>4333080</v>
          </cell>
          <cell r="M473" t="str">
            <v>#.7</v>
          </cell>
        </row>
        <row r="474">
          <cell r="A474" t="str">
            <v>모래부설 및 다짐(B.H 0.7M3,관로기초)</v>
          </cell>
          <cell r="B474" t="str">
            <v>기계90%+인력10%</v>
          </cell>
          <cell r="C474" t="str">
            <v>M3</v>
          </cell>
          <cell r="D474">
            <v>332</v>
          </cell>
          <cell r="E474">
            <v>2300</v>
          </cell>
          <cell r="F474">
            <v>763600</v>
          </cell>
          <cell r="G474">
            <v>200</v>
          </cell>
          <cell r="H474">
            <v>66400</v>
          </cell>
          <cell r="I474">
            <v>1600</v>
          </cell>
          <cell r="J474">
            <v>531200</v>
          </cell>
          <cell r="K474">
            <v>500</v>
          </cell>
          <cell r="L474">
            <v>166000</v>
          </cell>
          <cell r="M474" t="str">
            <v>#.8</v>
          </cell>
        </row>
        <row r="475">
          <cell r="A475" t="str">
            <v>바닥면 고르기</v>
          </cell>
          <cell r="B475" t="str">
            <v>연암</v>
          </cell>
          <cell r="C475" t="str">
            <v>M2</v>
          </cell>
          <cell r="D475">
            <v>1455.9</v>
          </cell>
          <cell r="E475">
            <v>5400</v>
          </cell>
          <cell r="F475">
            <v>7861860</v>
          </cell>
          <cell r="G475">
            <v>500</v>
          </cell>
          <cell r="H475">
            <v>727950</v>
          </cell>
          <cell r="I475">
            <v>4600</v>
          </cell>
          <cell r="J475">
            <v>6697140</v>
          </cell>
          <cell r="K475">
            <v>300</v>
          </cell>
          <cell r="L475">
            <v>436770</v>
          </cell>
          <cell r="M475" t="str">
            <v>No.2</v>
          </cell>
        </row>
        <row r="476">
          <cell r="A476" t="str">
            <v>아스팔트포장 절단</v>
          </cell>
          <cell r="C476" t="str">
            <v>M</v>
          </cell>
          <cell r="D476">
            <v>635.52</v>
          </cell>
          <cell r="E476">
            <v>1800</v>
          </cell>
          <cell r="F476">
            <v>1143936</v>
          </cell>
          <cell r="G476">
            <v>900</v>
          </cell>
          <cell r="H476">
            <v>571968</v>
          </cell>
          <cell r="I476">
            <v>800</v>
          </cell>
          <cell r="J476">
            <v>508416</v>
          </cell>
          <cell r="K476">
            <v>100</v>
          </cell>
          <cell r="L476">
            <v>63552</v>
          </cell>
          <cell r="M476" t="str">
            <v>No.3</v>
          </cell>
        </row>
        <row r="477">
          <cell r="A477" t="str">
            <v>아스팔트포장 파취</v>
          </cell>
          <cell r="B477" t="str">
            <v>기계</v>
          </cell>
          <cell r="C477" t="str">
            <v>M3</v>
          </cell>
          <cell r="D477">
            <v>120.42</v>
          </cell>
          <cell r="E477">
            <v>15300</v>
          </cell>
          <cell r="F477">
            <v>1842426</v>
          </cell>
          <cell r="G477">
            <v>2300</v>
          </cell>
          <cell r="H477">
            <v>276966</v>
          </cell>
          <cell r="I477">
            <v>6300</v>
          </cell>
          <cell r="J477">
            <v>758646</v>
          </cell>
          <cell r="K477">
            <v>6700</v>
          </cell>
          <cell r="L477">
            <v>806814</v>
          </cell>
          <cell r="M477" t="str">
            <v>#.10</v>
          </cell>
        </row>
        <row r="478">
          <cell r="A478" t="str">
            <v>아스팔트 포장포설</v>
          </cell>
          <cell r="B478" t="str">
            <v>기층10cm+표층5cm</v>
          </cell>
          <cell r="C478" t="str">
            <v>a</v>
          </cell>
          <cell r="D478">
            <v>8.0299999999999994</v>
          </cell>
          <cell r="E478">
            <v>3812100</v>
          </cell>
          <cell r="F478">
            <v>30611163</v>
          </cell>
          <cell r="G478">
            <v>3372300</v>
          </cell>
          <cell r="H478">
            <v>27079569</v>
          </cell>
          <cell r="I478">
            <v>409100</v>
          </cell>
          <cell r="J478">
            <v>3285073</v>
          </cell>
          <cell r="K478">
            <v>30700</v>
          </cell>
          <cell r="L478">
            <v>246521</v>
          </cell>
          <cell r="M478" t="str">
            <v>No.4</v>
          </cell>
        </row>
        <row r="479">
          <cell r="A479" t="str">
            <v>보조기층포설 및 다짐</v>
          </cell>
          <cell r="B479" t="str">
            <v>T=30cm</v>
          </cell>
          <cell r="C479" t="str">
            <v>M3</v>
          </cell>
          <cell r="D479">
            <v>209.96</v>
          </cell>
          <cell r="E479">
            <v>2800</v>
          </cell>
          <cell r="F479">
            <v>587888</v>
          </cell>
          <cell r="G479">
            <v>400</v>
          </cell>
          <cell r="H479">
            <v>83984</v>
          </cell>
          <cell r="I479">
            <v>1700</v>
          </cell>
          <cell r="J479">
            <v>356932</v>
          </cell>
          <cell r="K479">
            <v>700</v>
          </cell>
          <cell r="L479">
            <v>146972</v>
          </cell>
          <cell r="M479" t="str">
            <v>#.11</v>
          </cell>
        </row>
        <row r="480">
          <cell r="A480" t="str">
            <v>폐기물운반</v>
          </cell>
          <cell r="B480" t="str">
            <v>B.H0.7 + D.T15</v>
          </cell>
          <cell r="C480" t="str">
            <v>M3</v>
          </cell>
          <cell r="D480">
            <v>488.1</v>
          </cell>
          <cell r="E480">
            <v>12300</v>
          </cell>
          <cell r="F480">
            <v>6003630</v>
          </cell>
          <cell r="G480">
            <v>4600</v>
          </cell>
          <cell r="H480">
            <v>2245260</v>
          </cell>
          <cell r="I480">
            <v>3500</v>
          </cell>
          <cell r="J480">
            <v>1708350</v>
          </cell>
          <cell r="K480">
            <v>4200</v>
          </cell>
          <cell r="L480">
            <v>2050020</v>
          </cell>
          <cell r="M480" t="str">
            <v>#.12</v>
          </cell>
        </row>
        <row r="481">
          <cell r="A481" t="str">
            <v>콘크리트포장 절단</v>
          </cell>
          <cell r="C481" t="str">
            <v>M</v>
          </cell>
          <cell r="D481">
            <v>2015.7</v>
          </cell>
          <cell r="E481">
            <v>2000</v>
          </cell>
          <cell r="F481">
            <v>4031400</v>
          </cell>
          <cell r="G481">
            <v>900</v>
          </cell>
          <cell r="H481">
            <v>1814130</v>
          </cell>
          <cell r="I481">
            <v>1000</v>
          </cell>
          <cell r="J481">
            <v>2015700</v>
          </cell>
          <cell r="K481">
            <v>100</v>
          </cell>
          <cell r="L481">
            <v>201570</v>
          </cell>
          <cell r="M481" t="str">
            <v>No.5</v>
          </cell>
        </row>
        <row r="482">
          <cell r="A482" t="str">
            <v>콘크리트포장 깨기</v>
          </cell>
          <cell r="B482" t="str">
            <v>T=30cm미만</v>
          </cell>
          <cell r="C482" t="str">
            <v>M3</v>
          </cell>
          <cell r="D482">
            <v>367.68</v>
          </cell>
          <cell r="E482">
            <v>15200</v>
          </cell>
          <cell r="F482">
            <v>5588736</v>
          </cell>
          <cell r="G482">
            <v>2200</v>
          </cell>
          <cell r="H482">
            <v>808896</v>
          </cell>
          <cell r="I482">
            <v>6300</v>
          </cell>
          <cell r="J482">
            <v>2316384</v>
          </cell>
          <cell r="K482">
            <v>6700</v>
          </cell>
          <cell r="L482">
            <v>2463456</v>
          </cell>
          <cell r="M482" t="str">
            <v>#.13</v>
          </cell>
        </row>
        <row r="483">
          <cell r="A483" t="str">
            <v>콘크리트포장 포설</v>
          </cell>
          <cell r="B483" t="str">
            <v>T=20cm</v>
          </cell>
          <cell r="C483" t="str">
            <v>M3</v>
          </cell>
          <cell r="D483">
            <v>367.68</v>
          </cell>
          <cell r="E483">
            <v>103500</v>
          </cell>
          <cell r="F483">
            <v>38054880</v>
          </cell>
          <cell r="G483">
            <v>52500</v>
          </cell>
          <cell r="H483">
            <v>19303200</v>
          </cell>
          <cell r="I483">
            <v>51000</v>
          </cell>
          <cell r="J483">
            <v>18751680</v>
          </cell>
          <cell r="K483">
            <v>0</v>
          </cell>
          <cell r="L483">
            <v>0</v>
          </cell>
          <cell r="M483" t="str">
            <v>No.6</v>
          </cell>
        </row>
        <row r="484">
          <cell r="A484" t="str">
            <v>모래부설(B.H 0.7M3)</v>
          </cell>
          <cell r="B484" t="str">
            <v>기계90%+인력10%</v>
          </cell>
          <cell r="C484" t="str">
            <v>M3</v>
          </cell>
          <cell r="D484">
            <v>55.15</v>
          </cell>
          <cell r="E484">
            <v>1300</v>
          </cell>
          <cell r="F484">
            <v>71695</v>
          </cell>
          <cell r="G484">
            <v>200</v>
          </cell>
          <cell r="H484">
            <v>11030</v>
          </cell>
          <cell r="I484">
            <v>700</v>
          </cell>
          <cell r="J484">
            <v>38605</v>
          </cell>
          <cell r="K484">
            <v>400</v>
          </cell>
          <cell r="L484">
            <v>22060</v>
          </cell>
          <cell r="M484" t="str">
            <v>#.14</v>
          </cell>
        </row>
        <row r="485">
          <cell r="A485" t="str">
            <v>와이어메쉬깔기</v>
          </cell>
          <cell r="B485" t="str">
            <v>#8X100X100</v>
          </cell>
          <cell r="C485" t="str">
            <v>M2</v>
          </cell>
          <cell r="D485">
            <v>1838.42</v>
          </cell>
          <cell r="E485">
            <v>3000</v>
          </cell>
          <cell r="F485">
            <v>5515260</v>
          </cell>
          <cell r="G485">
            <v>2000</v>
          </cell>
          <cell r="H485">
            <v>3676840</v>
          </cell>
          <cell r="I485">
            <v>1000</v>
          </cell>
          <cell r="J485">
            <v>1838420</v>
          </cell>
          <cell r="K485">
            <v>0</v>
          </cell>
          <cell r="L485">
            <v>0</v>
          </cell>
          <cell r="M485" t="str">
            <v>No.7</v>
          </cell>
        </row>
        <row r="486">
          <cell r="A486" t="str">
            <v>보조기층포설 및 다짐</v>
          </cell>
          <cell r="B486" t="str">
            <v>T=30cm</v>
          </cell>
          <cell r="C486" t="str">
            <v>M3</v>
          </cell>
          <cell r="D486">
            <v>551.53</v>
          </cell>
          <cell r="E486">
            <v>2800</v>
          </cell>
          <cell r="F486">
            <v>1544284</v>
          </cell>
          <cell r="G486">
            <v>400</v>
          </cell>
          <cell r="H486">
            <v>220612</v>
          </cell>
          <cell r="I486">
            <v>1700</v>
          </cell>
          <cell r="J486">
            <v>937601</v>
          </cell>
          <cell r="K486">
            <v>700</v>
          </cell>
          <cell r="L486">
            <v>386071</v>
          </cell>
          <cell r="M486" t="str">
            <v>#.11</v>
          </cell>
        </row>
        <row r="487">
          <cell r="A487" t="str">
            <v>신축재</v>
          </cell>
          <cell r="B487" t="str">
            <v>T=1.5cm</v>
          </cell>
          <cell r="C487" t="str">
            <v>M2</v>
          </cell>
          <cell r="D487">
            <v>58.45</v>
          </cell>
          <cell r="E487">
            <v>12600</v>
          </cell>
          <cell r="F487">
            <v>736470</v>
          </cell>
          <cell r="G487">
            <v>12000</v>
          </cell>
          <cell r="H487">
            <v>701400</v>
          </cell>
          <cell r="I487">
            <v>600</v>
          </cell>
          <cell r="J487">
            <v>35070</v>
          </cell>
          <cell r="K487">
            <v>0</v>
          </cell>
          <cell r="L487">
            <v>0</v>
          </cell>
        </row>
        <row r="488">
          <cell r="A488" t="str">
            <v>양생(비닐)</v>
          </cell>
          <cell r="C488" t="str">
            <v>M2</v>
          </cell>
          <cell r="D488">
            <v>1838.42</v>
          </cell>
          <cell r="E488">
            <v>900</v>
          </cell>
          <cell r="F488">
            <v>1654578</v>
          </cell>
          <cell r="G488">
            <v>700</v>
          </cell>
          <cell r="H488">
            <v>1286894</v>
          </cell>
          <cell r="I488">
            <v>200</v>
          </cell>
          <cell r="J488">
            <v>367684</v>
          </cell>
          <cell r="K488">
            <v>0</v>
          </cell>
          <cell r="L488">
            <v>0</v>
          </cell>
          <cell r="M488" t="str">
            <v>No.8</v>
          </cell>
        </row>
        <row r="490">
          <cell r="A490" t="str">
            <v>2. 관 로 공</v>
          </cell>
          <cell r="F490">
            <v>1666000</v>
          </cell>
          <cell r="H490">
            <v>26000</v>
          </cell>
          <cell r="J490">
            <v>1640000</v>
          </cell>
          <cell r="L490">
            <v>0</v>
          </cell>
        </row>
        <row r="491">
          <cell r="A491" t="str">
            <v>이중벽P.E관 접합및부설</v>
          </cell>
          <cell r="B491" t="str">
            <v>Φ300M/M</v>
          </cell>
          <cell r="C491" t="str">
            <v>개소</v>
          </cell>
          <cell r="D491">
            <v>260</v>
          </cell>
          <cell r="E491">
            <v>6000</v>
          </cell>
          <cell r="F491">
            <v>1560000</v>
          </cell>
          <cell r="G491">
            <v>0</v>
          </cell>
          <cell r="H491">
            <v>0</v>
          </cell>
          <cell r="I491">
            <v>6000</v>
          </cell>
          <cell r="J491">
            <v>1560000</v>
          </cell>
          <cell r="K491">
            <v>0</v>
          </cell>
          <cell r="L491">
            <v>0</v>
          </cell>
          <cell r="M491" t="str">
            <v>No.25</v>
          </cell>
        </row>
        <row r="492">
          <cell r="A492" t="str">
            <v>레미콘타설</v>
          </cell>
          <cell r="B492" t="str">
            <v>무근구조물</v>
          </cell>
          <cell r="C492" t="str">
            <v>M3</v>
          </cell>
          <cell r="D492">
            <v>1.75</v>
          </cell>
          <cell r="E492">
            <v>16000</v>
          </cell>
          <cell r="F492">
            <v>28000</v>
          </cell>
          <cell r="G492">
            <v>0</v>
          </cell>
          <cell r="H492">
            <v>0</v>
          </cell>
          <cell r="I492">
            <v>16000</v>
          </cell>
          <cell r="J492">
            <v>28000</v>
          </cell>
          <cell r="K492">
            <v>0</v>
          </cell>
          <cell r="L492">
            <v>0</v>
          </cell>
          <cell r="M492" t="str">
            <v>No.10</v>
          </cell>
        </row>
        <row r="493">
          <cell r="A493" t="str">
            <v>합판거푸집</v>
          </cell>
          <cell r="B493" t="str">
            <v>0-7m:6회</v>
          </cell>
          <cell r="C493" t="str">
            <v>M2</v>
          </cell>
          <cell r="D493">
            <v>6.5</v>
          </cell>
          <cell r="E493">
            <v>12000</v>
          </cell>
          <cell r="F493">
            <v>78000</v>
          </cell>
          <cell r="G493">
            <v>4000</v>
          </cell>
          <cell r="H493">
            <v>26000</v>
          </cell>
          <cell r="I493">
            <v>8000</v>
          </cell>
          <cell r="J493">
            <v>52000</v>
          </cell>
          <cell r="K493">
            <v>0</v>
          </cell>
          <cell r="L493">
            <v>0</v>
          </cell>
          <cell r="M493" t="str">
            <v>No.11</v>
          </cell>
        </row>
        <row r="495">
          <cell r="A495" t="str">
            <v>3. 맨 홀 공</v>
          </cell>
          <cell r="F495">
            <v>21169190</v>
          </cell>
          <cell r="H495">
            <v>4401018</v>
          </cell>
          <cell r="J495">
            <v>16707091</v>
          </cell>
          <cell r="L495">
            <v>61081</v>
          </cell>
        </row>
        <row r="496">
          <cell r="A496" t="str">
            <v>레미콘타설</v>
          </cell>
          <cell r="B496" t="str">
            <v>무근구조물</v>
          </cell>
          <cell r="C496" t="str">
            <v>M3</v>
          </cell>
          <cell r="D496">
            <v>24.89</v>
          </cell>
          <cell r="E496">
            <v>16000</v>
          </cell>
          <cell r="F496">
            <v>398240</v>
          </cell>
          <cell r="G496">
            <v>0</v>
          </cell>
          <cell r="H496">
            <v>0</v>
          </cell>
          <cell r="I496">
            <v>16000</v>
          </cell>
          <cell r="J496">
            <v>398240</v>
          </cell>
          <cell r="K496">
            <v>0</v>
          </cell>
          <cell r="L496">
            <v>0</v>
          </cell>
          <cell r="M496" t="str">
            <v>No.10</v>
          </cell>
        </row>
        <row r="497">
          <cell r="A497" t="str">
            <v>레미콘타설</v>
          </cell>
          <cell r="B497" t="str">
            <v>철근구조물</v>
          </cell>
          <cell r="C497" t="str">
            <v>M3</v>
          </cell>
          <cell r="D497">
            <v>76.61</v>
          </cell>
          <cell r="E497">
            <v>21700</v>
          </cell>
          <cell r="F497">
            <v>1662437</v>
          </cell>
          <cell r="G497">
            <v>400</v>
          </cell>
          <cell r="H497">
            <v>30644</v>
          </cell>
          <cell r="I497">
            <v>21000</v>
          </cell>
          <cell r="J497">
            <v>1608810</v>
          </cell>
          <cell r="K497">
            <v>300</v>
          </cell>
          <cell r="L497">
            <v>22983</v>
          </cell>
          <cell r="M497" t="str">
            <v>No.14</v>
          </cell>
        </row>
        <row r="498">
          <cell r="A498" t="str">
            <v>합판거푸집</v>
          </cell>
          <cell r="B498" t="str">
            <v>0-7m:6회</v>
          </cell>
          <cell r="C498" t="str">
            <v>M2</v>
          </cell>
          <cell r="D498">
            <v>25.8</v>
          </cell>
          <cell r="E498">
            <v>12000</v>
          </cell>
          <cell r="F498">
            <v>309600</v>
          </cell>
          <cell r="G498">
            <v>4000</v>
          </cell>
          <cell r="H498">
            <v>103200</v>
          </cell>
          <cell r="I498">
            <v>8000</v>
          </cell>
          <cell r="J498">
            <v>206400</v>
          </cell>
          <cell r="K498">
            <v>0</v>
          </cell>
          <cell r="L498">
            <v>0</v>
          </cell>
          <cell r="M498" t="str">
            <v>No.11</v>
          </cell>
        </row>
        <row r="499">
          <cell r="A499" t="str">
            <v>합판거푸집</v>
          </cell>
          <cell r="B499" t="str">
            <v>0-7m:3회</v>
          </cell>
          <cell r="C499" t="str">
            <v>M2</v>
          </cell>
          <cell r="D499">
            <v>528.36</v>
          </cell>
          <cell r="E499">
            <v>17100</v>
          </cell>
          <cell r="F499">
            <v>9034956</v>
          </cell>
          <cell r="G499">
            <v>5300</v>
          </cell>
          <cell r="H499">
            <v>2800308</v>
          </cell>
          <cell r="I499">
            <v>11800</v>
          </cell>
          <cell r="J499">
            <v>6234648</v>
          </cell>
          <cell r="K499">
            <v>0</v>
          </cell>
          <cell r="L499">
            <v>0</v>
          </cell>
          <cell r="M499" t="str">
            <v>No.15</v>
          </cell>
        </row>
        <row r="500">
          <cell r="A500" t="str">
            <v>원형 거푸집</v>
          </cell>
          <cell r="B500" t="str">
            <v>3 회</v>
          </cell>
          <cell r="C500" t="str">
            <v>M2</v>
          </cell>
          <cell r="D500">
            <v>52.89</v>
          </cell>
          <cell r="E500">
            <v>38600</v>
          </cell>
          <cell r="F500">
            <v>2041554</v>
          </cell>
          <cell r="G500">
            <v>11500</v>
          </cell>
          <cell r="H500">
            <v>608235</v>
          </cell>
          <cell r="I500">
            <v>27100</v>
          </cell>
          <cell r="J500">
            <v>1433319</v>
          </cell>
          <cell r="K500">
            <v>0</v>
          </cell>
          <cell r="L500">
            <v>0</v>
          </cell>
          <cell r="M500" t="str">
            <v>No.16</v>
          </cell>
        </row>
        <row r="501">
          <cell r="A501" t="str">
            <v>목재거푸집</v>
          </cell>
          <cell r="B501" t="str">
            <v>0-7m:4회</v>
          </cell>
          <cell r="C501" t="str">
            <v>M2</v>
          </cell>
          <cell r="D501">
            <v>19.89</v>
          </cell>
          <cell r="E501">
            <v>26100</v>
          </cell>
          <cell r="F501">
            <v>519129</v>
          </cell>
          <cell r="G501">
            <v>7100</v>
          </cell>
          <cell r="H501">
            <v>141219</v>
          </cell>
          <cell r="I501">
            <v>19000</v>
          </cell>
          <cell r="J501">
            <v>377910</v>
          </cell>
          <cell r="K501">
            <v>0</v>
          </cell>
          <cell r="L501">
            <v>0</v>
          </cell>
          <cell r="M501" t="str">
            <v>No.32</v>
          </cell>
        </row>
        <row r="502">
          <cell r="A502" t="str">
            <v>시공이음 설치</v>
          </cell>
          <cell r="B502" t="str">
            <v>PVC,B=150X5mm</v>
          </cell>
          <cell r="C502" t="str">
            <v>M</v>
          </cell>
          <cell r="D502">
            <v>189.2</v>
          </cell>
          <cell r="E502">
            <v>13700</v>
          </cell>
          <cell r="F502">
            <v>2592040</v>
          </cell>
          <cell r="G502">
            <v>2400</v>
          </cell>
          <cell r="H502">
            <v>454080</v>
          </cell>
          <cell r="I502">
            <v>11300</v>
          </cell>
          <cell r="J502">
            <v>2137960</v>
          </cell>
          <cell r="K502">
            <v>0</v>
          </cell>
          <cell r="L502">
            <v>0</v>
          </cell>
          <cell r="M502" t="str">
            <v>No.17</v>
          </cell>
        </row>
        <row r="503">
          <cell r="A503" t="str">
            <v>철근가공및조립</v>
          </cell>
          <cell r="B503" t="str">
            <v>보통</v>
          </cell>
          <cell r="C503" t="str">
            <v>TON</v>
          </cell>
          <cell r="D503">
            <v>4.6870000000000003</v>
          </cell>
          <cell r="E503">
            <v>327000</v>
          </cell>
          <cell r="F503">
            <v>1532649</v>
          </cell>
          <cell r="G503">
            <v>4000</v>
          </cell>
          <cell r="H503">
            <v>18748</v>
          </cell>
          <cell r="I503">
            <v>317000</v>
          </cell>
          <cell r="J503">
            <v>1485779</v>
          </cell>
          <cell r="K503">
            <v>6000</v>
          </cell>
          <cell r="L503">
            <v>28122</v>
          </cell>
          <cell r="M503" t="str">
            <v>No.18</v>
          </cell>
        </row>
        <row r="504">
          <cell r="A504" t="str">
            <v>사다리설치(STS)</v>
          </cell>
          <cell r="C504" t="str">
            <v>M</v>
          </cell>
          <cell r="D504">
            <v>26.66</v>
          </cell>
          <cell r="E504">
            <v>10900</v>
          </cell>
          <cell r="F504">
            <v>290594</v>
          </cell>
          <cell r="G504">
            <v>6600</v>
          </cell>
          <cell r="H504">
            <v>175956</v>
          </cell>
          <cell r="I504">
            <v>4100</v>
          </cell>
          <cell r="J504">
            <v>109306</v>
          </cell>
          <cell r="K504">
            <v>200</v>
          </cell>
          <cell r="L504">
            <v>5332</v>
          </cell>
          <cell r="M504" t="str">
            <v>No.19</v>
          </cell>
        </row>
        <row r="505">
          <cell r="A505" t="str">
            <v>맨홀뚜껑설치</v>
          </cell>
          <cell r="B505" t="str">
            <v>(주철재)</v>
          </cell>
          <cell r="C505" t="str">
            <v>조</v>
          </cell>
          <cell r="D505">
            <v>43</v>
          </cell>
          <cell r="E505">
            <v>45800</v>
          </cell>
          <cell r="F505">
            <v>1969400</v>
          </cell>
          <cell r="G505">
            <v>0</v>
          </cell>
          <cell r="H505">
            <v>0</v>
          </cell>
          <cell r="I505">
            <v>45800</v>
          </cell>
          <cell r="J505">
            <v>1969400</v>
          </cell>
          <cell r="K505">
            <v>0</v>
          </cell>
          <cell r="L505">
            <v>0</v>
          </cell>
          <cell r="M505" t="str">
            <v>No.20</v>
          </cell>
        </row>
        <row r="506">
          <cell r="A506" t="str">
            <v>강관동바리(3개월)</v>
          </cell>
          <cell r="B506" t="str">
            <v>H=0-4.2M</v>
          </cell>
          <cell r="C506" t="str">
            <v>공M3</v>
          </cell>
          <cell r="D506">
            <v>15.91</v>
          </cell>
          <cell r="E506">
            <v>6300</v>
          </cell>
          <cell r="F506">
            <v>100233</v>
          </cell>
          <cell r="G506">
            <v>200</v>
          </cell>
          <cell r="H506">
            <v>3182</v>
          </cell>
          <cell r="I506">
            <v>6100</v>
          </cell>
          <cell r="J506">
            <v>97051</v>
          </cell>
          <cell r="K506">
            <v>0</v>
          </cell>
          <cell r="L506">
            <v>0</v>
          </cell>
          <cell r="M506" t="str">
            <v>No.21</v>
          </cell>
        </row>
        <row r="507">
          <cell r="A507" t="str">
            <v>양생(비닐)</v>
          </cell>
          <cell r="C507" t="str">
            <v>M2</v>
          </cell>
          <cell r="D507">
            <v>43.86</v>
          </cell>
          <cell r="E507">
            <v>900</v>
          </cell>
          <cell r="F507">
            <v>39474</v>
          </cell>
          <cell r="G507">
            <v>700</v>
          </cell>
          <cell r="H507">
            <v>30702</v>
          </cell>
          <cell r="I507">
            <v>200</v>
          </cell>
          <cell r="J507">
            <v>8772</v>
          </cell>
          <cell r="K507">
            <v>0</v>
          </cell>
          <cell r="L507">
            <v>0</v>
          </cell>
          <cell r="M507" t="str">
            <v>No.8</v>
          </cell>
        </row>
        <row r="508">
          <cell r="A508" t="str">
            <v>시공이음면정리(치핑)</v>
          </cell>
          <cell r="B508" t="str">
            <v>인력</v>
          </cell>
          <cell r="C508" t="str">
            <v>M2</v>
          </cell>
          <cell r="D508">
            <v>34.4</v>
          </cell>
          <cell r="E508">
            <v>19000</v>
          </cell>
          <cell r="F508">
            <v>653600</v>
          </cell>
          <cell r="G508">
            <v>500</v>
          </cell>
          <cell r="H508">
            <v>17200</v>
          </cell>
          <cell r="I508">
            <v>18500</v>
          </cell>
          <cell r="J508">
            <v>636400</v>
          </cell>
          <cell r="K508">
            <v>0</v>
          </cell>
          <cell r="L508">
            <v>0</v>
          </cell>
          <cell r="M508" t="str">
            <v>No.22</v>
          </cell>
        </row>
        <row r="509">
          <cell r="A509" t="str">
            <v>스페이서(T=75MM)</v>
          </cell>
          <cell r="C509" t="str">
            <v>EA</v>
          </cell>
          <cell r="D509">
            <v>129</v>
          </cell>
          <cell r="E509">
            <v>100</v>
          </cell>
          <cell r="F509">
            <v>12900</v>
          </cell>
          <cell r="G509">
            <v>100</v>
          </cell>
          <cell r="H509">
            <v>12900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</row>
        <row r="510">
          <cell r="A510" t="str">
            <v>쇠흙손 마감</v>
          </cell>
          <cell r="C510" t="str">
            <v>M2</v>
          </cell>
          <cell r="D510">
            <v>15.48</v>
          </cell>
          <cell r="E510">
            <v>800</v>
          </cell>
          <cell r="F510">
            <v>12384</v>
          </cell>
          <cell r="G510">
            <v>300</v>
          </cell>
          <cell r="H510">
            <v>4644</v>
          </cell>
          <cell r="I510">
            <v>200</v>
          </cell>
          <cell r="J510">
            <v>3096</v>
          </cell>
          <cell r="K510">
            <v>300</v>
          </cell>
          <cell r="L510">
            <v>4644</v>
          </cell>
          <cell r="M510" t="str">
            <v>No.27</v>
          </cell>
        </row>
        <row r="512">
          <cell r="A512" t="str">
            <v>4. 우수월류공</v>
          </cell>
          <cell r="F512">
            <v>3357522</v>
          </cell>
          <cell r="H512">
            <v>935842</v>
          </cell>
          <cell r="J512">
            <v>2404393</v>
          </cell>
          <cell r="L512">
            <v>17287</v>
          </cell>
        </row>
        <row r="513">
          <cell r="A513" t="str">
            <v>레미콘타설</v>
          </cell>
          <cell r="B513" t="str">
            <v>무근구조물</v>
          </cell>
          <cell r="C513" t="str">
            <v>M3</v>
          </cell>
          <cell r="D513">
            <v>26.64</v>
          </cell>
          <cell r="E513">
            <v>16000</v>
          </cell>
          <cell r="F513">
            <v>426240</v>
          </cell>
          <cell r="G513">
            <v>0</v>
          </cell>
          <cell r="H513">
            <v>0</v>
          </cell>
          <cell r="I513">
            <v>16000</v>
          </cell>
          <cell r="J513">
            <v>426240</v>
          </cell>
          <cell r="K513">
            <v>0</v>
          </cell>
          <cell r="L513">
            <v>0</v>
          </cell>
          <cell r="M513" t="str">
            <v>No.10</v>
          </cell>
        </row>
        <row r="514">
          <cell r="A514" t="str">
            <v>레미콘타설</v>
          </cell>
          <cell r="B514" t="str">
            <v>철근구조물</v>
          </cell>
          <cell r="C514" t="str">
            <v>M3</v>
          </cell>
          <cell r="D514">
            <v>5.41</v>
          </cell>
          <cell r="E514">
            <v>21700</v>
          </cell>
          <cell r="F514">
            <v>117397</v>
          </cell>
          <cell r="G514">
            <v>400</v>
          </cell>
          <cell r="H514">
            <v>2164</v>
          </cell>
          <cell r="I514">
            <v>21000</v>
          </cell>
          <cell r="J514">
            <v>113610</v>
          </cell>
          <cell r="K514">
            <v>300</v>
          </cell>
          <cell r="L514">
            <v>1623</v>
          </cell>
          <cell r="M514" t="str">
            <v>No.14</v>
          </cell>
        </row>
        <row r="515">
          <cell r="A515" t="str">
            <v>합판거푸집</v>
          </cell>
          <cell r="B515" t="str">
            <v>0-7m:6회</v>
          </cell>
          <cell r="C515" t="str">
            <v>M2</v>
          </cell>
          <cell r="D515">
            <v>3.8</v>
          </cell>
          <cell r="E515">
            <v>12000</v>
          </cell>
          <cell r="F515">
            <v>45600</v>
          </cell>
          <cell r="G515">
            <v>4000</v>
          </cell>
          <cell r="H515">
            <v>15200</v>
          </cell>
          <cell r="I515">
            <v>8000</v>
          </cell>
          <cell r="J515">
            <v>30400</v>
          </cell>
          <cell r="K515">
            <v>0</v>
          </cell>
          <cell r="L515">
            <v>0</v>
          </cell>
          <cell r="M515" t="str">
            <v>No.11</v>
          </cell>
        </row>
        <row r="516">
          <cell r="A516" t="str">
            <v>합판거푸집</v>
          </cell>
          <cell r="B516" t="str">
            <v>0-7m:3회</v>
          </cell>
          <cell r="C516" t="str">
            <v>M2</v>
          </cell>
          <cell r="D516">
            <v>94.26</v>
          </cell>
          <cell r="E516">
            <v>17100</v>
          </cell>
          <cell r="F516">
            <v>1611846</v>
          </cell>
          <cell r="G516">
            <v>5300</v>
          </cell>
          <cell r="H516">
            <v>499578</v>
          </cell>
          <cell r="I516">
            <v>11800</v>
          </cell>
          <cell r="J516">
            <v>1112268</v>
          </cell>
          <cell r="K516">
            <v>0</v>
          </cell>
          <cell r="L516">
            <v>0</v>
          </cell>
          <cell r="M516" t="str">
            <v>No.15</v>
          </cell>
        </row>
        <row r="517">
          <cell r="A517" t="str">
            <v>원형거푸집</v>
          </cell>
          <cell r="B517" t="str">
            <v>3 회</v>
          </cell>
          <cell r="C517" t="str">
            <v>M2</v>
          </cell>
          <cell r="D517">
            <v>1.38</v>
          </cell>
          <cell r="E517">
            <v>38600</v>
          </cell>
          <cell r="F517">
            <v>53268</v>
          </cell>
          <cell r="G517">
            <v>11500</v>
          </cell>
          <cell r="H517">
            <v>15870</v>
          </cell>
          <cell r="I517">
            <v>27100</v>
          </cell>
          <cell r="J517">
            <v>37398</v>
          </cell>
          <cell r="K517">
            <v>0</v>
          </cell>
          <cell r="L517">
            <v>0</v>
          </cell>
          <cell r="M517" t="str">
            <v>No.16</v>
          </cell>
        </row>
        <row r="518">
          <cell r="A518" t="str">
            <v>시공이음 설치</v>
          </cell>
          <cell r="B518" t="str">
            <v>PVC,B=150X5mm</v>
          </cell>
          <cell r="C518" t="str">
            <v>M</v>
          </cell>
          <cell r="D518">
            <v>5</v>
          </cell>
          <cell r="E518">
            <v>13700</v>
          </cell>
          <cell r="F518">
            <v>68500</v>
          </cell>
          <cell r="G518">
            <v>2400</v>
          </cell>
          <cell r="H518">
            <v>12000</v>
          </cell>
          <cell r="I518">
            <v>11300</v>
          </cell>
          <cell r="J518">
            <v>56500</v>
          </cell>
          <cell r="K518">
            <v>0</v>
          </cell>
          <cell r="L518">
            <v>0</v>
          </cell>
          <cell r="M518" t="str">
            <v>No.17</v>
          </cell>
        </row>
        <row r="519">
          <cell r="A519" t="str">
            <v>철근가공및조립</v>
          </cell>
          <cell r="B519" t="str">
            <v>보통</v>
          </cell>
          <cell r="C519" t="str">
            <v>TON</v>
          </cell>
          <cell r="D519">
            <v>0.92900000000000005</v>
          </cell>
          <cell r="E519">
            <v>327000</v>
          </cell>
          <cell r="F519">
            <v>303783</v>
          </cell>
          <cell r="G519">
            <v>4000</v>
          </cell>
          <cell r="H519">
            <v>3716</v>
          </cell>
          <cell r="I519">
            <v>317000</v>
          </cell>
          <cell r="J519">
            <v>294493</v>
          </cell>
          <cell r="K519">
            <v>6000</v>
          </cell>
          <cell r="L519">
            <v>5574</v>
          </cell>
          <cell r="M519" t="str">
            <v>No.18</v>
          </cell>
        </row>
        <row r="520">
          <cell r="A520" t="str">
            <v>사다리설치(STS)</v>
          </cell>
          <cell r="C520" t="str">
            <v>M</v>
          </cell>
          <cell r="D520">
            <v>2.75</v>
          </cell>
          <cell r="E520">
            <v>10900</v>
          </cell>
          <cell r="F520">
            <v>29975</v>
          </cell>
          <cell r="G520">
            <v>6600</v>
          </cell>
          <cell r="H520">
            <v>18150</v>
          </cell>
          <cell r="I520">
            <v>4100</v>
          </cell>
          <cell r="J520">
            <v>11275</v>
          </cell>
          <cell r="K520">
            <v>200</v>
          </cell>
          <cell r="L520">
            <v>550</v>
          </cell>
          <cell r="M520" t="str">
            <v>No.19</v>
          </cell>
        </row>
        <row r="521">
          <cell r="A521" t="str">
            <v>맨홀뚜껑설치</v>
          </cell>
          <cell r="B521" t="str">
            <v>(주철재)</v>
          </cell>
          <cell r="C521" t="str">
            <v>조</v>
          </cell>
          <cell r="D521">
            <v>1</v>
          </cell>
          <cell r="E521">
            <v>45800</v>
          </cell>
          <cell r="F521">
            <v>45800</v>
          </cell>
          <cell r="G521">
            <v>0</v>
          </cell>
          <cell r="H521">
            <v>0</v>
          </cell>
          <cell r="I521">
            <v>45800</v>
          </cell>
          <cell r="J521">
            <v>45800</v>
          </cell>
          <cell r="K521">
            <v>0</v>
          </cell>
          <cell r="L521">
            <v>0</v>
          </cell>
          <cell r="M521" t="str">
            <v>No.20</v>
          </cell>
        </row>
        <row r="522">
          <cell r="A522" t="str">
            <v>강관비계</v>
          </cell>
          <cell r="B522" t="str">
            <v>3개월</v>
          </cell>
          <cell r="C522" t="str">
            <v>M2</v>
          </cell>
          <cell r="D522">
            <v>31.8</v>
          </cell>
          <cell r="E522">
            <v>9200</v>
          </cell>
          <cell r="F522">
            <v>292560</v>
          </cell>
          <cell r="G522">
            <v>2300</v>
          </cell>
          <cell r="H522">
            <v>73140</v>
          </cell>
          <cell r="I522">
            <v>6600</v>
          </cell>
          <cell r="J522">
            <v>209880</v>
          </cell>
          <cell r="K522">
            <v>300</v>
          </cell>
          <cell r="L522">
            <v>9540</v>
          </cell>
          <cell r="M522" t="str">
            <v>No.33</v>
          </cell>
        </row>
        <row r="523">
          <cell r="A523" t="str">
            <v>강관동바리(3개월)</v>
          </cell>
          <cell r="B523" t="str">
            <v>H=0-4.2M</v>
          </cell>
          <cell r="C523" t="str">
            <v>공M3</v>
          </cell>
          <cell r="D523">
            <v>2.1</v>
          </cell>
          <cell r="E523">
            <v>6300</v>
          </cell>
          <cell r="F523">
            <v>13230</v>
          </cell>
          <cell r="G523">
            <v>200</v>
          </cell>
          <cell r="H523">
            <v>420</v>
          </cell>
          <cell r="I523">
            <v>6100</v>
          </cell>
          <cell r="J523">
            <v>12810</v>
          </cell>
          <cell r="K523">
            <v>0</v>
          </cell>
          <cell r="L523">
            <v>0</v>
          </cell>
          <cell r="M523" t="str">
            <v>No.21</v>
          </cell>
        </row>
        <row r="524">
          <cell r="A524" t="str">
            <v>양생(비닐)</v>
          </cell>
          <cell r="C524" t="str">
            <v>M2</v>
          </cell>
          <cell r="D524">
            <v>47.97</v>
          </cell>
          <cell r="E524">
            <v>900</v>
          </cell>
          <cell r="F524">
            <v>43173</v>
          </cell>
          <cell r="G524">
            <v>700</v>
          </cell>
          <cell r="H524">
            <v>33579</v>
          </cell>
          <cell r="I524">
            <v>200</v>
          </cell>
          <cell r="J524">
            <v>9594</v>
          </cell>
          <cell r="K524">
            <v>0</v>
          </cell>
          <cell r="L524">
            <v>0</v>
          </cell>
          <cell r="M524" t="str">
            <v>No.8</v>
          </cell>
        </row>
        <row r="525">
          <cell r="A525" t="str">
            <v>시공이음면정리(치핑)</v>
          </cell>
          <cell r="B525" t="str">
            <v>인력</v>
          </cell>
          <cell r="C525" t="str">
            <v>M2</v>
          </cell>
          <cell r="D525">
            <v>1.25</v>
          </cell>
          <cell r="E525">
            <v>19000</v>
          </cell>
          <cell r="F525">
            <v>23750</v>
          </cell>
          <cell r="G525">
            <v>500</v>
          </cell>
          <cell r="H525">
            <v>625</v>
          </cell>
          <cell r="I525">
            <v>18500</v>
          </cell>
          <cell r="J525">
            <v>23125</v>
          </cell>
          <cell r="K525">
            <v>0</v>
          </cell>
          <cell r="L525">
            <v>0</v>
          </cell>
          <cell r="M525" t="str">
            <v>No.22</v>
          </cell>
        </row>
        <row r="526">
          <cell r="A526" t="str">
            <v>스페이서(T=75MM)</v>
          </cell>
          <cell r="C526" t="str">
            <v>EA</v>
          </cell>
          <cell r="D526">
            <v>4</v>
          </cell>
          <cell r="E526">
            <v>100</v>
          </cell>
          <cell r="F526">
            <v>400</v>
          </cell>
          <cell r="G526">
            <v>100</v>
          </cell>
          <cell r="H526">
            <v>400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</row>
        <row r="527">
          <cell r="A527" t="str">
            <v>이중벽P.E관 접합및부설</v>
          </cell>
          <cell r="B527" t="str">
            <v>Φ250M/M</v>
          </cell>
          <cell r="C527" t="str">
            <v>개소</v>
          </cell>
          <cell r="D527">
            <v>2</v>
          </cell>
          <cell r="E527">
            <v>4000</v>
          </cell>
          <cell r="F527">
            <v>8000</v>
          </cell>
          <cell r="G527">
            <v>0</v>
          </cell>
          <cell r="H527">
            <v>0</v>
          </cell>
          <cell r="I527">
            <v>4000</v>
          </cell>
          <cell r="J527">
            <v>8000</v>
          </cell>
          <cell r="K527">
            <v>0</v>
          </cell>
          <cell r="L527">
            <v>0</v>
          </cell>
          <cell r="M527" t="str">
            <v>No.24</v>
          </cell>
        </row>
        <row r="528">
          <cell r="A528" t="str">
            <v>그레이팅 뚜껑설치</v>
          </cell>
          <cell r="B528" t="str">
            <v>550X5600mm</v>
          </cell>
          <cell r="C528" t="str">
            <v>개소</v>
          </cell>
          <cell r="D528">
            <v>1</v>
          </cell>
          <cell r="E528">
            <v>274000</v>
          </cell>
          <cell r="F528">
            <v>274000</v>
          </cell>
          <cell r="G528">
            <v>261000</v>
          </cell>
          <cell r="H528">
            <v>261000</v>
          </cell>
          <cell r="I528">
            <v>13000</v>
          </cell>
          <cell r="J528">
            <v>13000</v>
          </cell>
          <cell r="K528">
            <v>0</v>
          </cell>
          <cell r="L528">
            <v>0</v>
          </cell>
          <cell r="M528" t="str">
            <v>No.34</v>
          </cell>
        </row>
        <row r="531">
          <cell r="A531" t="str">
            <v>5. 환 기 구</v>
          </cell>
          <cell r="F531">
            <v>237072</v>
          </cell>
          <cell r="H531">
            <v>19968</v>
          </cell>
          <cell r="J531">
            <v>200232</v>
          </cell>
          <cell r="L531">
            <v>16872</v>
          </cell>
        </row>
        <row r="532">
          <cell r="A532" t="str">
            <v>레미콘타설</v>
          </cell>
          <cell r="B532" t="str">
            <v>무근구조물</v>
          </cell>
          <cell r="C532" t="str">
            <v>M3</v>
          </cell>
          <cell r="D532">
            <v>1.04</v>
          </cell>
          <cell r="E532">
            <v>16000</v>
          </cell>
          <cell r="F532">
            <v>16640</v>
          </cell>
          <cell r="G532">
            <v>0</v>
          </cell>
          <cell r="H532">
            <v>0</v>
          </cell>
          <cell r="I532">
            <v>16000</v>
          </cell>
          <cell r="J532">
            <v>16640</v>
          </cell>
          <cell r="K532">
            <v>0</v>
          </cell>
          <cell r="L532">
            <v>0</v>
          </cell>
          <cell r="M532" t="str">
            <v>No.10</v>
          </cell>
        </row>
        <row r="533">
          <cell r="A533" t="str">
            <v>합판거푸집</v>
          </cell>
          <cell r="B533" t="str">
            <v>0-7m:6회</v>
          </cell>
          <cell r="C533" t="str">
            <v>M2</v>
          </cell>
          <cell r="D533">
            <v>4.83</v>
          </cell>
          <cell r="E533">
            <v>12000</v>
          </cell>
          <cell r="F533">
            <v>57960</v>
          </cell>
          <cell r="G533">
            <v>4000</v>
          </cell>
          <cell r="H533">
            <v>19320</v>
          </cell>
          <cell r="I533">
            <v>8000</v>
          </cell>
          <cell r="J533">
            <v>38640</v>
          </cell>
          <cell r="K533">
            <v>0</v>
          </cell>
          <cell r="L533">
            <v>0</v>
          </cell>
          <cell r="M533" t="str">
            <v>No.11</v>
          </cell>
        </row>
        <row r="534">
          <cell r="A534" t="str">
            <v>K.P메카니칼접합및부설(기계)</v>
          </cell>
          <cell r="B534" t="str">
            <v>ø200M/M</v>
          </cell>
          <cell r="C534" t="str">
            <v>개소</v>
          </cell>
          <cell r="D534">
            <v>1</v>
          </cell>
          <cell r="E534">
            <v>43300</v>
          </cell>
          <cell r="F534">
            <v>43300</v>
          </cell>
          <cell r="G534">
            <v>0</v>
          </cell>
          <cell r="H534">
            <v>0</v>
          </cell>
          <cell r="I534">
            <v>30800</v>
          </cell>
          <cell r="J534">
            <v>30800</v>
          </cell>
          <cell r="K534">
            <v>12500</v>
          </cell>
          <cell r="L534">
            <v>12500</v>
          </cell>
          <cell r="M534" t="str">
            <v>No.35</v>
          </cell>
        </row>
        <row r="535">
          <cell r="A535" t="str">
            <v>잡석부설(B.H 0.7)</v>
          </cell>
          <cell r="B535" t="str">
            <v>기계90%+인력10%</v>
          </cell>
          <cell r="C535" t="str">
            <v>M3</v>
          </cell>
          <cell r="D535">
            <v>0.24</v>
          </cell>
          <cell r="E535">
            <v>3000</v>
          </cell>
          <cell r="F535">
            <v>720</v>
          </cell>
          <cell r="G535">
            <v>200</v>
          </cell>
          <cell r="H535">
            <v>48</v>
          </cell>
          <cell r="I535">
            <v>2500</v>
          </cell>
          <cell r="J535">
            <v>600</v>
          </cell>
          <cell r="K535">
            <v>300</v>
          </cell>
          <cell r="L535">
            <v>72</v>
          </cell>
          <cell r="M535" t="str">
            <v>#.5</v>
          </cell>
        </row>
        <row r="536">
          <cell r="A536" t="str">
            <v>적벽돌쌓기</v>
          </cell>
          <cell r="B536" t="str">
            <v>1.0B,표준형</v>
          </cell>
          <cell r="C536" t="str">
            <v>M2</v>
          </cell>
          <cell r="D536">
            <v>2.08</v>
          </cell>
          <cell r="E536">
            <v>21900</v>
          </cell>
          <cell r="F536">
            <v>45552</v>
          </cell>
          <cell r="G536">
            <v>0</v>
          </cell>
          <cell r="H536">
            <v>0</v>
          </cell>
          <cell r="I536">
            <v>21900</v>
          </cell>
          <cell r="J536">
            <v>45552</v>
          </cell>
          <cell r="K536">
            <v>0</v>
          </cell>
          <cell r="L536">
            <v>0</v>
          </cell>
          <cell r="M536" t="str">
            <v>No.36</v>
          </cell>
        </row>
        <row r="537">
          <cell r="A537" t="str">
            <v>모르터</v>
          </cell>
          <cell r="B537" t="str">
            <v>1 : 3</v>
          </cell>
          <cell r="C537" t="str">
            <v>M3</v>
          </cell>
          <cell r="D537">
            <v>0.33</v>
          </cell>
          <cell r="E537">
            <v>40000</v>
          </cell>
          <cell r="F537">
            <v>13200</v>
          </cell>
          <cell r="G537">
            <v>0</v>
          </cell>
          <cell r="H537">
            <v>0</v>
          </cell>
          <cell r="I537">
            <v>40000</v>
          </cell>
          <cell r="J537">
            <v>13200</v>
          </cell>
          <cell r="K537">
            <v>0</v>
          </cell>
          <cell r="L537">
            <v>0</v>
          </cell>
          <cell r="M537" t="str">
            <v>No.37</v>
          </cell>
        </row>
        <row r="538">
          <cell r="A538" t="str">
            <v>K.P메카니칼접합및부설(기계)</v>
          </cell>
          <cell r="B538" t="str">
            <v>ø200M/M(이형관)</v>
          </cell>
          <cell r="C538" t="str">
            <v>개소</v>
          </cell>
          <cell r="D538">
            <v>1</v>
          </cell>
          <cell r="E538">
            <v>14300</v>
          </cell>
          <cell r="F538">
            <v>14300</v>
          </cell>
          <cell r="G538">
            <v>0</v>
          </cell>
          <cell r="H538">
            <v>0</v>
          </cell>
          <cell r="I538">
            <v>10000</v>
          </cell>
          <cell r="J538">
            <v>10000</v>
          </cell>
          <cell r="K538">
            <v>4300</v>
          </cell>
          <cell r="L538">
            <v>4300</v>
          </cell>
          <cell r="M538" t="str">
            <v>No.38</v>
          </cell>
        </row>
        <row r="539">
          <cell r="A539" t="str">
            <v>플랜지관 접합및부설</v>
          </cell>
          <cell r="B539" t="str">
            <v>ø200M/M(이형관)</v>
          </cell>
          <cell r="C539" t="str">
            <v>개소</v>
          </cell>
          <cell r="D539">
            <v>1</v>
          </cell>
          <cell r="E539">
            <v>45400</v>
          </cell>
          <cell r="F539">
            <v>45400</v>
          </cell>
          <cell r="G539">
            <v>600</v>
          </cell>
          <cell r="H539">
            <v>600</v>
          </cell>
          <cell r="I539">
            <v>44800</v>
          </cell>
          <cell r="J539">
            <v>44800</v>
          </cell>
          <cell r="K539">
            <v>0</v>
          </cell>
          <cell r="L539">
            <v>0</v>
          </cell>
          <cell r="M539" t="str">
            <v>No.39</v>
          </cell>
        </row>
        <row r="541">
          <cell r="A541" t="str">
            <v>6. 부대시설공</v>
          </cell>
          <cell r="F541">
            <v>5619309</v>
          </cell>
          <cell r="H541">
            <v>2009519</v>
          </cell>
          <cell r="J541">
            <v>2604941</v>
          </cell>
          <cell r="L541">
            <v>1004849</v>
          </cell>
        </row>
        <row r="542">
          <cell r="A542" t="str">
            <v>하수관거인식테이프</v>
          </cell>
          <cell r="B542" t="str">
            <v>5cmX20m</v>
          </cell>
          <cell r="C542" t="str">
            <v>M</v>
          </cell>
          <cell r="D542">
            <v>1556.2</v>
          </cell>
          <cell r="E542">
            <v>1300</v>
          </cell>
          <cell r="F542">
            <v>2023060</v>
          </cell>
          <cell r="G542">
            <v>1100</v>
          </cell>
          <cell r="H542">
            <v>1711820</v>
          </cell>
          <cell r="I542">
            <v>200</v>
          </cell>
          <cell r="J542">
            <v>311240</v>
          </cell>
          <cell r="K542">
            <v>0</v>
          </cell>
          <cell r="L542">
            <v>0</v>
          </cell>
        </row>
        <row r="543">
          <cell r="A543" t="str">
            <v>하수관내 C.C.T.V조사</v>
          </cell>
          <cell r="B543" t="str">
            <v>하수관내 C.C.T.V 조사</v>
          </cell>
          <cell r="C543" t="str">
            <v>M</v>
          </cell>
          <cell r="D543">
            <v>1556.2</v>
          </cell>
          <cell r="E543">
            <v>1700</v>
          </cell>
          <cell r="F543">
            <v>2645540</v>
          </cell>
          <cell r="G543">
            <v>100</v>
          </cell>
          <cell r="H543">
            <v>155620</v>
          </cell>
          <cell r="I543">
            <v>1000</v>
          </cell>
          <cell r="J543">
            <v>1556200</v>
          </cell>
          <cell r="K543">
            <v>600</v>
          </cell>
          <cell r="L543">
            <v>933720</v>
          </cell>
          <cell r="M543" t="str">
            <v>No.40</v>
          </cell>
        </row>
        <row r="544">
          <cell r="A544" t="str">
            <v>철근 구조물헐기</v>
          </cell>
          <cell r="B544" t="str">
            <v>소형브레커+공기압축기</v>
          </cell>
          <cell r="C544" t="str">
            <v>M3</v>
          </cell>
          <cell r="D544">
            <v>3.51</v>
          </cell>
          <cell r="E544">
            <v>35800</v>
          </cell>
          <cell r="F544">
            <v>125658</v>
          </cell>
          <cell r="G544">
            <v>6400</v>
          </cell>
          <cell r="H544">
            <v>22464</v>
          </cell>
          <cell r="I544">
            <v>17800</v>
          </cell>
          <cell r="J544">
            <v>62478</v>
          </cell>
          <cell r="K544">
            <v>11600</v>
          </cell>
          <cell r="L544">
            <v>40716</v>
          </cell>
          <cell r="M544" t="str">
            <v>No.29</v>
          </cell>
        </row>
        <row r="545">
          <cell r="A545" t="str">
            <v>무근 구조물헐기</v>
          </cell>
          <cell r="B545" t="str">
            <v>소형브레커+공기압축기</v>
          </cell>
          <cell r="C545" t="str">
            <v>M3</v>
          </cell>
          <cell r="D545">
            <v>0.56999999999999995</v>
          </cell>
          <cell r="E545">
            <v>27100</v>
          </cell>
          <cell r="F545">
            <v>15447</v>
          </cell>
          <cell r="G545">
            <v>2100</v>
          </cell>
          <cell r="H545">
            <v>1197</v>
          </cell>
          <cell r="I545">
            <v>18900</v>
          </cell>
          <cell r="J545">
            <v>10773</v>
          </cell>
          <cell r="K545">
            <v>6100</v>
          </cell>
          <cell r="L545">
            <v>3477</v>
          </cell>
          <cell r="M545" t="str">
            <v>No.26</v>
          </cell>
        </row>
        <row r="546">
          <cell r="A546" t="str">
            <v>폐기물운반</v>
          </cell>
          <cell r="B546" t="str">
            <v>B.H0.7 + D.T15</v>
          </cell>
          <cell r="C546" t="str">
            <v>M3</v>
          </cell>
          <cell r="D546">
            <v>4.08</v>
          </cell>
          <cell r="E546">
            <v>12300</v>
          </cell>
          <cell r="F546">
            <v>50184</v>
          </cell>
          <cell r="G546">
            <v>4600</v>
          </cell>
          <cell r="H546">
            <v>18768</v>
          </cell>
          <cell r="I546">
            <v>3500</v>
          </cell>
          <cell r="J546">
            <v>14280</v>
          </cell>
          <cell r="K546">
            <v>4200</v>
          </cell>
          <cell r="L546">
            <v>17136</v>
          </cell>
          <cell r="M546" t="str">
            <v>#.12</v>
          </cell>
        </row>
        <row r="547">
          <cell r="A547" t="str">
            <v>P.E관 접합 및 부설</v>
          </cell>
          <cell r="B547" t="str">
            <v>Φ500M/M</v>
          </cell>
          <cell r="C547" t="str">
            <v>개소</v>
          </cell>
          <cell r="D547">
            <v>14</v>
          </cell>
          <cell r="E547">
            <v>14400</v>
          </cell>
          <cell r="F547">
            <v>201600</v>
          </cell>
          <cell r="G547">
            <v>0</v>
          </cell>
          <cell r="H547">
            <v>0</v>
          </cell>
          <cell r="I547">
            <v>14400</v>
          </cell>
          <cell r="J547">
            <v>201600</v>
          </cell>
          <cell r="K547">
            <v>0</v>
          </cell>
          <cell r="L547">
            <v>0</v>
          </cell>
          <cell r="M547" t="str">
            <v>No.41</v>
          </cell>
        </row>
        <row r="548">
          <cell r="A548" t="str">
            <v>가성토(토사,B.H0.7)</v>
          </cell>
          <cell r="B548" t="str">
            <v>현장토유용</v>
          </cell>
          <cell r="C548" t="str">
            <v>M3</v>
          </cell>
          <cell r="D548">
            <v>14</v>
          </cell>
          <cell r="E548">
            <v>1800</v>
          </cell>
          <cell r="F548">
            <v>25200</v>
          </cell>
          <cell r="G548">
            <v>400</v>
          </cell>
          <cell r="H548">
            <v>5600</v>
          </cell>
          <cell r="I548">
            <v>700</v>
          </cell>
          <cell r="J548">
            <v>9800</v>
          </cell>
          <cell r="K548">
            <v>700</v>
          </cell>
          <cell r="L548">
            <v>9800</v>
          </cell>
          <cell r="M548" t="str">
            <v>#.20</v>
          </cell>
        </row>
        <row r="549">
          <cell r="A549" t="str">
            <v>P.P 마대쌓기 및 헐기</v>
          </cell>
          <cell r="C549" t="str">
            <v>M2</v>
          </cell>
          <cell r="D549">
            <v>9.9</v>
          </cell>
          <cell r="E549">
            <v>53000</v>
          </cell>
          <cell r="F549">
            <v>524700</v>
          </cell>
          <cell r="G549">
            <v>8900</v>
          </cell>
          <cell r="H549">
            <v>88110</v>
          </cell>
          <cell r="I549">
            <v>44100</v>
          </cell>
          <cell r="J549">
            <v>436590</v>
          </cell>
          <cell r="K549">
            <v>0</v>
          </cell>
          <cell r="L549">
            <v>0</v>
          </cell>
          <cell r="M549" t="str">
            <v>#.21</v>
          </cell>
        </row>
        <row r="550">
          <cell r="A550" t="str">
            <v>비닐깔기</v>
          </cell>
          <cell r="C550" t="str">
            <v>M2</v>
          </cell>
          <cell r="D550">
            <v>9.9</v>
          </cell>
          <cell r="E550">
            <v>800</v>
          </cell>
          <cell r="F550">
            <v>7920</v>
          </cell>
          <cell r="G550">
            <v>600</v>
          </cell>
          <cell r="H550">
            <v>5940</v>
          </cell>
          <cell r="I550">
            <v>200</v>
          </cell>
          <cell r="J550">
            <v>1980</v>
          </cell>
          <cell r="K550">
            <v>0</v>
          </cell>
          <cell r="L550">
            <v>0</v>
          </cell>
          <cell r="M550" t="str">
            <v>No.8</v>
          </cell>
        </row>
        <row r="553">
          <cell r="A553" t="str">
            <v>6. 운 반 공</v>
          </cell>
          <cell r="F553">
            <v>5849386</v>
          </cell>
          <cell r="H553">
            <v>1742400</v>
          </cell>
          <cell r="J553">
            <v>1900800</v>
          </cell>
          <cell r="L553">
            <v>2206186</v>
          </cell>
        </row>
        <row r="554">
          <cell r="A554" t="str">
            <v>철근운반</v>
          </cell>
          <cell r="C554" t="str">
            <v>TON</v>
          </cell>
          <cell r="D554">
            <v>5.7839999999999998</v>
          </cell>
          <cell r="E554">
            <v>9000</v>
          </cell>
          <cell r="F554">
            <v>52056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9000</v>
          </cell>
          <cell r="L554">
            <v>52056</v>
          </cell>
          <cell r="M554" t="str">
            <v>#.15</v>
          </cell>
        </row>
        <row r="555">
          <cell r="A555" t="str">
            <v>주철관 운반</v>
          </cell>
          <cell r="B555" t="str">
            <v>이형관</v>
          </cell>
          <cell r="C555" t="str">
            <v>KG</v>
          </cell>
          <cell r="D555">
            <v>127.3</v>
          </cell>
          <cell r="E555">
            <v>100</v>
          </cell>
          <cell r="F555">
            <v>12730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100</v>
          </cell>
          <cell r="L555">
            <v>12730</v>
          </cell>
          <cell r="M555" t="str">
            <v>#.17</v>
          </cell>
        </row>
        <row r="556">
          <cell r="A556" t="str">
            <v>주철관 운반</v>
          </cell>
          <cell r="B556" t="str">
            <v>Φ200M/M</v>
          </cell>
          <cell r="C556" t="str">
            <v>본</v>
          </cell>
          <cell r="D556">
            <v>1</v>
          </cell>
          <cell r="E556">
            <v>2200</v>
          </cell>
          <cell r="F556">
            <v>2200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2200</v>
          </cell>
          <cell r="L556">
            <v>2200</v>
          </cell>
          <cell r="M556" t="str">
            <v>#.22</v>
          </cell>
        </row>
        <row r="557">
          <cell r="A557" t="str">
            <v>시멘트운반(40kg/대)</v>
          </cell>
          <cell r="C557" t="str">
            <v>대</v>
          </cell>
          <cell r="D557">
            <v>2</v>
          </cell>
          <cell r="E557">
            <v>400</v>
          </cell>
          <cell r="F557">
            <v>800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400</v>
          </cell>
          <cell r="L557">
            <v>800</v>
          </cell>
          <cell r="M557" t="str">
            <v>#.19</v>
          </cell>
        </row>
        <row r="558">
          <cell r="A558" t="str">
            <v>보조기층운반</v>
          </cell>
          <cell r="C558" t="str">
            <v>M3</v>
          </cell>
          <cell r="D558">
            <v>792</v>
          </cell>
          <cell r="E558">
            <v>7300</v>
          </cell>
          <cell r="F558">
            <v>5781600</v>
          </cell>
          <cell r="G558">
            <v>2200</v>
          </cell>
          <cell r="H558">
            <v>1742400</v>
          </cell>
          <cell r="I558">
            <v>2400</v>
          </cell>
          <cell r="J558">
            <v>1900800</v>
          </cell>
          <cell r="K558">
            <v>2700</v>
          </cell>
          <cell r="L558">
            <v>2138400</v>
          </cell>
          <cell r="M558" t="str">
            <v>#.18</v>
          </cell>
        </row>
        <row r="575">
          <cell r="A575" t="str">
            <v>⊙C-LINE  사급자재비</v>
          </cell>
          <cell r="C575" t="str">
            <v>식</v>
          </cell>
          <cell r="D575">
            <v>1</v>
          </cell>
          <cell r="F575">
            <v>64758980</v>
          </cell>
          <cell r="H575">
            <v>64758980</v>
          </cell>
          <cell r="J575">
            <v>0</v>
          </cell>
          <cell r="L575">
            <v>0</v>
          </cell>
        </row>
        <row r="577">
          <cell r="A577" t="str">
            <v>모  래</v>
          </cell>
          <cell r="C577" t="str">
            <v>M3</v>
          </cell>
          <cell r="D577">
            <v>411</v>
          </cell>
          <cell r="E577">
            <v>17000</v>
          </cell>
          <cell r="F577">
            <v>6987000</v>
          </cell>
          <cell r="G577">
            <v>17000</v>
          </cell>
          <cell r="H577">
            <v>6987000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</row>
        <row r="578">
          <cell r="A578" t="str">
            <v>잡  석</v>
          </cell>
          <cell r="C578" t="str">
            <v>M3</v>
          </cell>
          <cell r="D578">
            <v>0.25</v>
          </cell>
          <cell r="E578">
            <v>7000</v>
          </cell>
          <cell r="F578">
            <v>1750</v>
          </cell>
          <cell r="G578">
            <v>7000</v>
          </cell>
          <cell r="H578">
            <v>1750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</row>
        <row r="579">
          <cell r="A579" t="str">
            <v>아스팔트유제</v>
          </cell>
          <cell r="B579" t="str">
            <v>RSC-4</v>
          </cell>
          <cell r="C579" t="str">
            <v>DRUM</v>
          </cell>
          <cell r="D579">
            <v>1.65</v>
          </cell>
          <cell r="E579">
            <v>52000</v>
          </cell>
          <cell r="F579">
            <v>85800</v>
          </cell>
          <cell r="G579">
            <v>52000</v>
          </cell>
          <cell r="H579">
            <v>85800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A580" t="str">
            <v>아스팔트유제</v>
          </cell>
          <cell r="B580" t="str">
            <v>MC-1</v>
          </cell>
          <cell r="C580" t="str">
            <v>DRUM</v>
          </cell>
          <cell r="D580">
            <v>3.31</v>
          </cell>
          <cell r="E580">
            <v>58000</v>
          </cell>
          <cell r="F580">
            <v>191980</v>
          </cell>
          <cell r="G580">
            <v>58000</v>
          </cell>
          <cell r="H580">
            <v>191980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A581" t="str">
            <v>주철관 이형관</v>
          </cell>
          <cell r="B581" t="str">
            <v>D300M/M이상 D600M/M이하</v>
          </cell>
          <cell r="C581" t="str">
            <v>KG</v>
          </cell>
          <cell r="D581">
            <v>127.3</v>
          </cell>
          <cell r="E581">
            <v>2500</v>
          </cell>
          <cell r="F581">
            <v>318250</v>
          </cell>
          <cell r="G581">
            <v>2500</v>
          </cell>
          <cell r="H581">
            <v>318250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A582" t="str">
            <v>이중벽 P.E관</v>
          </cell>
          <cell r="B582" t="str">
            <v>Φ250M/M</v>
          </cell>
          <cell r="C582" t="str">
            <v>본</v>
          </cell>
          <cell r="D582">
            <v>2</v>
          </cell>
          <cell r="E582">
            <v>127200</v>
          </cell>
          <cell r="F582">
            <v>254400</v>
          </cell>
          <cell r="G582">
            <v>127200</v>
          </cell>
          <cell r="H582">
            <v>254400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A583" t="str">
            <v>이중벽 P.E관</v>
          </cell>
          <cell r="B583" t="str">
            <v>Φ300M/M</v>
          </cell>
          <cell r="C583" t="str">
            <v>본</v>
          </cell>
          <cell r="D583">
            <v>260</v>
          </cell>
          <cell r="E583">
            <v>160200</v>
          </cell>
          <cell r="F583">
            <v>41652000</v>
          </cell>
          <cell r="G583">
            <v>160200</v>
          </cell>
          <cell r="H583">
            <v>41652000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A584" t="str">
            <v>P.E관(5회 사용)</v>
          </cell>
          <cell r="B584" t="str">
            <v>Φ500M/M</v>
          </cell>
          <cell r="C584" t="str">
            <v>본</v>
          </cell>
          <cell r="D584">
            <v>14</v>
          </cell>
          <cell r="E584">
            <v>435000</v>
          </cell>
          <cell r="F584">
            <v>6090000</v>
          </cell>
          <cell r="G584">
            <v>435000</v>
          </cell>
          <cell r="H584">
            <v>6090000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A585" t="str">
            <v>이중벽 P.E관 지수단관</v>
          </cell>
          <cell r="B585" t="str">
            <v>Φ250M/M</v>
          </cell>
          <cell r="C585" t="str">
            <v>EA</v>
          </cell>
          <cell r="D585">
            <v>3</v>
          </cell>
          <cell r="E585">
            <v>34900</v>
          </cell>
          <cell r="F585">
            <v>104700</v>
          </cell>
          <cell r="G585">
            <v>34900</v>
          </cell>
          <cell r="H585">
            <v>104700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A586" t="str">
            <v>이중벽 P.E관 지수단관</v>
          </cell>
          <cell r="B586" t="str">
            <v>Φ300M/M</v>
          </cell>
          <cell r="C586" t="str">
            <v>EA</v>
          </cell>
          <cell r="D586">
            <v>86</v>
          </cell>
          <cell r="E586">
            <v>44100</v>
          </cell>
          <cell r="F586">
            <v>3792600</v>
          </cell>
          <cell r="G586">
            <v>44100</v>
          </cell>
          <cell r="H586">
            <v>3792600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A587" t="str">
            <v>적벽돌</v>
          </cell>
          <cell r="B587" t="str">
            <v>190*90*57</v>
          </cell>
          <cell r="C587" t="str">
            <v>매</v>
          </cell>
          <cell r="D587">
            <v>319</v>
          </cell>
          <cell r="E587">
            <v>200</v>
          </cell>
          <cell r="F587">
            <v>63800</v>
          </cell>
          <cell r="G587">
            <v>200</v>
          </cell>
          <cell r="H587">
            <v>63800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</row>
        <row r="588">
          <cell r="A588" t="str">
            <v>흡출기(D200)</v>
          </cell>
          <cell r="C588" t="str">
            <v>개</v>
          </cell>
          <cell r="D588">
            <v>1</v>
          </cell>
          <cell r="E588">
            <v>200000</v>
          </cell>
          <cell r="F588">
            <v>200000</v>
          </cell>
          <cell r="G588">
            <v>200000</v>
          </cell>
          <cell r="H588">
            <v>200000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A589" t="str">
            <v>보조기층제</v>
          </cell>
          <cell r="C589" t="str">
            <v>M3</v>
          </cell>
          <cell r="D589">
            <v>792</v>
          </cell>
          <cell r="E589">
            <v>6300</v>
          </cell>
          <cell r="F589">
            <v>4989600</v>
          </cell>
          <cell r="G589">
            <v>6300</v>
          </cell>
          <cell r="H589">
            <v>4989600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A590" t="str">
            <v>주철관 접합부품(K.P메카니칼접합)</v>
          </cell>
          <cell r="B590" t="str">
            <v>D=200MM</v>
          </cell>
          <cell r="C590" t="str">
            <v>SET</v>
          </cell>
          <cell r="D590">
            <v>2</v>
          </cell>
          <cell r="E590">
            <v>12400</v>
          </cell>
          <cell r="F590">
            <v>24800</v>
          </cell>
          <cell r="G590">
            <v>12400</v>
          </cell>
          <cell r="H590">
            <v>24800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A591" t="str">
            <v>주철관 접합부품(플랜지접합)</v>
          </cell>
          <cell r="B591" t="str">
            <v>D=200MM</v>
          </cell>
          <cell r="C591" t="str">
            <v>SET</v>
          </cell>
          <cell r="D591">
            <v>1</v>
          </cell>
          <cell r="E591">
            <v>2300</v>
          </cell>
          <cell r="F591">
            <v>2300</v>
          </cell>
          <cell r="G591">
            <v>2300</v>
          </cell>
          <cell r="H591">
            <v>2300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7">
          <cell r="A597" t="str">
            <v>Ⅳ.D-LINE차집관로(강정P/S→월평P/S)</v>
          </cell>
          <cell r="C597" t="str">
            <v>식</v>
          </cell>
          <cell r="D597">
            <v>1</v>
          </cell>
          <cell r="F597">
            <v>263388990</v>
          </cell>
          <cell r="H597">
            <v>119310817</v>
          </cell>
          <cell r="J597">
            <v>105257548</v>
          </cell>
          <cell r="L597">
            <v>38820625</v>
          </cell>
        </row>
        <row r="599">
          <cell r="A599" t="str">
            <v>1. 토    공</v>
          </cell>
          <cell r="F599">
            <v>195212461</v>
          </cell>
          <cell r="H599">
            <v>107476111</v>
          </cell>
          <cell r="J599">
            <v>60754441</v>
          </cell>
          <cell r="L599">
            <v>26981909</v>
          </cell>
        </row>
        <row r="600">
          <cell r="A600" t="str">
            <v>터파기:보조기층</v>
          </cell>
          <cell r="B600" t="str">
            <v>B.H 0.7㎥</v>
          </cell>
          <cell r="C600" t="str">
            <v>M3</v>
          </cell>
          <cell r="D600">
            <v>791.1</v>
          </cell>
          <cell r="E600">
            <v>1100</v>
          </cell>
          <cell r="F600">
            <v>870210</v>
          </cell>
          <cell r="G600">
            <v>300</v>
          </cell>
          <cell r="H600">
            <v>237330</v>
          </cell>
          <cell r="I600">
            <v>400</v>
          </cell>
          <cell r="J600">
            <v>316440</v>
          </cell>
          <cell r="K600">
            <v>400</v>
          </cell>
          <cell r="L600">
            <v>316440</v>
          </cell>
          <cell r="M600" t="str">
            <v>#.1</v>
          </cell>
        </row>
        <row r="601">
          <cell r="A601" t="str">
            <v>터파기:토사(육상),기계80+인력20</v>
          </cell>
          <cell r="B601" t="str">
            <v>B.H 0.7㎥</v>
          </cell>
          <cell r="C601" t="str">
            <v>M3</v>
          </cell>
          <cell r="D601">
            <v>3358.2</v>
          </cell>
          <cell r="E601">
            <v>2000</v>
          </cell>
          <cell r="F601">
            <v>6716400</v>
          </cell>
          <cell r="G601">
            <v>100</v>
          </cell>
          <cell r="H601">
            <v>335820</v>
          </cell>
          <cell r="I601">
            <v>1600</v>
          </cell>
          <cell r="J601">
            <v>5373120</v>
          </cell>
          <cell r="K601">
            <v>300</v>
          </cell>
          <cell r="L601">
            <v>1007460</v>
          </cell>
          <cell r="M601" t="str">
            <v>#.2</v>
          </cell>
        </row>
        <row r="602">
          <cell r="A602" t="str">
            <v>기계터파기(연암)</v>
          </cell>
          <cell r="B602" t="str">
            <v>B.H0.7+브레이커</v>
          </cell>
          <cell r="C602" t="str">
            <v>M3</v>
          </cell>
          <cell r="D602">
            <v>1262.71</v>
          </cell>
          <cell r="E602">
            <v>18400</v>
          </cell>
          <cell r="F602">
            <v>23233864</v>
          </cell>
          <cell r="G602">
            <v>2800</v>
          </cell>
          <cell r="H602">
            <v>3535588</v>
          </cell>
          <cell r="I602">
            <v>7300</v>
          </cell>
          <cell r="J602">
            <v>9217783</v>
          </cell>
          <cell r="K602">
            <v>8300</v>
          </cell>
          <cell r="L602">
            <v>10480493</v>
          </cell>
          <cell r="M602" t="str">
            <v>#.3</v>
          </cell>
        </row>
        <row r="603">
          <cell r="A603" t="str">
            <v>되메우기 및 다짐</v>
          </cell>
          <cell r="B603" t="str">
            <v>B.H 0.7+플래이트 콤펙터</v>
          </cell>
          <cell r="C603" t="str">
            <v>M3</v>
          </cell>
          <cell r="D603">
            <v>3666.45</v>
          </cell>
          <cell r="E603">
            <v>3500</v>
          </cell>
          <cell r="F603">
            <v>12832575</v>
          </cell>
          <cell r="G603">
            <v>400</v>
          </cell>
          <cell r="H603">
            <v>1466580</v>
          </cell>
          <cell r="I603">
            <v>2600</v>
          </cell>
          <cell r="J603">
            <v>9532770</v>
          </cell>
          <cell r="K603">
            <v>500</v>
          </cell>
          <cell r="L603">
            <v>1833225</v>
          </cell>
          <cell r="M603" t="str">
            <v>#.4</v>
          </cell>
        </row>
        <row r="604">
          <cell r="A604" t="str">
            <v>사토운반:보조기층</v>
          </cell>
          <cell r="B604" t="str">
            <v>B.H0.7 + D.T15</v>
          </cell>
          <cell r="C604" t="str">
            <v>M3</v>
          </cell>
          <cell r="D604">
            <v>449.88</v>
          </cell>
          <cell r="E604">
            <v>7300</v>
          </cell>
          <cell r="F604">
            <v>3284124</v>
          </cell>
          <cell r="G604">
            <v>2700</v>
          </cell>
          <cell r="H604">
            <v>1214676</v>
          </cell>
          <cell r="I604">
            <v>2100</v>
          </cell>
          <cell r="J604">
            <v>944748</v>
          </cell>
          <cell r="K604">
            <v>2500</v>
          </cell>
          <cell r="L604">
            <v>1124700</v>
          </cell>
          <cell r="M604" t="str">
            <v>#.6</v>
          </cell>
        </row>
        <row r="605">
          <cell r="A605" t="str">
            <v>사토운반:연암</v>
          </cell>
          <cell r="B605" t="str">
            <v>B.H0.7 + D.T15</v>
          </cell>
          <cell r="C605" t="str">
            <v>M3</v>
          </cell>
          <cell r="D605">
            <v>1262.71</v>
          </cell>
          <cell r="E605">
            <v>12000</v>
          </cell>
          <cell r="F605">
            <v>15152520</v>
          </cell>
          <cell r="G605">
            <v>4500</v>
          </cell>
          <cell r="H605">
            <v>5682195</v>
          </cell>
          <cell r="I605">
            <v>3500</v>
          </cell>
          <cell r="J605">
            <v>4419485</v>
          </cell>
          <cell r="K605">
            <v>4000</v>
          </cell>
          <cell r="L605">
            <v>5050840</v>
          </cell>
          <cell r="M605" t="str">
            <v>#.7</v>
          </cell>
        </row>
        <row r="606">
          <cell r="A606" t="str">
            <v>모래부설 및 다짐(B.H 0.7M3,관로기초)</v>
          </cell>
          <cell r="B606" t="str">
            <v>기계90%+인력10%</v>
          </cell>
          <cell r="C606" t="str">
            <v>M3</v>
          </cell>
          <cell r="D606">
            <v>566.03</v>
          </cell>
          <cell r="E606">
            <v>2300</v>
          </cell>
          <cell r="F606">
            <v>1301869</v>
          </cell>
          <cell r="G606">
            <v>200</v>
          </cell>
          <cell r="H606">
            <v>113206</v>
          </cell>
          <cell r="I606">
            <v>1600</v>
          </cell>
          <cell r="J606">
            <v>905648</v>
          </cell>
          <cell r="K606">
            <v>500</v>
          </cell>
          <cell r="L606">
            <v>283015</v>
          </cell>
          <cell r="M606" t="str">
            <v>#.8</v>
          </cell>
        </row>
        <row r="607">
          <cell r="A607" t="str">
            <v>바닥면 고르기</v>
          </cell>
          <cell r="B607" t="str">
            <v>연암</v>
          </cell>
          <cell r="C607" t="str">
            <v>M2</v>
          </cell>
          <cell r="D607">
            <v>1852.58</v>
          </cell>
          <cell r="E607">
            <v>5400</v>
          </cell>
          <cell r="F607">
            <v>10003932</v>
          </cell>
          <cell r="G607">
            <v>500</v>
          </cell>
          <cell r="H607">
            <v>926290</v>
          </cell>
          <cell r="I607">
            <v>4600</v>
          </cell>
          <cell r="J607">
            <v>8521868</v>
          </cell>
          <cell r="K607">
            <v>300</v>
          </cell>
          <cell r="L607">
            <v>555774</v>
          </cell>
          <cell r="M607" t="str">
            <v>No.2</v>
          </cell>
        </row>
        <row r="608">
          <cell r="A608" t="str">
            <v>아스팔트포장 절단</v>
          </cell>
          <cell r="C608" t="str">
            <v>M</v>
          </cell>
          <cell r="D608">
            <v>2692.64</v>
          </cell>
          <cell r="E608">
            <v>1800</v>
          </cell>
          <cell r="F608">
            <v>4846752</v>
          </cell>
          <cell r="G608">
            <v>900</v>
          </cell>
          <cell r="H608">
            <v>2423376</v>
          </cell>
          <cell r="I608">
            <v>800</v>
          </cell>
          <cell r="J608">
            <v>2154112</v>
          </cell>
          <cell r="K608">
            <v>100</v>
          </cell>
          <cell r="L608">
            <v>269264</v>
          </cell>
          <cell r="M608" t="str">
            <v>No.3</v>
          </cell>
        </row>
        <row r="609">
          <cell r="A609" t="str">
            <v>아스팔트포장 파취</v>
          </cell>
          <cell r="B609" t="str">
            <v>기계</v>
          </cell>
          <cell r="C609" t="str">
            <v>M3</v>
          </cell>
          <cell r="D609">
            <v>373.76</v>
          </cell>
          <cell r="E609">
            <v>15300</v>
          </cell>
          <cell r="F609">
            <v>5718528</v>
          </cell>
          <cell r="G609">
            <v>2300</v>
          </cell>
          <cell r="H609">
            <v>859648</v>
          </cell>
          <cell r="I609">
            <v>6300</v>
          </cell>
          <cell r="J609">
            <v>2354688</v>
          </cell>
          <cell r="K609">
            <v>6700</v>
          </cell>
          <cell r="L609">
            <v>2504192</v>
          </cell>
          <cell r="M609" t="str">
            <v>#.10</v>
          </cell>
        </row>
        <row r="610">
          <cell r="A610" t="str">
            <v>아스팔트 포장포설</v>
          </cell>
          <cell r="B610" t="str">
            <v>기층10cm+표층5cm</v>
          </cell>
          <cell r="C610" t="str">
            <v>a</v>
          </cell>
          <cell r="D610">
            <v>24.92</v>
          </cell>
          <cell r="E610">
            <v>3812100</v>
          </cell>
          <cell r="F610">
            <v>94997532</v>
          </cell>
          <cell r="G610">
            <v>3372300</v>
          </cell>
          <cell r="H610">
            <v>84037716</v>
          </cell>
          <cell r="I610">
            <v>409100</v>
          </cell>
          <cell r="J610">
            <v>10194772</v>
          </cell>
          <cell r="K610">
            <v>30700</v>
          </cell>
          <cell r="L610">
            <v>765044</v>
          </cell>
          <cell r="M610" t="str">
            <v>No.4</v>
          </cell>
        </row>
        <row r="611">
          <cell r="A611" t="str">
            <v>보조기층포설 및 다짐</v>
          </cell>
          <cell r="B611" t="str">
            <v>T=30cm</v>
          </cell>
          <cell r="C611" t="str">
            <v>M3</v>
          </cell>
          <cell r="D611">
            <v>702.6</v>
          </cell>
          <cell r="E611">
            <v>2800</v>
          </cell>
          <cell r="F611">
            <v>1967280</v>
          </cell>
          <cell r="G611">
            <v>400</v>
          </cell>
          <cell r="H611">
            <v>281040</v>
          </cell>
          <cell r="I611">
            <v>1700</v>
          </cell>
          <cell r="J611">
            <v>1194420</v>
          </cell>
          <cell r="K611">
            <v>700</v>
          </cell>
          <cell r="L611">
            <v>491820</v>
          </cell>
          <cell r="M611" t="str">
            <v>#.11</v>
          </cell>
        </row>
        <row r="612">
          <cell r="A612" t="str">
            <v>폐기물운반</v>
          </cell>
          <cell r="B612" t="str">
            <v>B.H0.7 + D.T15</v>
          </cell>
          <cell r="C612" t="str">
            <v>M3</v>
          </cell>
          <cell r="D612">
            <v>432.76</v>
          </cell>
          <cell r="E612">
            <v>12300</v>
          </cell>
          <cell r="F612">
            <v>5322948</v>
          </cell>
          <cell r="G612">
            <v>4600</v>
          </cell>
          <cell r="H612">
            <v>1990696</v>
          </cell>
          <cell r="I612">
            <v>3500</v>
          </cell>
          <cell r="J612">
            <v>1514660</v>
          </cell>
          <cell r="K612">
            <v>4200</v>
          </cell>
          <cell r="L612">
            <v>1817592</v>
          </cell>
          <cell r="M612" t="str">
            <v>#.12</v>
          </cell>
        </row>
        <row r="613">
          <cell r="A613" t="str">
            <v>콘크리트포장 절단</v>
          </cell>
          <cell r="C613" t="str">
            <v>M</v>
          </cell>
          <cell r="D613">
            <v>212.6</v>
          </cell>
          <cell r="E613">
            <v>2000</v>
          </cell>
          <cell r="F613">
            <v>425200</v>
          </cell>
          <cell r="G613">
            <v>900</v>
          </cell>
          <cell r="H613">
            <v>191340</v>
          </cell>
          <cell r="I613">
            <v>1000</v>
          </cell>
          <cell r="J613">
            <v>212600</v>
          </cell>
          <cell r="K613">
            <v>100</v>
          </cell>
          <cell r="L613">
            <v>21260</v>
          </cell>
          <cell r="M613" t="str">
            <v>No.5</v>
          </cell>
        </row>
        <row r="614">
          <cell r="A614" t="str">
            <v>콘크리트포장 깨기</v>
          </cell>
          <cell r="B614" t="str">
            <v>T=30cm미만</v>
          </cell>
          <cell r="C614" t="str">
            <v>M3</v>
          </cell>
          <cell r="D614">
            <v>59</v>
          </cell>
          <cell r="E614">
            <v>15200</v>
          </cell>
          <cell r="F614">
            <v>896800</v>
          </cell>
          <cell r="G614">
            <v>2200</v>
          </cell>
          <cell r="H614">
            <v>129800</v>
          </cell>
          <cell r="I614">
            <v>6300</v>
          </cell>
          <cell r="J614">
            <v>371700</v>
          </cell>
          <cell r="K614">
            <v>6700</v>
          </cell>
          <cell r="L614">
            <v>395300</v>
          </cell>
          <cell r="M614" t="str">
            <v>#.13</v>
          </cell>
        </row>
        <row r="615">
          <cell r="A615" t="str">
            <v>콘크리트포장 포설</v>
          </cell>
          <cell r="B615" t="str">
            <v>T=20cm</v>
          </cell>
          <cell r="C615" t="str">
            <v>M3</v>
          </cell>
          <cell r="D615">
            <v>59</v>
          </cell>
          <cell r="E615">
            <v>103500</v>
          </cell>
          <cell r="F615">
            <v>6106500</v>
          </cell>
          <cell r="G615">
            <v>52500</v>
          </cell>
          <cell r="H615">
            <v>3097500</v>
          </cell>
          <cell r="I615">
            <v>51000</v>
          </cell>
          <cell r="J615">
            <v>3009000</v>
          </cell>
          <cell r="K615">
            <v>0</v>
          </cell>
          <cell r="L615">
            <v>0</v>
          </cell>
          <cell r="M615" t="str">
            <v>No.6</v>
          </cell>
        </row>
        <row r="616">
          <cell r="A616" t="str">
            <v>모래부설(B.H 0.7M3)</v>
          </cell>
          <cell r="B616" t="str">
            <v>기계90%+인력10%</v>
          </cell>
          <cell r="C616" t="str">
            <v>M3</v>
          </cell>
          <cell r="D616">
            <v>8.85</v>
          </cell>
          <cell r="E616">
            <v>1300</v>
          </cell>
          <cell r="F616">
            <v>11505</v>
          </cell>
          <cell r="G616">
            <v>200</v>
          </cell>
          <cell r="H616">
            <v>1770</v>
          </cell>
          <cell r="I616">
            <v>700</v>
          </cell>
          <cell r="J616">
            <v>6195</v>
          </cell>
          <cell r="K616">
            <v>400</v>
          </cell>
          <cell r="L616">
            <v>3540</v>
          </cell>
          <cell r="M616" t="str">
            <v>#.14</v>
          </cell>
        </row>
        <row r="617">
          <cell r="A617" t="str">
            <v>와이어메쉬깔기</v>
          </cell>
          <cell r="B617" t="str">
            <v>#8X100X100</v>
          </cell>
          <cell r="C617" t="str">
            <v>M2</v>
          </cell>
          <cell r="D617">
            <v>295</v>
          </cell>
          <cell r="E617">
            <v>3000</v>
          </cell>
          <cell r="F617">
            <v>885000</v>
          </cell>
          <cell r="G617">
            <v>2000</v>
          </cell>
          <cell r="H617">
            <v>590000</v>
          </cell>
          <cell r="I617">
            <v>1000</v>
          </cell>
          <cell r="J617">
            <v>295000</v>
          </cell>
          <cell r="K617">
            <v>0</v>
          </cell>
          <cell r="L617">
            <v>0</v>
          </cell>
          <cell r="M617" t="str">
            <v>No.7</v>
          </cell>
        </row>
        <row r="618">
          <cell r="A618" t="str">
            <v>보조기층포설 및 다짐</v>
          </cell>
          <cell r="B618" t="str">
            <v>T=30cm</v>
          </cell>
          <cell r="C618" t="str">
            <v>M3</v>
          </cell>
          <cell r="D618">
            <v>88.5</v>
          </cell>
          <cell r="E618">
            <v>2800</v>
          </cell>
          <cell r="F618">
            <v>247800</v>
          </cell>
          <cell r="G618">
            <v>400</v>
          </cell>
          <cell r="H618">
            <v>35400</v>
          </cell>
          <cell r="I618">
            <v>1700</v>
          </cell>
          <cell r="J618">
            <v>150450</v>
          </cell>
          <cell r="K618">
            <v>700</v>
          </cell>
          <cell r="L618">
            <v>61950</v>
          </cell>
          <cell r="M618" t="str">
            <v>#.11</v>
          </cell>
        </row>
        <row r="619">
          <cell r="A619" t="str">
            <v>신축재</v>
          </cell>
          <cell r="B619" t="str">
            <v>T=1.5cm</v>
          </cell>
          <cell r="C619" t="str">
            <v>M2</v>
          </cell>
          <cell r="D619">
            <v>9.9700000000000006</v>
          </cell>
          <cell r="E619">
            <v>12600</v>
          </cell>
          <cell r="F619">
            <v>125622</v>
          </cell>
          <cell r="G619">
            <v>12000</v>
          </cell>
          <cell r="H619">
            <v>119640</v>
          </cell>
          <cell r="I619">
            <v>600</v>
          </cell>
          <cell r="J619">
            <v>5982</v>
          </cell>
          <cell r="K619">
            <v>0</v>
          </cell>
          <cell r="L619">
            <v>0</v>
          </cell>
        </row>
        <row r="620">
          <cell r="A620" t="str">
            <v>양생(비닐)</v>
          </cell>
          <cell r="C620" t="str">
            <v>M2</v>
          </cell>
          <cell r="D620">
            <v>295</v>
          </cell>
          <cell r="E620">
            <v>900</v>
          </cell>
          <cell r="F620">
            <v>265500</v>
          </cell>
          <cell r="G620">
            <v>700</v>
          </cell>
          <cell r="H620">
            <v>206500</v>
          </cell>
          <cell r="I620">
            <v>200</v>
          </cell>
          <cell r="J620">
            <v>59000</v>
          </cell>
          <cell r="K620">
            <v>0</v>
          </cell>
          <cell r="L620">
            <v>0</v>
          </cell>
          <cell r="M620" t="str">
            <v>No.8</v>
          </cell>
        </row>
        <row r="622">
          <cell r="A622" t="str">
            <v>2. 관 로 공</v>
          </cell>
          <cell r="F622">
            <v>32310320</v>
          </cell>
          <cell r="H622">
            <v>464300</v>
          </cell>
          <cell r="J622">
            <v>24272720</v>
          </cell>
          <cell r="L622">
            <v>7573300</v>
          </cell>
        </row>
        <row r="623">
          <cell r="A623" t="str">
            <v>K.P메카니칼접합및부설(기계)</v>
          </cell>
          <cell r="B623" t="str">
            <v>ø350M/M</v>
          </cell>
          <cell r="C623" t="str">
            <v>개소</v>
          </cell>
          <cell r="D623">
            <v>379</v>
          </cell>
          <cell r="E623">
            <v>71500</v>
          </cell>
          <cell r="F623">
            <v>27098500</v>
          </cell>
          <cell r="G623">
            <v>0</v>
          </cell>
          <cell r="H623">
            <v>0</v>
          </cell>
          <cell r="I623">
            <v>53400</v>
          </cell>
          <cell r="J623">
            <v>20238600</v>
          </cell>
          <cell r="K623">
            <v>18100</v>
          </cell>
          <cell r="L623">
            <v>6859900</v>
          </cell>
          <cell r="M623" t="str">
            <v>No.42</v>
          </cell>
        </row>
        <row r="624">
          <cell r="A624" t="str">
            <v>이중벽P.E관 접합및부설</v>
          </cell>
          <cell r="B624" t="str">
            <v>Φ350M/M</v>
          </cell>
          <cell r="C624" t="str">
            <v>개소</v>
          </cell>
          <cell r="D624">
            <v>2</v>
          </cell>
          <cell r="E624">
            <v>5700</v>
          </cell>
          <cell r="F624">
            <v>11400</v>
          </cell>
          <cell r="G624">
            <v>0</v>
          </cell>
          <cell r="H624">
            <v>0</v>
          </cell>
          <cell r="I624">
            <v>5700</v>
          </cell>
          <cell r="J624">
            <v>11400</v>
          </cell>
          <cell r="K624">
            <v>0</v>
          </cell>
          <cell r="L624">
            <v>0</v>
          </cell>
          <cell r="M624" t="str">
            <v>No.43</v>
          </cell>
        </row>
        <row r="625">
          <cell r="A625" t="str">
            <v>레미콘타설</v>
          </cell>
          <cell r="B625" t="str">
            <v>무근구조물</v>
          </cell>
          <cell r="C625" t="str">
            <v>M3</v>
          </cell>
          <cell r="D625">
            <v>12.32</v>
          </cell>
          <cell r="E625">
            <v>16000</v>
          </cell>
          <cell r="F625">
            <v>197120</v>
          </cell>
          <cell r="G625">
            <v>0</v>
          </cell>
          <cell r="H625">
            <v>0</v>
          </cell>
          <cell r="I625">
            <v>16000</v>
          </cell>
          <cell r="J625">
            <v>197120</v>
          </cell>
          <cell r="K625">
            <v>0</v>
          </cell>
          <cell r="L625">
            <v>0</v>
          </cell>
          <cell r="M625" t="str">
            <v>No.10</v>
          </cell>
        </row>
        <row r="626">
          <cell r="A626" t="str">
            <v>합판거푸집</v>
          </cell>
          <cell r="B626" t="str">
            <v>0-7m:6회</v>
          </cell>
          <cell r="C626" t="str">
            <v>M2</v>
          </cell>
          <cell r="D626">
            <v>56.9</v>
          </cell>
          <cell r="E626">
            <v>12000</v>
          </cell>
          <cell r="F626">
            <v>682800</v>
          </cell>
          <cell r="G626">
            <v>4000</v>
          </cell>
          <cell r="H626">
            <v>227600</v>
          </cell>
          <cell r="I626">
            <v>8000</v>
          </cell>
          <cell r="J626">
            <v>455200</v>
          </cell>
          <cell r="K626">
            <v>0</v>
          </cell>
          <cell r="L626">
            <v>0</v>
          </cell>
          <cell r="M626" t="str">
            <v>No.11</v>
          </cell>
        </row>
        <row r="627">
          <cell r="A627" t="str">
            <v>주철관 절단</v>
          </cell>
          <cell r="B627" t="str">
            <v>ø350M/M</v>
          </cell>
          <cell r="C627" t="str">
            <v>개소</v>
          </cell>
          <cell r="D627">
            <v>51</v>
          </cell>
          <cell r="E627">
            <v>26900</v>
          </cell>
          <cell r="F627">
            <v>1371900</v>
          </cell>
          <cell r="G627">
            <v>1300</v>
          </cell>
          <cell r="H627">
            <v>66300</v>
          </cell>
          <cell r="I627">
            <v>25400</v>
          </cell>
          <cell r="J627">
            <v>1295400</v>
          </cell>
          <cell r="K627">
            <v>200</v>
          </cell>
          <cell r="L627">
            <v>10200</v>
          </cell>
          <cell r="M627" t="str">
            <v>No.44</v>
          </cell>
        </row>
        <row r="628">
          <cell r="A628" t="str">
            <v>K.P메카니칼접합및부설(인력)</v>
          </cell>
          <cell r="B628" t="str">
            <v>ø150M/M(이형관)</v>
          </cell>
          <cell r="C628" t="str">
            <v>개소</v>
          </cell>
          <cell r="D628">
            <v>8</v>
          </cell>
          <cell r="E628">
            <v>14300</v>
          </cell>
          <cell r="F628">
            <v>114400</v>
          </cell>
          <cell r="G628">
            <v>0</v>
          </cell>
          <cell r="H628">
            <v>0</v>
          </cell>
          <cell r="I628">
            <v>10000</v>
          </cell>
          <cell r="J628">
            <v>80000</v>
          </cell>
          <cell r="K628">
            <v>4300</v>
          </cell>
          <cell r="L628">
            <v>34400</v>
          </cell>
          <cell r="M628" t="str">
            <v>No.45</v>
          </cell>
        </row>
        <row r="629">
          <cell r="A629" t="str">
            <v>K.P메카니칼접합및부설(기계)</v>
          </cell>
          <cell r="B629" t="str">
            <v>ø350M/M(이형관)</v>
          </cell>
          <cell r="C629" t="str">
            <v>개소</v>
          </cell>
          <cell r="D629">
            <v>78</v>
          </cell>
          <cell r="E629">
            <v>19900</v>
          </cell>
          <cell r="F629">
            <v>1552200</v>
          </cell>
          <cell r="G629">
            <v>0</v>
          </cell>
          <cell r="H629">
            <v>0</v>
          </cell>
          <cell r="I629">
            <v>14500</v>
          </cell>
          <cell r="J629">
            <v>1131000</v>
          </cell>
          <cell r="K629">
            <v>5400</v>
          </cell>
          <cell r="L629">
            <v>421200</v>
          </cell>
          <cell r="M629" t="str">
            <v>No.46</v>
          </cell>
        </row>
        <row r="630">
          <cell r="A630" t="str">
            <v>플랜지관 접합및부설</v>
          </cell>
          <cell r="B630" t="str">
            <v>ø150M/M(이형관)</v>
          </cell>
          <cell r="C630" t="str">
            <v>개소</v>
          </cell>
          <cell r="D630">
            <v>8</v>
          </cell>
          <cell r="E630">
            <v>34600</v>
          </cell>
          <cell r="F630">
            <v>276800</v>
          </cell>
          <cell r="G630">
            <v>500</v>
          </cell>
          <cell r="H630">
            <v>4000</v>
          </cell>
          <cell r="I630">
            <v>34100</v>
          </cell>
          <cell r="J630">
            <v>272800</v>
          </cell>
          <cell r="K630">
            <v>0</v>
          </cell>
          <cell r="L630">
            <v>0</v>
          </cell>
          <cell r="M630" t="str">
            <v>No.47</v>
          </cell>
        </row>
        <row r="631">
          <cell r="A631" t="str">
            <v>제수변접합및부설</v>
          </cell>
          <cell r="B631" t="str">
            <v>기계:Φ100mm</v>
          </cell>
          <cell r="C631" t="str">
            <v>개소</v>
          </cell>
          <cell r="D631">
            <v>4</v>
          </cell>
          <cell r="E631">
            <v>79500</v>
          </cell>
          <cell r="F631">
            <v>318000</v>
          </cell>
          <cell r="G631">
            <v>12200</v>
          </cell>
          <cell r="H631">
            <v>48800</v>
          </cell>
          <cell r="I631">
            <v>47300</v>
          </cell>
          <cell r="J631">
            <v>189200</v>
          </cell>
          <cell r="K631">
            <v>20000</v>
          </cell>
          <cell r="L631">
            <v>80000</v>
          </cell>
          <cell r="M631" t="str">
            <v>No.48</v>
          </cell>
        </row>
        <row r="632">
          <cell r="A632" t="str">
            <v>제수변접합및부설</v>
          </cell>
          <cell r="B632" t="str">
            <v>기계:Φ150mm</v>
          </cell>
          <cell r="C632" t="str">
            <v>개소</v>
          </cell>
          <cell r="D632">
            <v>4</v>
          </cell>
          <cell r="E632">
            <v>95500</v>
          </cell>
          <cell r="F632">
            <v>382000</v>
          </cell>
          <cell r="G632">
            <v>16100</v>
          </cell>
          <cell r="H632">
            <v>64400</v>
          </cell>
          <cell r="I632">
            <v>55800</v>
          </cell>
          <cell r="J632">
            <v>223200</v>
          </cell>
          <cell r="K632">
            <v>23600</v>
          </cell>
          <cell r="L632">
            <v>94400</v>
          </cell>
          <cell r="M632" t="str">
            <v>No.49</v>
          </cell>
        </row>
        <row r="633">
          <cell r="A633" t="str">
            <v>공기변접합및부설</v>
          </cell>
          <cell r="B633" t="str">
            <v>기계:Φ100mm</v>
          </cell>
          <cell r="C633" t="str">
            <v>개소</v>
          </cell>
          <cell r="D633">
            <v>4</v>
          </cell>
          <cell r="E633">
            <v>76300</v>
          </cell>
          <cell r="F633">
            <v>305200</v>
          </cell>
          <cell r="G633">
            <v>13300</v>
          </cell>
          <cell r="H633">
            <v>53200</v>
          </cell>
          <cell r="I633">
            <v>44700</v>
          </cell>
          <cell r="J633">
            <v>178800</v>
          </cell>
          <cell r="K633">
            <v>18300</v>
          </cell>
          <cell r="L633">
            <v>73200</v>
          </cell>
          <cell r="M633" t="str">
            <v>No.50</v>
          </cell>
        </row>
        <row r="635">
          <cell r="A635" t="str">
            <v>3. 구조물공</v>
          </cell>
          <cell r="F635">
            <v>14279529</v>
          </cell>
          <cell r="H635">
            <v>2959369</v>
          </cell>
          <cell r="J635">
            <v>11167946</v>
          </cell>
          <cell r="L635">
            <v>152214</v>
          </cell>
        </row>
        <row r="636">
          <cell r="A636" t="str">
            <v>레미콘타설</v>
          </cell>
          <cell r="B636" t="str">
            <v>무근구조물</v>
          </cell>
          <cell r="C636" t="str">
            <v>M3</v>
          </cell>
          <cell r="D636">
            <v>7.05</v>
          </cell>
          <cell r="E636">
            <v>16000</v>
          </cell>
          <cell r="F636">
            <v>112800</v>
          </cell>
          <cell r="G636">
            <v>0</v>
          </cell>
          <cell r="H636">
            <v>0</v>
          </cell>
          <cell r="I636">
            <v>16000</v>
          </cell>
          <cell r="J636">
            <v>112800</v>
          </cell>
          <cell r="K636">
            <v>0</v>
          </cell>
          <cell r="L636">
            <v>0</v>
          </cell>
          <cell r="M636" t="str">
            <v>No.10</v>
          </cell>
        </row>
        <row r="637">
          <cell r="A637" t="str">
            <v>레미콘타설</v>
          </cell>
          <cell r="B637" t="str">
            <v>철근구조물</v>
          </cell>
          <cell r="C637" t="str">
            <v>M3</v>
          </cell>
          <cell r="D637">
            <v>82.11</v>
          </cell>
          <cell r="E637">
            <v>21700</v>
          </cell>
          <cell r="F637">
            <v>1781787</v>
          </cell>
          <cell r="G637">
            <v>400</v>
          </cell>
          <cell r="H637">
            <v>32844</v>
          </cell>
          <cell r="I637">
            <v>21000</v>
          </cell>
          <cell r="J637">
            <v>1724310</v>
          </cell>
          <cell r="K637">
            <v>300</v>
          </cell>
          <cell r="L637">
            <v>24633</v>
          </cell>
          <cell r="M637" t="str">
            <v>No.14</v>
          </cell>
        </row>
        <row r="638">
          <cell r="A638" t="str">
            <v>합판거푸집</v>
          </cell>
          <cell r="B638" t="str">
            <v>0-7m:6회</v>
          </cell>
          <cell r="C638" t="str">
            <v>M2</v>
          </cell>
          <cell r="D638">
            <v>11.12</v>
          </cell>
          <cell r="E638">
            <v>12000</v>
          </cell>
          <cell r="F638">
            <v>133440</v>
          </cell>
          <cell r="G638">
            <v>4000</v>
          </cell>
          <cell r="H638">
            <v>44480</v>
          </cell>
          <cell r="I638">
            <v>8000</v>
          </cell>
          <cell r="J638">
            <v>88960</v>
          </cell>
          <cell r="K638">
            <v>0</v>
          </cell>
          <cell r="L638">
            <v>0</v>
          </cell>
          <cell r="M638" t="str">
            <v>No.11</v>
          </cell>
        </row>
        <row r="639">
          <cell r="A639" t="str">
            <v>합판거푸집</v>
          </cell>
          <cell r="B639" t="str">
            <v>0-7m:3회</v>
          </cell>
          <cell r="C639" t="str">
            <v>M2</v>
          </cell>
          <cell r="D639">
            <v>311.11</v>
          </cell>
          <cell r="E639">
            <v>17100</v>
          </cell>
          <cell r="F639">
            <v>5319981</v>
          </cell>
          <cell r="G639">
            <v>5300</v>
          </cell>
          <cell r="H639">
            <v>1648883</v>
          </cell>
          <cell r="I639">
            <v>11800</v>
          </cell>
          <cell r="J639">
            <v>3671098</v>
          </cell>
          <cell r="K639">
            <v>0</v>
          </cell>
          <cell r="L639">
            <v>0</v>
          </cell>
          <cell r="M639" t="str">
            <v>No.15</v>
          </cell>
        </row>
        <row r="640">
          <cell r="A640" t="str">
            <v>원형거푸집</v>
          </cell>
          <cell r="B640" t="str">
            <v>3 회</v>
          </cell>
          <cell r="C640" t="str">
            <v>M2</v>
          </cell>
          <cell r="D640">
            <v>11.5</v>
          </cell>
          <cell r="E640">
            <v>38600</v>
          </cell>
          <cell r="F640">
            <v>443900</v>
          </cell>
          <cell r="G640">
            <v>11500</v>
          </cell>
          <cell r="H640">
            <v>132250</v>
          </cell>
          <cell r="I640">
            <v>27100</v>
          </cell>
          <cell r="J640">
            <v>311650</v>
          </cell>
          <cell r="K640">
            <v>0</v>
          </cell>
          <cell r="L640">
            <v>0</v>
          </cell>
          <cell r="M640" t="str">
            <v>No.16</v>
          </cell>
        </row>
        <row r="641">
          <cell r="A641" t="str">
            <v>시공이음 설치</v>
          </cell>
          <cell r="B641" t="str">
            <v>PVC,B=150X5mm</v>
          </cell>
          <cell r="C641" t="str">
            <v>M</v>
          </cell>
          <cell r="D641">
            <v>53.32</v>
          </cell>
          <cell r="E641">
            <v>13700</v>
          </cell>
          <cell r="F641">
            <v>730484</v>
          </cell>
          <cell r="G641">
            <v>2400</v>
          </cell>
          <cell r="H641">
            <v>127968</v>
          </cell>
          <cell r="I641">
            <v>11300</v>
          </cell>
          <cell r="J641">
            <v>602516</v>
          </cell>
          <cell r="K641">
            <v>0</v>
          </cell>
          <cell r="L641">
            <v>0</v>
          </cell>
          <cell r="M641" t="str">
            <v>No.17</v>
          </cell>
        </row>
        <row r="642">
          <cell r="A642" t="str">
            <v>철근가공및조립</v>
          </cell>
          <cell r="B642" t="str">
            <v>보통</v>
          </cell>
          <cell r="C642" t="str">
            <v>TON</v>
          </cell>
          <cell r="D642">
            <v>4.6879999999999997</v>
          </cell>
          <cell r="E642">
            <v>327000</v>
          </cell>
          <cell r="F642">
            <v>1532976</v>
          </cell>
          <cell r="G642">
            <v>4000</v>
          </cell>
          <cell r="H642">
            <v>18752</v>
          </cell>
          <cell r="I642">
            <v>317000</v>
          </cell>
          <cell r="J642">
            <v>1486096</v>
          </cell>
          <cell r="K642">
            <v>6000</v>
          </cell>
          <cell r="L642">
            <v>28128</v>
          </cell>
          <cell r="M642" t="str">
            <v>No.18</v>
          </cell>
        </row>
        <row r="643">
          <cell r="A643" t="str">
            <v>자갈부설(B.H 0.7)</v>
          </cell>
          <cell r="B643" t="str">
            <v>기계90%+인력10%</v>
          </cell>
          <cell r="C643" t="str">
            <v>M3</v>
          </cell>
          <cell r="D643">
            <v>0.52</v>
          </cell>
          <cell r="E643">
            <v>3000</v>
          </cell>
          <cell r="F643">
            <v>1560</v>
          </cell>
          <cell r="G643">
            <v>200</v>
          </cell>
          <cell r="H643">
            <v>104</v>
          </cell>
          <cell r="I643">
            <v>2500</v>
          </cell>
          <cell r="J643">
            <v>1300</v>
          </cell>
          <cell r="K643">
            <v>300</v>
          </cell>
          <cell r="L643">
            <v>156</v>
          </cell>
          <cell r="M643" t="str">
            <v>#.5</v>
          </cell>
        </row>
        <row r="644">
          <cell r="A644" t="str">
            <v>사다리설치(STS)</v>
          </cell>
          <cell r="C644" t="str">
            <v>M</v>
          </cell>
          <cell r="D644">
            <v>19.739999999999998</v>
          </cell>
          <cell r="E644">
            <v>10900</v>
          </cell>
          <cell r="F644">
            <v>215166</v>
          </cell>
          <cell r="G644">
            <v>6600</v>
          </cell>
          <cell r="H644">
            <v>130284</v>
          </cell>
          <cell r="I644">
            <v>4100</v>
          </cell>
          <cell r="J644">
            <v>80934</v>
          </cell>
          <cell r="K644">
            <v>200</v>
          </cell>
          <cell r="L644">
            <v>3948</v>
          </cell>
          <cell r="M644" t="str">
            <v>No.19</v>
          </cell>
        </row>
        <row r="645">
          <cell r="A645" t="str">
            <v>맨홀뚜껑설치</v>
          </cell>
          <cell r="B645" t="str">
            <v>(주철재)</v>
          </cell>
          <cell r="C645" t="str">
            <v>조</v>
          </cell>
          <cell r="D645">
            <v>11</v>
          </cell>
          <cell r="E645">
            <v>45800</v>
          </cell>
          <cell r="F645">
            <v>503800</v>
          </cell>
          <cell r="G645">
            <v>0</v>
          </cell>
          <cell r="H645">
            <v>0</v>
          </cell>
          <cell r="I645">
            <v>45800</v>
          </cell>
          <cell r="J645">
            <v>503800</v>
          </cell>
          <cell r="K645">
            <v>0</v>
          </cell>
          <cell r="L645">
            <v>0</v>
          </cell>
          <cell r="M645" t="str">
            <v>No.20</v>
          </cell>
        </row>
        <row r="646">
          <cell r="A646" t="str">
            <v>강관비계</v>
          </cell>
          <cell r="B646" t="str">
            <v>3개월</v>
          </cell>
          <cell r="C646" t="str">
            <v>M2</v>
          </cell>
          <cell r="D646">
            <v>317.83</v>
          </cell>
          <cell r="E646">
            <v>9200</v>
          </cell>
          <cell r="F646">
            <v>2924036</v>
          </cell>
          <cell r="G646">
            <v>2300</v>
          </cell>
          <cell r="H646">
            <v>731009</v>
          </cell>
          <cell r="I646">
            <v>6600</v>
          </cell>
          <cell r="J646">
            <v>2097678</v>
          </cell>
          <cell r="K646">
            <v>300</v>
          </cell>
          <cell r="L646">
            <v>95349</v>
          </cell>
          <cell r="M646" t="str">
            <v>No.33</v>
          </cell>
        </row>
        <row r="647">
          <cell r="A647" t="str">
            <v>강관동바리(3개월)</v>
          </cell>
          <cell r="B647" t="str">
            <v>H=0-4.2M</v>
          </cell>
          <cell r="C647" t="str">
            <v>공M3</v>
          </cell>
          <cell r="D647">
            <v>31.59</v>
          </cell>
          <cell r="E647">
            <v>6300</v>
          </cell>
          <cell r="F647">
            <v>199017</v>
          </cell>
          <cell r="G647">
            <v>200</v>
          </cell>
          <cell r="H647">
            <v>6318</v>
          </cell>
          <cell r="I647">
            <v>6100</v>
          </cell>
          <cell r="J647">
            <v>192699</v>
          </cell>
          <cell r="K647">
            <v>0</v>
          </cell>
          <cell r="L647">
            <v>0</v>
          </cell>
          <cell r="M647" t="str">
            <v>No.21</v>
          </cell>
        </row>
        <row r="648">
          <cell r="A648" t="str">
            <v>양생(비닐)</v>
          </cell>
          <cell r="C648" t="str">
            <v>M2</v>
          </cell>
          <cell r="D648">
            <v>29.64</v>
          </cell>
          <cell r="E648">
            <v>900</v>
          </cell>
          <cell r="F648">
            <v>26676</v>
          </cell>
          <cell r="G648">
            <v>700</v>
          </cell>
          <cell r="H648">
            <v>20748</v>
          </cell>
          <cell r="I648">
            <v>200</v>
          </cell>
          <cell r="J648">
            <v>5928</v>
          </cell>
          <cell r="K648">
            <v>0</v>
          </cell>
          <cell r="L648">
            <v>0</v>
          </cell>
          <cell r="M648" t="str">
            <v>No.8</v>
          </cell>
        </row>
        <row r="649">
          <cell r="A649" t="str">
            <v>시공이음면정리(치핑)</v>
          </cell>
          <cell r="B649" t="str">
            <v>인력</v>
          </cell>
          <cell r="C649" t="str">
            <v>M2</v>
          </cell>
          <cell r="D649">
            <v>14.93</v>
          </cell>
          <cell r="E649">
            <v>19000</v>
          </cell>
          <cell r="F649">
            <v>283670</v>
          </cell>
          <cell r="G649">
            <v>500</v>
          </cell>
          <cell r="H649">
            <v>7465</v>
          </cell>
          <cell r="I649">
            <v>18500</v>
          </cell>
          <cell r="J649">
            <v>276205</v>
          </cell>
          <cell r="K649">
            <v>0</v>
          </cell>
          <cell r="L649">
            <v>0</v>
          </cell>
          <cell r="M649" t="str">
            <v>No.22</v>
          </cell>
        </row>
        <row r="650">
          <cell r="A650" t="str">
            <v>스페이서(T=75MM)</v>
          </cell>
          <cell r="C650" t="str">
            <v>EA</v>
          </cell>
          <cell r="D650">
            <v>44</v>
          </cell>
          <cell r="E650">
            <v>100</v>
          </cell>
          <cell r="F650">
            <v>4400</v>
          </cell>
          <cell r="G650">
            <v>100</v>
          </cell>
          <cell r="H650">
            <v>4400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</row>
        <row r="651">
          <cell r="A651" t="str">
            <v>수팽창고무지수판 설치</v>
          </cell>
          <cell r="B651" t="str">
            <v>20X10</v>
          </cell>
          <cell r="C651" t="str">
            <v>M</v>
          </cell>
          <cell r="D651">
            <v>14.44</v>
          </cell>
          <cell r="E651">
            <v>3900</v>
          </cell>
          <cell r="F651">
            <v>56316</v>
          </cell>
          <cell r="G651">
            <v>3100</v>
          </cell>
          <cell r="H651">
            <v>44764</v>
          </cell>
          <cell r="I651">
            <v>800</v>
          </cell>
          <cell r="J651">
            <v>11552</v>
          </cell>
          <cell r="K651">
            <v>0</v>
          </cell>
          <cell r="L651">
            <v>0</v>
          </cell>
          <cell r="M651" t="str">
            <v>No.23</v>
          </cell>
        </row>
        <row r="652">
          <cell r="A652" t="str">
            <v>P.V.C 파이프(VG1)</v>
          </cell>
          <cell r="B652" t="str">
            <v>Φ100M/M</v>
          </cell>
          <cell r="C652" t="str">
            <v>M</v>
          </cell>
          <cell r="D652">
            <v>1.4</v>
          </cell>
          <cell r="E652">
            <v>6800</v>
          </cell>
          <cell r="F652">
            <v>9520</v>
          </cell>
          <cell r="G652">
            <v>6500</v>
          </cell>
          <cell r="H652">
            <v>9100</v>
          </cell>
          <cell r="I652">
            <v>300</v>
          </cell>
          <cell r="J652">
            <v>420</v>
          </cell>
          <cell r="K652">
            <v>0</v>
          </cell>
          <cell r="L652">
            <v>0</v>
          </cell>
        </row>
        <row r="654">
          <cell r="A654" t="str">
            <v>4. 우수월류공</v>
          </cell>
          <cell r="F654">
            <v>771709</v>
          </cell>
          <cell r="H654">
            <v>163309</v>
          </cell>
          <cell r="J654">
            <v>601059</v>
          </cell>
          <cell r="L654">
            <v>7341</v>
          </cell>
        </row>
        <row r="655">
          <cell r="A655" t="str">
            <v>레미콘타설</v>
          </cell>
          <cell r="B655" t="str">
            <v>무근구조물</v>
          </cell>
          <cell r="C655" t="str">
            <v>M3</v>
          </cell>
          <cell r="D655">
            <v>0.89</v>
          </cell>
          <cell r="E655">
            <v>16000</v>
          </cell>
          <cell r="F655">
            <v>14240</v>
          </cell>
          <cell r="G655">
            <v>0</v>
          </cell>
          <cell r="H655">
            <v>0</v>
          </cell>
          <cell r="I655">
            <v>16000</v>
          </cell>
          <cell r="J655">
            <v>14240</v>
          </cell>
          <cell r="K655">
            <v>0</v>
          </cell>
          <cell r="L655">
            <v>0</v>
          </cell>
          <cell r="M655" t="str">
            <v>No.10</v>
          </cell>
        </row>
        <row r="656">
          <cell r="A656" t="str">
            <v>레미콘타설</v>
          </cell>
          <cell r="B656" t="str">
            <v>철근구조물</v>
          </cell>
          <cell r="C656" t="str">
            <v>M3</v>
          </cell>
          <cell r="D656">
            <v>3.07</v>
          </cell>
          <cell r="E656">
            <v>21700</v>
          </cell>
          <cell r="F656">
            <v>66619</v>
          </cell>
          <cell r="G656">
            <v>400</v>
          </cell>
          <cell r="H656">
            <v>1228</v>
          </cell>
          <cell r="I656">
            <v>21000</v>
          </cell>
          <cell r="J656">
            <v>64470</v>
          </cell>
          <cell r="K656">
            <v>300</v>
          </cell>
          <cell r="L656">
            <v>921</v>
          </cell>
          <cell r="M656" t="str">
            <v>No.14</v>
          </cell>
        </row>
        <row r="657">
          <cell r="A657" t="str">
            <v>합판거푸집</v>
          </cell>
          <cell r="B657" t="str">
            <v>0-7m:6회</v>
          </cell>
          <cell r="C657" t="str">
            <v>M2</v>
          </cell>
          <cell r="D657">
            <v>1.42</v>
          </cell>
          <cell r="E657">
            <v>12000</v>
          </cell>
          <cell r="F657">
            <v>17040</v>
          </cell>
          <cell r="G657">
            <v>4000</v>
          </cell>
          <cell r="H657">
            <v>5680</v>
          </cell>
          <cell r="I657">
            <v>8000</v>
          </cell>
          <cell r="J657">
            <v>11360</v>
          </cell>
          <cell r="K657">
            <v>0</v>
          </cell>
          <cell r="L657">
            <v>0</v>
          </cell>
          <cell r="M657" t="str">
            <v>No.11</v>
          </cell>
        </row>
        <row r="658">
          <cell r="A658" t="str">
            <v>합판거푸집</v>
          </cell>
          <cell r="B658" t="str">
            <v>0-7m:3회</v>
          </cell>
          <cell r="C658" t="str">
            <v>M2</v>
          </cell>
          <cell r="D658">
            <v>18.940000000000001</v>
          </cell>
          <cell r="E658">
            <v>17100</v>
          </cell>
          <cell r="F658">
            <v>323874</v>
          </cell>
          <cell r="G658">
            <v>5300</v>
          </cell>
          <cell r="H658">
            <v>100382</v>
          </cell>
          <cell r="I658">
            <v>11800</v>
          </cell>
          <cell r="J658">
            <v>223492</v>
          </cell>
          <cell r="K658">
            <v>0</v>
          </cell>
          <cell r="L658">
            <v>0</v>
          </cell>
          <cell r="M658" t="str">
            <v>No.15</v>
          </cell>
        </row>
        <row r="659">
          <cell r="A659" t="str">
            <v>원형거푸집</v>
          </cell>
          <cell r="B659" t="str">
            <v>3 회</v>
          </cell>
          <cell r="C659" t="str">
            <v>M2</v>
          </cell>
          <cell r="D659">
            <v>1.29</v>
          </cell>
          <cell r="E659">
            <v>38600</v>
          </cell>
          <cell r="F659">
            <v>49794</v>
          </cell>
          <cell r="G659">
            <v>11500</v>
          </cell>
          <cell r="H659">
            <v>14835</v>
          </cell>
          <cell r="I659">
            <v>27100</v>
          </cell>
          <cell r="J659">
            <v>34959</v>
          </cell>
          <cell r="K659">
            <v>0</v>
          </cell>
          <cell r="L659">
            <v>0</v>
          </cell>
          <cell r="M659" t="str">
            <v>No.16</v>
          </cell>
        </row>
        <row r="660">
          <cell r="A660" t="str">
            <v>시공이음 설치</v>
          </cell>
          <cell r="B660" t="str">
            <v>PVC,B=150X5mm</v>
          </cell>
          <cell r="C660" t="str">
            <v>M</v>
          </cell>
          <cell r="D660">
            <v>5</v>
          </cell>
          <cell r="E660">
            <v>13700</v>
          </cell>
          <cell r="F660">
            <v>68500</v>
          </cell>
          <cell r="G660">
            <v>2400</v>
          </cell>
          <cell r="H660">
            <v>12000</v>
          </cell>
          <cell r="I660">
            <v>11300</v>
          </cell>
          <cell r="J660">
            <v>56500</v>
          </cell>
          <cell r="K660">
            <v>0</v>
          </cell>
          <cell r="L660">
            <v>0</v>
          </cell>
          <cell r="M660" t="str">
            <v>No.17</v>
          </cell>
        </row>
        <row r="661">
          <cell r="A661" t="str">
            <v>철근가공및조립</v>
          </cell>
          <cell r="B661" t="str">
            <v>보통</v>
          </cell>
          <cell r="C661" t="str">
            <v>TON</v>
          </cell>
          <cell r="D661">
            <v>0.31900000000000001</v>
          </cell>
          <cell r="E661">
            <v>327000</v>
          </cell>
          <cell r="F661">
            <v>104313</v>
          </cell>
          <cell r="G661">
            <v>4000</v>
          </cell>
          <cell r="H661">
            <v>1276</v>
          </cell>
          <cell r="I661">
            <v>317000</v>
          </cell>
          <cell r="J661">
            <v>101123</v>
          </cell>
          <cell r="K661">
            <v>6000</v>
          </cell>
          <cell r="L661">
            <v>1914</v>
          </cell>
          <cell r="M661" t="str">
            <v>No.18</v>
          </cell>
        </row>
        <row r="662">
          <cell r="A662" t="str">
            <v>사다리설치(STS)</v>
          </cell>
          <cell r="C662" t="str">
            <v>M</v>
          </cell>
          <cell r="D662">
            <v>0.93</v>
          </cell>
          <cell r="E662">
            <v>10900</v>
          </cell>
          <cell r="F662">
            <v>10137</v>
          </cell>
          <cell r="G662">
            <v>6600</v>
          </cell>
          <cell r="H662">
            <v>6138</v>
          </cell>
          <cell r="I662">
            <v>4100</v>
          </cell>
          <cell r="J662">
            <v>3813</v>
          </cell>
          <cell r="K662">
            <v>200</v>
          </cell>
          <cell r="L662">
            <v>186</v>
          </cell>
          <cell r="M662" t="str">
            <v>No.19</v>
          </cell>
        </row>
        <row r="663">
          <cell r="A663" t="str">
            <v>맨홀뚜껑설치</v>
          </cell>
          <cell r="B663" t="str">
            <v>(주철재)</v>
          </cell>
          <cell r="C663" t="str">
            <v>조</v>
          </cell>
          <cell r="D663">
            <v>1</v>
          </cell>
          <cell r="E663">
            <v>45800</v>
          </cell>
          <cell r="F663">
            <v>45800</v>
          </cell>
          <cell r="G663">
            <v>0</v>
          </cell>
          <cell r="H663">
            <v>0</v>
          </cell>
          <cell r="I663">
            <v>45800</v>
          </cell>
          <cell r="J663">
            <v>45800</v>
          </cell>
          <cell r="K663">
            <v>0</v>
          </cell>
          <cell r="L663">
            <v>0</v>
          </cell>
          <cell r="M663" t="str">
            <v>No.20</v>
          </cell>
        </row>
        <row r="664">
          <cell r="A664" t="str">
            <v>강관동바리(3개월)</v>
          </cell>
          <cell r="B664" t="str">
            <v>H=0-4.2M</v>
          </cell>
          <cell r="C664" t="str">
            <v>공M3</v>
          </cell>
          <cell r="D664">
            <v>1.1299999999999999</v>
          </cell>
          <cell r="E664">
            <v>6300</v>
          </cell>
          <cell r="F664">
            <v>7119</v>
          </cell>
          <cell r="G664">
            <v>200</v>
          </cell>
          <cell r="H664">
            <v>226</v>
          </cell>
          <cell r="I664">
            <v>6100</v>
          </cell>
          <cell r="J664">
            <v>6893</v>
          </cell>
          <cell r="K664">
            <v>0</v>
          </cell>
          <cell r="L664">
            <v>0</v>
          </cell>
          <cell r="M664" t="str">
            <v>No.21</v>
          </cell>
        </row>
        <row r="665">
          <cell r="A665" t="str">
            <v>양생(비닐)</v>
          </cell>
          <cell r="C665" t="str">
            <v>M2</v>
          </cell>
          <cell r="D665">
            <v>1.97</v>
          </cell>
          <cell r="E665">
            <v>900</v>
          </cell>
          <cell r="F665">
            <v>1773</v>
          </cell>
          <cell r="G665">
            <v>700</v>
          </cell>
          <cell r="H665">
            <v>1379</v>
          </cell>
          <cell r="I665">
            <v>200</v>
          </cell>
          <cell r="J665">
            <v>394</v>
          </cell>
          <cell r="K665">
            <v>0</v>
          </cell>
          <cell r="L665">
            <v>0</v>
          </cell>
          <cell r="M665" t="str">
            <v>No.8</v>
          </cell>
        </row>
        <row r="666">
          <cell r="A666" t="str">
            <v>시공이음면정리(치핑)</v>
          </cell>
          <cell r="B666" t="str">
            <v>인력</v>
          </cell>
          <cell r="C666" t="str">
            <v>M2</v>
          </cell>
          <cell r="D666">
            <v>1.25</v>
          </cell>
          <cell r="E666">
            <v>19000</v>
          </cell>
          <cell r="F666">
            <v>23750</v>
          </cell>
          <cell r="G666">
            <v>500</v>
          </cell>
          <cell r="H666">
            <v>625</v>
          </cell>
          <cell r="I666">
            <v>18500</v>
          </cell>
          <cell r="J666">
            <v>23125</v>
          </cell>
          <cell r="K666">
            <v>0</v>
          </cell>
          <cell r="L666">
            <v>0</v>
          </cell>
          <cell r="M666" t="str">
            <v>No.22</v>
          </cell>
        </row>
        <row r="667">
          <cell r="A667" t="str">
            <v>스페이서(T=75MM)</v>
          </cell>
          <cell r="C667" t="str">
            <v>EA</v>
          </cell>
          <cell r="D667">
            <v>4</v>
          </cell>
          <cell r="E667">
            <v>100</v>
          </cell>
          <cell r="F667">
            <v>400</v>
          </cell>
          <cell r="G667">
            <v>100</v>
          </cell>
          <cell r="H667">
            <v>400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</row>
        <row r="668">
          <cell r="A668" t="str">
            <v>수팽창고무지수판 설치</v>
          </cell>
          <cell r="B668" t="str">
            <v>20X10</v>
          </cell>
          <cell r="C668" t="str">
            <v>M</v>
          </cell>
          <cell r="D668">
            <v>4.8</v>
          </cell>
          <cell r="E668">
            <v>3900</v>
          </cell>
          <cell r="F668">
            <v>18720</v>
          </cell>
          <cell r="G668">
            <v>3100</v>
          </cell>
          <cell r="H668">
            <v>14880</v>
          </cell>
          <cell r="I668">
            <v>800</v>
          </cell>
          <cell r="J668">
            <v>3840</v>
          </cell>
          <cell r="K668">
            <v>0</v>
          </cell>
          <cell r="L668">
            <v>0</v>
          </cell>
          <cell r="M668" t="str">
            <v>No.23</v>
          </cell>
        </row>
        <row r="669">
          <cell r="A669" t="str">
            <v>기존 흄관철거</v>
          </cell>
          <cell r="B669" t="str">
            <v>D=600mm</v>
          </cell>
          <cell r="C669" t="str">
            <v>M</v>
          </cell>
          <cell r="D669">
            <v>1</v>
          </cell>
          <cell r="E669">
            <v>14400</v>
          </cell>
          <cell r="F669">
            <v>14400</v>
          </cell>
          <cell r="G669">
            <v>3800</v>
          </cell>
          <cell r="H669">
            <v>3800</v>
          </cell>
          <cell r="I669">
            <v>6700</v>
          </cell>
          <cell r="J669">
            <v>6700</v>
          </cell>
          <cell r="K669">
            <v>3900</v>
          </cell>
          <cell r="L669">
            <v>3900</v>
          </cell>
          <cell r="M669" t="str">
            <v>No.51</v>
          </cell>
        </row>
        <row r="670">
          <cell r="A670" t="str">
            <v>폐기물운반(L=10km)</v>
          </cell>
          <cell r="B670" t="str">
            <v>B.H0.7 + D.T15</v>
          </cell>
          <cell r="C670" t="str">
            <v>M3</v>
          </cell>
          <cell r="D670">
            <v>0.1</v>
          </cell>
          <cell r="E670">
            <v>12300</v>
          </cell>
          <cell r="F670">
            <v>1230</v>
          </cell>
          <cell r="G670">
            <v>4600</v>
          </cell>
          <cell r="H670">
            <v>460</v>
          </cell>
          <cell r="I670">
            <v>3500</v>
          </cell>
          <cell r="J670">
            <v>350</v>
          </cell>
          <cell r="K670">
            <v>4200</v>
          </cell>
          <cell r="L670">
            <v>420</v>
          </cell>
          <cell r="M670" t="str">
            <v>#.12</v>
          </cell>
        </row>
        <row r="671">
          <cell r="A671" t="str">
            <v>이중벽P.E관 접합및부설</v>
          </cell>
          <cell r="B671" t="str">
            <v>Φ250M/M</v>
          </cell>
          <cell r="C671" t="str">
            <v>개소</v>
          </cell>
          <cell r="D671">
            <v>1</v>
          </cell>
          <cell r="E671">
            <v>4000</v>
          </cell>
          <cell r="F671">
            <v>4000</v>
          </cell>
          <cell r="G671">
            <v>0</v>
          </cell>
          <cell r="H671">
            <v>0</v>
          </cell>
          <cell r="I671">
            <v>4000</v>
          </cell>
          <cell r="J671">
            <v>4000</v>
          </cell>
          <cell r="K671">
            <v>0</v>
          </cell>
          <cell r="L671">
            <v>0</v>
          </cell>
          <cell r="M671" t="str">
            <v>No.24</v>
          </cell>
        </row>
        <row r="673">
          <cell r="A673" t="str">
            <v>5. 부대시설공</v>
          </cell>
          <cell r="F673">
            <v>13013438</v>
          </cell>
          <cell r="H673">
            <v>6437128</v>
          </cell>
          <cell r="J673">
            <v>6486182</v>
          </cell>
          <cell r="L673">
            <v>90128</v>
          </cell>
        </row>
        <row r="674">
          <cell r="A674" t="str">
            <v>하수관거인식테이프</v>
          </cell>
          <cell r="B674" t="str">
            <v>5cmX20m</v>
          </cell>
          <cell r="C674" t="str">
            <v>M</v>
          </cell>
          <cell r="D674">
            <v>2280</v>
          </cell>
          <cell r="E674">
            <v>1300</v>
          </cell>
          <cell r="F674">
            <v>2964000</v>
          </cell>
          <cell r="G674">
            <v>1100</v>
          </cell>
          <cell r="H674">
            <v>2508000</v>
          </cell>
          <cell r="I674">
            <v>200</v>
          </cell>
          <cell r="J674">
            <v>456000</v>
          </cell>
          <cell r="K674">
            <v>0</v>
          </cell>
          <cell r="L674">
            <v>0</v>
          </cell>
        </row>
        <row r="675">
          <cell r="A675" t="str">
            <v>하수관내 C.C.T.V조사</v>
          </cell>
          <cell r="B675" t="str">
            <v>하수관내 C.C.T.V 조사</v>
          </cell>
          <cell r="C675" t="str">
            <v>M</v>
          </cell>
          <cell r="D675">
            <v>9</v>
          </cell>
          <cell r="E675">
            <v>1700</v>
          </cell>
          <cell r="F675">
            <v>15300</v>
          </cell>
          <cell r="G675">
            <v>100</v>
          </cell>
          <cell r="H675">
            <v>900</v>
          </cell>
          <cell r="I675">
            <v>1000</v>
          </cell>
          <cell r="J675">
            <v>9000</v>
          </cell>
          <cell r="K675">
            <v>600</v>
          </cell>
          <cell r="L675">
            <v>5400</v>
          </cell>
          <cell r="M675" t="str">
            <v>No.40</v>
          </cell>
        </row>
        <row r="676">
          <cell r="A676" t="str">
            <v>주철관수압시험비</v>
          </cell>
          <cell r="B676" t="str">
            <v>Φ350:200m당1회</v>
          </cell>
          <cell r="C676" t="str">
            <v>회</v>
          </cell>
          <cell r="D676">
            <v>12</v>
          </cell>
          <cell r="E676">
            <v>629600</v>
          </cell>
          <cell r="F676">
            <v>7555200</v>
          </cell>
          <cell r="G676">
            <v>293000</v>
          </cell>
          <cell r="H676">
            <v>3516000</v>
          </cell>
          <cell r="I676">
            <v>336600</v>
          </cell>
          <cell r="J676">
            <v>4039200</v>
          </cell>
          <cell r="K676">
            <v>0</v>
          </cell>
          <cell r="L676">
            <v>0</v>
          </cell>
          <cell r="M676" t="str">
            <v>No.52</v>
          </cell>
        </row>
        <row r="677">
          <cell r="A677" t="str">
            <v>P.E관 접합 및 부설</v>
          </cell>
          <cell r="B677" t="str">
            <v>Φ500M/M</v>
          </cell>
          <cell r="C677" t="str">
            <v>개소</v>
          </cell>
          <cell r="D677">
            <v>5</v>
          </cell>
          <cell r="E677">
            <v>14400</v>
          </cell>
          <cell r="F677">
            <v>72000</v>
          </cell>
          <cell r="G677">
            <v>0</v>
          </cell>
          <cell r="H677">
            <v>0</v>
          </cell>
          <cell r="I677">
            <v>14400</v>
          </cell>
          <cell r="J677">
            <v>72000</v>
          </cell>
          <cell r="K677">
            <v>0</v>
          </cell>
          <cell r="L677">
            <v>0</v>
          </cell>
          <cell r="M677" t="str">
            <v>No.41</v>
          </cell>
        </row>
        <row r="678">
          <cell r="A678" t="str">
            <v>P.E관 접합 및 부설</v>
          </cell>
          <cell r="B678" t="str">
            <v>Φ1000M/M</v>
          </cell>
          <cell r="C678" t="str">
            <v>개소</v>
          </cell>
          <cell r="D678">
            <v>6</v>
          </cell>
          <cell r="E678">
            <v>30200</v>
          </cell>
          <cell r="F678">
            <v>181200</v>
          </cell>
          <cell r="G678">
            <v>0</v>
          </cell>
          <cell r="H678">
            <v>0</v>
          </cell>
          <cell r="I678">
            <v>30200</v>
          </cell>
          <cell r="J678">
            <v>181200</v>
          </cell>
          <cell r="K678">
            <v>0</v>
          </cell>
          <cell r="L678">
            <v>0</v>
          </cell>
          <cell r="M678" t="str">
            <v>No.53</v>
          </cell>
        </row>
        <row r="679">
          <cell r="A679" t="str">
            <v>가성토(토사,B.H0.7)</v>
          </cell>
          <cell r="B679" t="str">
            <v>현장토유용</v>
          </cell>
          <cell r="C679" t="str">
            <v>M3</v>
          </cell>
          <cell r="D679">
            <v>121.04</v>
          </cell>
          <cell r="E679">
            <v>1800</v>
          </cell>
          <cell r="F679">
            <v>217872</v>
          </cell>
          <cell r="G679">
            <v>400</v>
          </cell>
          <cell r="H679">
            <v>48416</v>
          </cell>
          <cell r="I679">
            <v>700</v>
          </cell>
          <cell r="J679">
            <v>84728</v>
          </cell>
          <cell r="K679">
            <v>700</v>
          </cell>
          <cell r="L679">
            <v>84728</v>
          </cell>
          <cell r="M679" t="str">
            <v>#.20</v>
          </cell>
        </row>
        <row r="680">
          <cell r="A680" t="str">
            <v>P.P 마대쌓기 및 헐기</v>
          </cell>
          <cell r="C680" t="str">
            <v>M2</v>
          </cell>
          <cell r="D680">
            <v>37.06</v>
          </cell>
          <cell r="E680">
            <v>53000</v>
          </cell>
          <cell r="F680">
            <v>1964180</v>
          </cell>
          <cell r="G680">
            <v>8900</v>
          </cell>
          <cell r="H680">
            <v>329834</v>
          </cell>
          <cell r="I680">
            <v>44100</v>
          </cell>
          <cell r="J680">
            <v>1634346</v>
          </cell>
          <cell r="K680">
            <v>0</v>
          </cell>
          <cell r="L680">
            <v>0</v>
          </cell>
          <cell r="M680" t="str">
            <v>#.21</v>
          </cell>
        </row>
        <row r="681">
          <cell r="A681" t="str">
            <v>양생(비닐)</v>
          </cell>
          <cell r="C681" t="str">
            <v>M2</v>
          </cell>
          <cell r="D681">
            <v>48.54</v>
          </cell>
          <cell r="E681">
            <v>900</v>
          </cell>
          <cell r="F681">
            <v>43686</v>
          </cell>
          <cell r="G681">
            <v>700</v>
          </cell>
          <cell r="H681">
            <v>33978</v>
          </cell>
          <cell r="I681">
            <v>200</v>
          </cell>
          <cell r="J681">
            <v>9708</v>
          </cell>
          <cell r="K681">
            <v>0</v>
          </cell>
          <cell r="L681">
            <v>0</v>
          </cell>
          <cell r="M681" t="str">
            <v>No.8</v>
          </cell>
        </row>
        <row r="683">
          <cell r="A683" t="str">
            <v>6. 운 반 공</v>
          </cell>
          <cell r="F683">
            <v>7801533</v>
          </cell>
          <cell r="H683">
            <v>1810600</v>
          </cell>
          <cell r="J683">
            <v>1975200</v>
          </cell>
          <cell r="L683">
            <v>4015733</v>
          </cell>
        </row>
        <row r="684">
          <cell r="A684" t="str">
            <v>철근운반</v>
          </cell>
          <cell r="C684" t="str">
            <v>TON</v>
          </cell>
          <cell r="D684">
            <v>5.157</v>
          </cell>
          <cell r="E684">
            <v>9000</v>
          </cell>
          <cell r="F684">
            <v>46413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9000</v>
          </cell>
          <cell r="L684">
            <v>46413</v>
          </cell>
          <cell r="M684" t="str">
            <v>#.15</v>
          </cell>
        </row>
        <row r="685">
          <cell r="A685" t="str">
            <v>주철관 운반</v>
          </cell>
          <cell r="B685" t="str">
            <v>Φ350M/M</v>
          </cell>
          <cell r="C685" t="str">
            <v>본</v>
          </cell>
          <cell r="D685">
            <v>379</v>
          </cell>
          <cell r="E685">
            <v>3300</v>
          </cell>
          <cell r="F685">
            <v>1250700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3300</v>
          </cell>
          <cell r="L685">
            <v>1250700</v>
          </cell>
          <cell r="M685" t="str">
            <v>#.23</v>
          </cell>
        </row>
        <row r="686">
          <cell r="A686" t="str">
            <v>주철관 운반</v>
          </cell>
          <cell r="B686" t="str">
            <v>이형관</v>
          </cell>
          <cell r="C686" t="str">
            <v>KG</v>
          </cell>
          <cell r="D686">
            <v>4965.2</v>
          </cell>
          <cell r="E686">
            <v>100</v>
          </cell>
          <cell r="F686">
            <v>496520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100</v>
          </cell>
          <cell r="L686">
            <v>496520</v>
          </cell>
          <cell r="M686" t="str">
            <v>#.17</v>
          </cell>
        </row>
        <row r="687">
          <cell r="A687" t="str">
            <v>보조기층운반</v>
          </cell>
          <cell r="C687" t="str">
            <v>M3</v>
          </cell>
          <cell r="D687">
            <v>823</v>
          </cell>
          <cell r="E687">
            <v>7300</v>
          </cell>
          <cell r="F687">
            <v>6007900</v>
          </cell>
          <cell r="G687">
            <v>2200</v>
          </cell>
          <cell r="H687">
            <v>1810600</v>
          </cell>
          <cell r="I687">
            <v>2400</v>
          </cell>
          <cell r="J687">
            <v>1975200</v>
          </cell>
          <cell r="K687">
            <v>2700</v>
          </cell>
          <cell r="L687">
            <v>2222100</v>
          </cell>
          <cell r="M687" t="str">
            <v>#.18</v>
          </cell>
        </row>
        <row r="707">
          <cell r="A707" t="str">
            <v>⊙D-LINE  사급자재비</v>
          </cell>
          <cell r="C707" t="str">
            <v>식</v>
          </cell>
          <cell r="D707">
            <v>1</v>
          </cell>
          <cell r="F707">
            <v>52413900</v>
          </cell>
          <cell r="H707">
            <v>52413900</v>
          </cell>
          <cell r="J707">
            <v>0</v>
          </cell>
          <cell r="L707">
            <v>0</v>
          </cell>
        </row>
        <row r="709">
          <cell r="A709" t="str">
            <v>모  래</v>
          </cell>
          <cell r="C709" t="str">
            <v>M3</v>
          </cell>
          <cell r="D709">
            <v>610</v>
          </cell>
          <cell r="E709">
            <v>17000</v>
          </cell>
          <cell r="F709">
            <v>10370000</v>
          </cell>
          <cell r="G709">
            <v>17000</v>
          </cell>
          <cell r="H709">
            <v>10370000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</row>
        <row r="710">
          <cell r="A710" t="str">
            <v>자  갈</v>
          </cell>
          <cell r="C710" t="str">
            <v>M3</v>
          </cell>
          <cell r="D710">
            <v>0.54</v>
          </cell>
          <cell r="E710">
            <v>7000</v>
          </cell>
          <cell r="F710">
            <v>3780</v>
          </cell>
          <cell r="G710">
            <v>7000</v>
          </cell>
          <cell r="H710">
            <v>3780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</row>
        <row r="711">
          <cell r="A711" t="str">
            <v>아스팔트유제</v>
          </cell>
          <cell r="B711" t="str">
            <v>RSC-4</v>
          </cell>
          <cell r="C711" t="str">
            <v>DRUM</v>
          </cell>
          <cell r="D711">
            <v>5.13</v>
          </cell>
          <cell r="E711">
            <v>52000</v>
          </cell>
          <cell r="F711">
            <v>266760</v>
          </cell>
          <cell r="G711">
            <v>52000</v>
          </cell>
          <cell r="H711">
            <v>266760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</row>
        <row r="712">
          <cell r="A712" t="str">
            <v>아스팔트유제</v>
          </cell>
          <cell r="B712" t="str">
            <v>MC-1</v>
          </cell>
          <cell r="C712" t="str">
            <v>DRUM</v>
          </cell>
          <cell r="D712">
            <v>10.27</v>
          </cell>
          <cell r="E712">
            <v>58000</v>
          </cell>
          <cell r="F712">
            <v>595660</v>
          </cell>
          <cell r="G712">
            <v>58000</v>
          </cell>
          <cell r="H712">
            <v>595660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</row>
        <row r="713">
          <cell r="A713" t="str">
            <v>주철관 이형관</v>
          </cell>
          <cell r="B713" t="str">
            <v>D300M/M이상 D600M/M이하</v>
          </cell>
          <cell r="C713" t="str">
            <v>KG</v>
          </cell>
          <cell r="D713">
            <v>4965.2</v>
          </cell>
          <cell r="E713">
            <v>2500</v>
          </cell>
          <cell r="F713">
            <v>12413000</v>
          </cell>
          <cell r="G713">
            <v>2500</v>
          </cell>
          <cell r="H713">
            <v>12413000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</row>
        <row r="714">
          <cell r="A714" t="str">
            <v>이중벽 P.E관</v>
          </cell>
          <cell r="B714" t="str">
            <v>Φ250M/M</v>
          </cell>
          <cell r="C714" t="str">
            <v>본</v>
          </cell>
          <cell r="D714">
            <v>1</v>
          </cell>
          <cell r="E714">
            <v>127200</v>
          </cell>
          <cell r="F714">
            <v>127200</v>
          </cell>
          <cell r="G714">
            <v>127200</v>
          </cell>
          <cell r="H714">
            <v>127200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</row>
        <row r="715">
          <cell r="A715" t="str">
            <v>이중벽 P.E관</v>
          </cell>
          <cell r="B715" t="str">
            <v>Φ350M/M</v>
          </cell>
          <cell r="C715" t="str">
            <v>본</v>
          </cell>
          <cell r="D715">
            <v>2</v>
          </cell>
          <cell r="E715">
            <v>201600</v>
          </cell>
          <cell r="F715">
            <v>403200</v>
          </cell>
          <cell r="G715">
            <v>201600</v>
          </cell>
          <cell r="H715">
            <v>403200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</row>
        <row r="716">
          <cell r="A716" t="str">
            <v>P.E관(5회 사용)</v>
          </cell>
          <cell r="B716" t="str">
            <v>Φ500M/M</v>
          </cell>
          <cell r="C716" t="str">
            <v>본</v>
          </cell>
          <cell r="D716">
            <v>5</v>
          </cell>
          <cell r="E716">
            <v>435000</v>
          </cell>
          <cell r="F716">
            <v>2175000</v>
          </cell>
          <cell r="G716">
            <v>435000</v>
          </cell>
          <cell r="H716">
            <v>2175000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</row>
        <row r="717">
          <cell r="A717" t="str">
            <v>P.E관(5회 사용)</v>
          </cell>
          <cell r="B717" t="str">
            <v>Φ1000M/M</v>
          </cell>
          <cell r="C717" t="str">
            <v>본</v>
          </cell>
          <cell r="D717">
            <v>6</v>
          </cell>
          <cell r="E717">
            <v>948400</v>
          </cell>
          <cell r="F717">
            <v>5690400</v>
          </cell>
          <cell r="G717">
            <v>948400</v>
          </cell>
          <cell r="H717">
            <v>5690400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</row>
        <row r="718">
          <cell r="A718" t="str">
            <v>이중벽 P.E관 지수단관</v>
          </cell>
          <cell r="B718" t="str">
            <v>Φ250M/M</v>
          </cell>
          <cell r="C718" t="str">
            <v>EA</v>
          </cell>
          <cell r="D718">
            <v>1</v>
          </cell>
          <cell r="E718">
            <v>34900</v>
          </cell>
          <cell r="F718">
            <v>34900</v>
          </cell>
          <cell r="G718">
            <v>34900</v>
          </cell>
          <cell r="H718">
            <v>34900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</row>
        <row r="719">
          <cell r="A719" t="str">
            <v>이중벽 P.E관 지수단관</v>
          </cell>
          <cell r="B719" t="str">
            <v>Φ350M/M</v>
          </cell>
          <cell r="C719" t="str">
            <v>EA</v>
          </cell>
          <cell r="D719">
            <v>1</v>
          </cell>
          <cell r="E719">
            <v>55500</v>
          </cell>
          <cell r="F719">
            <v>55500</v>
          </cell>
          <cell r="G719">
            <v>55500</v>
          </cell>
          <cell r="H719">
            <v>55500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</row>
        <row r="720">
          <cell r="A720" t="str">
            <v>원심력철근콘크리트관</v>
          </cell>
          <cell r="B720" t="str">
            <v>보통관 600*50(MM)</v>
          </cell>
          <cell r="C720" t="str">
            <v>본</v>
          </cell>
          <cell r="D720">
            <v>60</v>
          </cell>
          <cell r="E720">
            <v>66900</v>
          </cell>
          <cell r="F720">
            <v>4014000</v>
          </cell>
          <cell r="G720">
            <v>66900</v>
          </cell>
          <cell r="H720">
            <v>4014000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</row>
        <row r="721">
          <cell r="A721" t="str">
            <v>보조기층제</v>
          </cell>
          <cell r="C721" t="str">
            <v>M3</v>
          </cell>
          <cell r="D721">
            <v>823</v>
          </cell>
          <cell r="E721">
            <v>6300</v>
          </cell>
          <cell r="F721">
            <v>5184900</v>
          </cell>
          <cell r="G721">
            <v>6300</v>
          </cell>
          <cell r="H721">
            <v>5184900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</row>
        <row r="722">
          <cell r="A722" t="str">
            <v>주철관 접합부품(K.P메카니칼접합)</v>
          </cell>
          <cell r="B722" t="str">
            <v>D=150MM</v>
          </cell>
          <cell r="C722" t="str">
            <v>SET</v>
          </cell>
          <cell r="D722">
            <v>8</v>
          </cell>
          <cell r="E722">
            <v>9400</v>
          </cell>
          <cell r="F722">
            <v>75200</v>
          </cell>
          <cell r="G722">
            <v>9400</v>
          </cell>
          <cell r="H722">
            <v>75200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</row>
        <row r="723">
          <cell r="A723" t="str">
            <v>주철관 접합부품(K.P메카니칼접합)</v>
          </cell>
          <cell r="B723" t="str">
            <v>D=350MM</v>
          </cell>
          <cell r="C723" t="str">
            <v>SET</v>
          </cell>
          <cell r="D723">
            <v>457</v>
          </cell>
          <cell r="E723">
            <v>24000</v>
          </cell>
          <cell r="F723">
            <v>10968000</v>
          </cell>
          <cell r="G723">
            <v>24000</v>
          </cell>
          <cell r="H723">
            <v>10968000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</row>
        <row r="724">
          <cell r="A724" t="str">
            <v>주철관 접합부품(플랜지접합)</v>
          </cell>
          <cell r="B724" t="str">
            <v>D=100MM</v>
          </cell>
          <cell r="C724" t="str">
            <v>SET</v>
          </cell>
          <cell r="D724">
            <v>8</v>
          </cell>
          <cell r="E724">
            <v>1400</v>
          </cell>
          <cell r="F724">
            <v>11200</v>
          </cell>
          <cell r="G724">
            <v>1400</v>
          </cell>
          <cell r="H724">
            <v>11200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</row>
        <row r="725">
          <cell r="A725" t="str">
            <v>주철관 접합부품(플랜지접합)</v>
          </cell>
          <cell r="B725" t="str">
            <v>D=150MM</v>
          </cell>
          <cell r="C725" t="str">
            <v>SET</v>
          </cell>
          <cell r="D725">
            <v>12</v>
          </cell>
          <cell r="E725">
            <v>2100</v>
          </cell>
          <cell r="F725">
            <v>25200</v>
          </cell>
          <cell r="G725">
            <v>2100</v>
          </cell>
          <cell r="H725">
            <v>25200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</row>
        <row r="729">
          <cell r="A729" t="str">
            <v>Ⅴ.E-LINE차집관로(하원→월평P/S)</v>
          </cell>
          <cell r="C729" t="str">
            <v>식</v>
          </cell>
          <cell r="D729">
            <v>1</v>
          </cell>
          <cell r="F729">
            <v>199308290</v>
          </cell>
          <cell r="H729">
            <v>103246109</v>
          </cell>
          <cell r="J729">
            <v>66128312</v>
          </cell>
          <cell r="L729">
            <v>29933869</v>
          </cell>
        </row>
        <row r="731">
          <cell r="A731" t="str">
            <v>1. 토    공</v>
          </cell>
          <cell r="F731">
            <v>172058015</v>
          </cell>
          <cell r="H731">
            <v>96550217</v>
          </cell>
          <cell r="J731">
            <v>48248683</v>
          </cell>
          <cell r="L731">
            <v>27259115</v>
          </cell>
        </row>
        <row r="732">
          <cell r="A732" t="str">
            <v>터파기:보조기층</v>
          </cell>
          <cell r="B732" t="str">
            <v>B.H 0.7㎥</v>
          </cell>
          <cell r="C732" t="str">
            <v>M3</v>
          </cell>
          <cell r="D732">
            <v>664.55</v>
          </cell>
          <cell r="E732">
            <v>1100</v>
          </cell>
          <cell r="F732">
            <v>731005</v>
          </cell>
          <cell r="G732">
            <v>300</v>
          </cell>
          <cell r="H732">
            <v>199365</v>
          </cell>
          <cell r="I732">
            <v>400</v>
          </cell>
          <cell r="J732">
            <v>265820</v>
          </cell>
          <cell r="K732">
            <v>400</v>
          </cell>
          <cell r="L732">
            <v>265820</v>
          </cell>
          <cell r="M732" t="str">
            <v>#.1</v>
          </cell>
        </row>
        <row r="733">
          <cell r="A733" t="str">
            <v>터파기:토사(육상),기계80+인력20</v>
          </cell>
          <cell r="B733" t="str">
            <v>B.H 0.7㎥</v>
          </cell>
          <cell r="C733" t="str">
            <v>M3</v>
          </cell>
          <cell r="D733">
            <v>1469.83</v>
          </cell>
          <cell r="E733">
            <v>2000</v>
          </cell>
          <cell r="F733">
            <v>2939660</v>
          </cell>
          <cell r="G733">
            <v>100</v>
          </cell>
          <cell r="H733">
            <v>146983</v>
          </cell>
          <cell r="I733">
            <v>1600</v>
          </cell>
          <cell r="J733">
            <v>2351728</v>
          </cell>
          <cell r="K733">
            <v>300</v>
          </cell>
          <cell r="L733">
            <v>440949</v>
          </cell>
          <cell r="M733" t="str">
            <v>#.2</v>
          </cell>
        </row>
        <row r="734">
          <cell r="A734" t="str">
            <v>기계터파기(연암)</v>
          </cell>
          <cell r="B734" t="str">
            <v>B.H0.7+브레이커</v>
          </cell>
          <cell r="C734" t="str">
            <v>M3</v>
          </cell>
          <cell r="D734">
            <v>1558.56</v>
          </cell>
          <cell r="E734">
            <v>18400</v>
          </cell>
          <cell r="F734">
            <v>28677504</v>
          </cell>
          <cell r="G734">
            <v>2800</v>
          </cell>
          <cell r="H734">
            <v>4363968</v>
          </cell>
          <cell r="I734">
            <v>7300</v>
          </cell>
          <cell r="J734">
            <v>11377488</v>
          </cell>
          <cell r="K734">
            <v>8300</v>
          </cell>
          <cell r="L734">
            <v>12936048</v>
          </cell>
          <cell r="M734" t="str">
            <v>#.3</v>
          </cell>
        </row>
        <row r="735">
          <cell r="A735" t="str">
            <v>터파기(인력)</v>
          </cell>
          <cell r="B735" t="str">
            <v>토사,0-1m</v>
          </cell>
          <cell r="C735" t="str">
            <v>M3</v>
          </cell>
          <cell r="D735">
            <v>4.68</v>
          </cell>
          <cell r="E735">
            <v>8800</v>
          </cell>
          <cell r="F735">
            <v>41184</v>
          </cell>
          <cell r="G735">
            <v>0</v>
          </cell>
          <cell r="H735">
            <v>0</v>
          </cell>
          <cell r="I735">
            <v>8800</v>
          </cell>
          <cell r="J735">
            <v>41184</v>
          </cell>
          <cell r="K735">
            <v>0</v>
          </cell>
          <cell r="L735">
            <v>0</v>
          </cell>
          <cell r="M735" t="str">
            <v>No.54</v>
          </cell>
        </row>
        <row r="736">
          <cell r="A736" t="str">
            <v>되메우기 및 다짐</v>
          </cell>
          <cell r="B736" t="str">
            <v>B.H 0.7+플래이트 콤펙터</v>
          </cell>
          <cell r="C736" t="str">
            <v>M3</v>
          </cell>
          <cell r="D736">
            <v>2576.91</v>
          </cell>
          <cell r="E736">
            <v>3500</v>
          </cell>
          <cell r="F736">
            <v>9019185</v>
          </cell>
          <cell r="G736">
            <v>400</v>
          </cell>
          <cell r="H736">
            <v>1030764</v>
          </cell>
          <cell r="I736">
            <v>2600</v>
          </cell>
          <cell r="J736">
            <v>6699966</v>
          </cell>
          <cell r="K736">
            <v>500</v>
          </cell>
          <cell r="L736">
            <v>1288455</v>
          </cell>
          <cell r="M736" t="str">
            <v>#.4</v>
          </cell>
        </row>
        <row r="737">
          <cell r="A737" t="str">
            <v>사토운반:내부운반</v>
          </cell>
          <cell r="B737" t="str">
            <v>B.H0.7 + D.T15</v>
          </cell>
          <cell r="C737" t="str">
            <v>M3</v>
          </cell>
          <cell r="D737">
            <v>437.75</v>
          </cell>
          <cell r="E737">
            <v>2500</v>
          </cell>
          <cell r="F737">
            <v>1094375</v>
          </cell>
          <cell r="G737">
            <v>900</v>
          </cell>
          <cell r="H737">
            <v>393975</v>
          </cell>
          <cell r="I737">
            <v>700</v>
          </cell>
          <cell r="J737">
            <v>306425</v>
          </cell>
          <cell r="K737">
            <v>900</v>
          </cell>
          <cell r="L737">
            <v>393975</v>
          </cell>
          <cell r="M737" t="str">
            <v>#.24</v>
          </cell>
        </row>
        <row r="738">
          <cell r="A738" t="str">
            <v>사토운반:연암</v>
          </cell>
          <cell r="B738" t="str">
            <v>B.H0.7 + D.T15</v>
          </cell>
          <cell r="C738" t="str">
            <v>M3</v>
          </cell>
          <cell r="D738">
            <v>1558.56</v>
          </cell>
          <cell r="E738">
            <v>12000</v>
          </cell>
          <cell r="F738">
            <v>18702720</v>
          </cell>
          <cell r="G738">
            <v>4500</v>
          </cell>
          <cell r="H738">
            <v>7013520</v>
          </cell>
          <cell r="I738">
            <v>3500</v>
          </cell>
          <cell r="J738">
            <v>5454960</v>
          </cell>
          <cell r="K738">
            <v>4000</v>
          </cell>
          <cell r="L738">
            <v>6234240</v>
          </cell>
          <cell r="M738" t="str">
            <v>#.7</v>
          </cell>
        </row>
        <row r="739">
          <cell r="A739" t="str">
            <v>모래부설 및 다짐(B.H 0.7M3,관로기초)</v>
          </cell>
          <cell r="B739" t="str">
            <v>기계90%+인력10%</v>
          </cell>
          <cell r="C739" t="str">
            <v>M3</v>
          </cell>
          <cell r="D739">
            <v>245.53</v>
          </cell>
          <cell r="E739">
            <v>2300</v>
          </cell>
          <cell r="F739">
            <v>564719</v>
          </cell>
          <cell r="G739">
            <v>200</v>
          </cell>
          <cell r="H739">
            <v>49106</v>
          </cell>
          <cell r="I739">
            <v>1600</v>
          </cell>
          <cell r="J739">
            <v>392848</v>
          </cell>
          <cell r="K739">
            <v>500</v>
          </cell>
          <cell r="L739">
            <v>122765</v>
          </cell>
          <cell r="M739" t="str">
            <v>#.8</v>
          </cell>
        </row>
        <row r="740">
          <cell r="A740" t="str">
            <v>바닥면 고르기</v>
          </cell>
          <cell r="B740" t="str">
            <v>연암</v>
          </cell>
          <cell r="C740" t="str">
            <v>M2</v>
          </cell>
          <cell r="D740">
            <v>1066.17</v>
          </cell>
          <cell r="E740">
            <v>5400</v>
          </cell>
          <cell r="F740">
            <v>5757318</v>
          </cell>
          <cell r="G740">
            <v>500</v>
          </cell>
          <cell r="H740">
            <v>533085</v>
          </cell>
          <cell r="I740">
            <v>4600</v>
          </cell>
          <cell r="J740">
            <v>4904382</v>
          </cell>
          <cell r="K740">
            <v>300</v>
          </cell>
          <cell r="L740">
            <v>319851</v>
          </cell>
          <cell r="M740" t="str">
            <v>No.2</v>
          </cell>
        </row>
        <row r="741">
          <cell r="A741" t="str">
            <v>아스팔트포장 절단</v>
          </cell>
          <cell r="C741" t="str">
            <v>M</v>
          </cell>
          <cell r="D741">
            <v>2499.4</v>
          </cell>
          <cell r="E741">
            <v>1800</v>
          </cell>
          <cell r="F741">
            <v>4498920</v>
          </cell>
          <cell r="G741">
            <v>900</v>
          </cell>
          <cell r="H741">
            <v>2249460</v>
          </cell>
          <cell r="I741">
            <v>800</v>
          </cell>
          <cell r="J741">
            <v>1999520</v>
          </cell>
          <cell r="K741">
            <v>100</v>
          </cell>
          <cell r="L741">
            <v>249940</v>
          </cell>
          <cell r="M741" t="str">
            <v>No.3</v>
          </cell>
        </row>
        <row r="742">
          <cell r="A742" t="str">
            <v>아스팔트포장 파취</v>
          </cell>
          <cell r="B742" t="str">
            <v>기계</v>
          </cell>
          <cell r="C742" t="str">
            <v>M3</v>
          </cell>
          <cell r="D742">
            <v>343.73</v>
          </cell>
          <cell r="E742">
            <v>15300</v>
          </cell>
          <cell r="F742">
            <v>5259069</v>
          </cell>
          <cell r="G742">
            <v>2300</v>
          </cell>
          <cell r="H742">
            <v>790579</v>
          </cell>
          <cell r="I742">
            <v>6300</v>
          </cell>
          <cell r="J742">
            <v>2165499</v>
          </cell>
          <cell r="K742">
            <v>6700</v>
          </cell>
          <cell r="L742">
            <v>2302991</v>
          </cell>
          <cell r="M742" t="str">
            <v>#.10</v>
          </cell>
        </row>
        <row r="743">
          <cell r="A743" t="str">
            <v>아스팔트 포장포설</v>
          </cell>
          <cell r="B743" t="str">
            <v>기층10cm+표층5cm</v>
          </cell>
          <cell r="C743" t="str">
            <v>a</v>
          </cell>
          <cell r="D743">
            <v>22.92</v>
          </cell>
          <cell r="E743">
            <v>3812100</v>
          </cell>
          <cell r="F743">
            <v>87373332</v>
          </cell>
          <cell r="G743">
            <v>3372300</v>
          </cell>
          <cell r="H743">
            <v>77293116</v>
          </cell>
          <cell r="I743">
            <v>409100</v>
          </cell>
          <cell r="J743">
            <v>9376572</v>
          </cell>
          <cell r="K743">
            <v>30700</v>
          </cell>
          <cell r="L743">
            <v>703644</v>
          </cell>
          <cell r="M743" t="str">
            <v>No.4</v>
          </cell>
        </row>
        <row r="744">
          <cell r="A744" t="str">
            <v>보조기층포설 및 다짐</v>
          </cell>
          <cell r="B744" t="str">
            <v>T=30cm</v>
          </cell>
          <cell r="C744" t="str">
            <v>M3</v>
          </cell>
          <cell r="D744">
            <v>652.70000000000005</v>
          </cell>
          <cell r="E744">
            <v>2800</v>
          </cell>
          <cell r="F744">
            <v>1827560</v>
          </cell>
          <cell r="G744">
            <v>400</v>
          </cell>
          <cell r="H744">
            <v>261080</v>
          </cell>
          <cell r="I744">
            <v>1700</v>
          </cell>
          <cell r="J744">
            <v>1109590</v>
          </cell>
          <cell r="K744">
            <v>700</v>
          </cell>
          <cell r="L744">
            <v>456890</v>
          </cell>
          <cell r="M744" t="str">
            <v>#.11</v>
          </cell>
        </row>
        <row r="745">
          <cell r="A745" t="str">
            <v>폐기물운반</v>
          </cell>
          <cell r="B745" t="str">
            <v>B.H0.7 + D.T15</v>
          </cell>
          <cell r="C745" t="str">
            <v>M3</v>
          </cell>
          <cell r="D745">
            <v>351.63</v>
          </cell>
          <cell r="E745">
            <v>12300</v>
          </cell>
          <cell r="F745">
            <v>4325049</v>
          </cell>
          <cell r="G745">
            <v>4600</v>
          </cell>
          <cell r="H745">
            <v>1617498</v>
          </cell>
          <cell r="I745">
            <v>3500</v>
          </cell>
          <cell r="J745">
            <v>1230705</v>
          </cell>
          <cell r="K745">
            <v>4200</v>
          </cell>
          <cell r="L745">
            <v>1476846</v>
          </cell>
          <cell r="M745" t="str">
            <v>#.12</v>
          </cell>
        </row>
        <row r="746">
          <cell r="A746" t="str">
            <v>콘크리트포장 절단</v>
          </cell>
          <cell r="C746" t="str">
            <v>M</v>
          </cell>
          <cell r="D746">
            <v>50</v>
          </cell>
          <cell r="E746">
            <v>2000</v>
          </cell>
          <cell r="F746">
            <v>100000</v>
          </cell>
          <cell r="G746">
            <v>900</v>
          </cell>
          <cell r="H746">
            <v>45000</v>
          </cell>
          <cell r="I746">
            <v>1000</v>
          </cell>
          <cell r="J746">
            <v>50000</v>
          </cell>
          <cell r="K746">
            <v>100</v>
          </cell>
          <cell r="L746">
            <v>5000</v>
          </cell>
          <cell r="M746" t="str">
            <v>No.5</v>
          </cell>
        </row>
        <row r="747">
          <cell r="A747" t="str">
            <v>콘크리트포장 깨기</v>
          </cell>
          <cell r="B747" t="str">
            <v>T=30cm미만</v>
          </cell>
          <cell r="C747" t="str">
            <v>M3</v>
          </cell>
          <cell r="D747">
            <v>7.9</v>
          </cell>
          <cell r="E747">
            <v>15200</v>
          </cell>
          <cell r="F747">
            <v>120080</v>
          </cell>
          <cell r="G747">
            <v>2200</v>
          </cell>
          <cell r="H747">
            <v>17380</v>
          </cell>
          <cell r="I747">
            <v>6300</v>
          </cell>
          <cell r="J747">
            <v>49770</v>
          </cell>
          <cell r="K747">
            <v>6700</v>
          </cell>
          <cell r="L747">
            <v>52930</v>
          </cell>
          <cell r="M747" t="str">
            <v>#.13</v>
          </cell>
        </row>
        <row r="748">
          <cell r="A748" t="str">
            <v>콘크리트포장 포설</v>
          </cell>
          <cell r="B748" t="str">
            <v>T=20cm</v>
          </cell>
          <cell r="C748" t="str">
            <v>M3</v>
          </cell>
          <cell r="D748">
            <v>7.9</v>
          </cell>
          <cell r="E748">
            <v>103500</v>
          </cell>
          <cell r="F748">
            <v>817650</v>
          </cell>
          <cell r="G748">
            <v>52500</v>
          </cell>
          <cell r="H748">
            <v>414750</v>
          </cell>
          <cell r="I748">
            <v>51000</v>
          </cell>
          <cell r="J748">
            <v>402900</v>
          </cell>
          <cell r="K748">
            <v>0</v>
          </cell>
          <cell r="L748">
            <v>0</v>
          </cell>
          <cell r="M748" t="str">
            <v>No.6</v>
          </cell>
        </row>
        <row r="749">
          <cell r="A749" t="str">
            <v>모래부설(B.H 0.7M3)</v>
          </cell>
          <cell r="B749" t="str">
            <v>기계90%+인력10%</v>
          </cell>
          <cell r="C749" t="str">
            <v>M3</v>
          </cell>
          <cell r="D749">
            <v>1.19</v>
          </cell>
          <cell r="E749">
            <v>1300</v>
          </cell>
          <cell r="F749">
            <v>1547</v>
          </cell>
          <cell r="G749">
            <v>200</v>
          </cell>
          <cell r="H749">
            <v>238</v>
          </cell>
          <cell r="I749">
            <v>700</v>
          </cell>
          <cell r="J749">
            <v>833</v>
          </cell>
          <cell r="K749">
            <v>400</v>
          </cell>
          <cell r="L749">
            <v>476</v>
          </cell>
          <cell r="M749" t="str">
            <v>#.14</v>
          </cell>
        </row>
        <row r="750">
          <cell r="A750" t="str">
            <v>와이어메쉬깔기</v>
          </cell>
          <cell r="B750" t="str">
            <v>#8X100X100</v>
          </cell>
          <cell r="C750" t="str">
            <v>M2</v>
          </cell>
          <cell r="D750">
            <v>39.5</v>
          </cell>
          <cell r="E750">
            <v>3000</v>
          </cell>
          <cell r="F750">
            <v>118500</v>
          </cell>
          <cell r="G750">
            <v>2000</v>
          </cell>
          <cell r="H750">
            <v>79000</v>
          </cell>
          <cell r="I750">
            <v>1000</v>
          </cell>
          <cell r="J750">
            <v>39500</v>
          </cell>
          <cell r="K750">
            <v>0</v>
          </cell>
          <cell r="L750">
            <v>0</v>
          </cell>
          <cell r="M750" t="str">
            <v>No.7</v>
          </cell>
        </row>
        <row r="751">
          <cell r="A751" t="str">
            <v>보조기층포설 및 다짐</v>
          </cell>
          <cell r="B751" t="str">
            <v>T=30cm</v>
          </cell>
          <cell r="C751" t="str">
            <v>M3</v>
          </cell>
          <cell r="D751">
            <v>11.85</v>
          </cell>
          <cell r="E751">
            <v>2800</v>
          </cell>
          <cell r="F751">
            <v>33180</v>
          </cell>
          <cell r="G751">
            <v>400</v>
          </cell>
          <cell r="H751">
            <v>4740</v>
          </cell>
          <cell r="I751">
            <v>1700</v>
          </cell>
          <cell r="J751">
            <v>20145</v>
          </cell>
          <cell r="K751">
            <v>700</v>
          </cell>
          <cell r="L751">
            <v>8295</v>
          </cell>
          <cell r="M751" t="str">
            <v>#.11</v>
          </cell>
        </row>
        <row r="752">
          <cell r="A752" t="str">
            <v>신축재</v>
          </cell>
          <cell r="B752" t="str">
            <v>T=1.5cm</v>
          </cell>
          <cell r="C752" t="str">
            <v>M2</v>
          </cell>
          <cell r="D752">
            <v>1.58</v>
          </cell>
          <cell r="E752">
            <v>12600</v>
          </cell>
          <cell r="F752">
            <v>19908</v>
          </cell>
          <cell r="G752">
            <v>12000</v>
          </cell>
          <cell r="H752">
            <v>18960</v>
          </cell>
          <cell r="I752">
            <v>600</v>
          </cell>
          <cell r="J752">
            <v>948</v>
          </cell>
          <cell r="K752">
            <v>0</v>
          </cell>
          <cell r="L752">
            <v>0</v>
          </cell>
        </row>
        <row r="753">
          <cell r="A753" t="str">
            <v>양생(비닐)</v>
          </cell>
          <cell r="C753" t="str">
            <v>M2</v>
          </cell>
          <cell r="D753">
            <v>39.5</v>
          </cell>
          <cell r="E753">
            <v>900</v>
          </cell>
          <cell r="F753">
            <v>35550</v>
          </cell>
          <cell r="G753">
            <v>700</v>
          </cell>
          <cell r="H753">
            <v>27650</v>
          </cell>
          <cell r="I753">
            <v>200</v>
          </cell>
          <cell r="J753">
            <v>7900</v>
          </cell>
          <cell r="K753">
            <v>0</v>
          </cell>
          <cell r="L753">
            <v>0</v>
          </cell>
          <cell r="M753" t="str">
            <v>No.8</v>
          </cell>
        </row>
        <row r="755">
          <cell r="A755" t="str">
            <v>2. 관 로 공</v>
          </cell>
          <cell r="F755">
            <v>1170000</v>
          </cell>
          <cell r="H755">
            <v>0</v>
          </cell>
          <cell r="J755">
            <v>1170000</v>
          </cell>
          <cell r="L755">
            <v>0</v>
          </cell>
        </row>
        <row r="756">
          <cell r="A756" t="str">
            <v>이중벽P.E관 접합및부설</v>
          </cell>
          <cell r="B756" t="str">
            <v>Φ300M/M</v>
          </cell>
          <cell r="C756" t="str">
            <v>개소</v>
          </cell>
          <cell r="D756">
            <v>195</v>
          </cell>
          <cell r="E756">
            <v>6000</v>
          </cell>
          <cell r="F756">
            <v>1170000</v>
          </cell>
          <cell r="G756">
            <v>0</v>
          </cell>
          <cell r="H756">
            <v>0</v>
          </cell>
          <cell r="I756">
            <v>6000</v>
          </cell>
          <cell r="J756">
            <v>1170000</v>
          </cell>
          <cell r="K756">
            <v>0</v>
          </cell>
          <cell r="L756">
            <v>0</v>
          </cell>
          <cell r="M756" t="str">
            <v>No.25</v>
          </cell>
        </row>
        <row r="758">
          <cell r="A758" t="str">
            <v>3. 맨 홀 공</v>
          </cell>
          <cell r="F758">
            <v>17141989</v>
          </cell>
          <cell r="H758">
            <v>3700417</v>
          </cell>
          <cell r="J758">
            <v>13390562</v>
          </cell>
          <cell r="L758">
            <v>51010</v>
          </cell>
        </row>
        <row r="759">
          <cell r="A759" t="str">
            <v>레미콘타설</v>
          </cell>
          <cell r="B759" t="str">
            <v>무근구조물</v>
          </cell>
          <cell r="C759" t="str">
            <v>M3</v>
          </cell>
          <cell r="D759">
            <v>17.37</v>
          </cell>
          <cell r="E759">
            <v>16000</v>
          </cell>
          <cell r="F759">
            <v>277920</v>
          </cell>
          <cell r="G759">
            <v>0</v>
          </cell>
          <cell r="H759">
            <v>0</v>
          </cell>
          <cell r="I759">
            <v>16000</v>
          </cell>
          <cell r="J759">
            <v>277920</v>
          </cell>
          <cell r="K759">
            <v>0</v>
          </cell>
          <cell r="L759">
            <v>0</v>
          </cell>
          <cell r="M759" t="str">
            <v>No.10</v>
          </cell>
        </row>
        <row r="760">
          <cell r="A760" t="str">
            <v>레미콘타설</v>
          </cell>
          <cell r="B760" t="str">
            <v>철근구조물</v>
          </cell>
          <cell r="C760" t="str">
            <v>M3</v>
          </cell>
          <cell r="D760">
            <v>63.6</v>
          </cell>
          <cell r="E760">
            <v>21700</v>
          </cell>
          <cell r="F760">
            <v>1380120</v>
          </cell>
          <cell r="G760">
            <v>400</v>
          </cell>
          <cell r="H760">
            <v>25440</v>
          </cell>
          <cell r="I760">
            <v>21000</v>
          </cell>
          <cell r="J760">
            <v>1335600</v>
          </cell>
          <cell r="K760">
            <v>300</v>
          </cell>
          <cell r="L760">
            <v>19080</v>
          </cell>
          <cell r="M760" t="str">
            <v>No.14</v>
          </cell>
        </row>
        <row r="761">
          <cell r="A761" t="str">
            <v>합판거푸집</v>
          </cell>
          <cell r="B761" t="str">
            <v>0-7m:6회</v>
          </cell>
          <cell r="C761" t="str">
            <v>M2</v>
          </cell>
          <cell r="D761">
            <v>18.600000000000001</v>
          </cell>
          <cell r="E761">
            <v>12000</v>
          </cell>
          <cell r="F761">
            <v>223200</v>
          </cell>
          <cell r="G761">
            <v>4000</v>
          </cell>
          <cell r="H761">
            <v>74400</v>
          </cell>
          <cell r="I761">
            <v>8000</v>
          </cell>
          <cell r="J761">
            <v>148800</v>
          </cell>
          <cell r="K761">
            <v>0</v>
          </cell>
          <cell r="L761">
            <v>0</v>
          </cell>
          <cell r="M761" t="str">
            <v>No.11</v>
          </cell>
        </row>
        <row r="762">
          <cell r="A762" t="str">
            <v>합판거푸집</v>
          </cell>
          <cell r="B762" t="str">
            <v>0-7m:3회</v>
          </cell>
          <cell r="C762" t="str">
            <v>M2</v>
          </cell>
          <cell r="D762">
            <v>465.54</v>
          </cell>
          <cell r="E762">
            <v>17100</v>
          </cell>
          <cell r="F762">
            <v>7960734</v>
          </cell>
          <cell r="G762">
            <v>5300</v>
          </cell>
          <cell r="H762">
            <v>2467362</v>
          </cell>
          <cell r="I762">
            <v>11800</v>
          </cell>
          <cell r="J762">
            <v>5493372</v>
          </cell>
          <cell r="K762">
            <v>0</v>
          </cell>
          <cell r="L762">
            <v>0</v>
          </cell>
          <cell r="M762" t="str">
            <v>No.15</v>
          </cell>
        </row>
        <row r="763">
          <cell r="A763" t="str">
            <v>원형 거푸집</v>
          </cell>
          <cell r="B763" t="str">
            <v>3 회</v>
          </cell>
          <cell r="C763" t="str">
            <v>M2</v>
          </cell>
          <cell r="D763">
            <v>38.130000000000003</v>
          </cell>
          <cell r="E763">
            <v>38600</v>
          </cell>
          <cell r="F763">
            <v>1471818</v>
          </cell>
          <cell r="G763">
            <v>11500</v>
          </cell>
          <cell r="H763">
            <v>438495</v>
          </cell>
          <cell r="I763">
            <v>27100</v>
          </cell>
          <cell r="J763">
            <v>1033323</v>
          </cell>
          <cell r="K763">
            <v>0</v>
          </cell>
          <cell r="L763">
            <v>0</v>
          </cell>
          <cell r="M763" t="str">
            <v>No.16</v>
          </cell>
        </row>
        <row r="764">
          <cell r="A764" t="str">
            <v>목재거푸집</v>
          </cell>
          <cell r="B764" t="str">
            <v>0-7m:4회</v>
          </cell>
          <cell r="C764" t="str">
            <v>M2</v>
          </cell>
          <cell r="D764">
            <v>14.34</v>
          </cell>
          <cell r="E764">
            <v>26100</v>
          </cell>
          <cell r="F764">
            <v>374274</v>
          </cell>
          <cell r="G764">
            <v>7100</v>
          </cell>
          <cell r="H764">
            <v>101814</v>
          </cell>
          <cell r="I764">
            <v>19000</v>
          </cell>
          <cell r="J764">
            <v>272460</v>
          </cell>
          <cell r="K764">
            <v>0</v>
          </cell>
          <cell r="L764">
            <v>0</v>
          </cell>
          <cell r="M764" t="str">
            <v>No.32</v>
          </cell>
        </row>
        <row r="765">
          <cell r="A765" t="str">
            <v>시공이음 설치</v>
          </cell>
          <cell r="B765" t="str">
            <v>PVC,B=150X5mm</v>
          </cell>
          <cell r="C765" t="str">
            <v>M</v>
          </cell>
          <cell r="D765">
            <v>136.4</v>
          </cell>
          <cell r="E765">
            <v>13700</v>
          </cell>
          <cell r="F765">
            <v>1868680</v>
          </cell>
          <cell r="G765">
            <v>2400</v>
          </cell>
          <cell r="H765">
            <v>327360</v>
          </cell>
          <cell r="I765">
            <v>11300</v>
          </cell>
          <cell r="J765">
            <v>1541320</v>
          </cell>
          <cell r="K765">
            <v>0</v>
          </cell>
          <cell r="L765">
            <v>0</v>
          </cell>
          <cell r="M765" t="str">
            <v>No.17</v>
          </cell>
        </row>
        <row r="766">
          <cell r="A766" t="str">
            <v>철근가공및조립</v>
          </cell>
          <cell r="B766" t="str">
            <v>보통</v>
          </cell>
          <cell r="C766" t="str">
            <v>TON</v>
          </cell>
          <cell r="D766">
            <v>3.7509999999999999</v>
          </cell>
          <cell r="E766">
            <v>327000</v>
          </cell>
          <cell r="F766">
            <v>1226577</v>
          </cell>
          <cell r="G766">
            <v>4000</v>
          </cell>
          <cell r="H766">
            <v>15004</v>
          </cell>
          <cell r="I766">
            <v>317000</v>
          </cell>
          <cell r="J766">
            <v>1189067</v>
          </cell>
          <cell r="K766">
            <v>6000</v>
          </cell>
          <cell r="L766">
            <v>22506</v>
          </cell>
          <cell r="M766" t="str">
            <v>No.18</v>
          </cell>
        </row>
        <row r="767">
          <cell r="A767" t="str">
            <v>사다리설치(STS)</v>
          </cell>
          <cell r="C767" t="str">
            <v>M</v>
          </cell>
          <cell r="D767">
            <v>30.38</v>
          </cell>
          <cell r="E767">
            <v>10900</v>
          </cell>
          <cell r="F767">
            <v>331142</v>
          </cell>
          <cell r="G767">
            <v>6600</v>
          </cell>
          <cell r="H767">
            <v>200508</v>
          </cell>
          <cell r="I767">
            <v>4100</v>
          </cell>
          <cell r="J767">
            <v>124558</v>
          </cell>
          <cell r="K767">
            <v>200</v>
          </cell>
          <cell r="L767">
            <v>6076</v>
          </cell>
          <cell r="M767" t="str">
            <v>No.19</v>
          </cell>
        </row>
        <row r="768">
          <cell r="A768" t="str">
            <v>맨홀뚜껑설치</v>
          </cell>
          <cell r="B768" t="str">
            <v>(주철재)</v>
          </cell>
          <cell r="C768" t="str">
            <v>조</v>
          </cell>
          <cell r="D768">
            <v>31</v>
          </cell>
          <cell r="E768">
            <v>45800</v>
          </cell>
          <cell r="F768">
            <v>1419800</v>
          </cell>
          <cell r="G768">
            <v>0</v>
          </cell>
          <cell r="H768">
            <v>0</v>
          </cell>
          <cell r="I768">
            <v>45800</v>
          </cell>
          <cell r="J768">
            <v>1419800</v>
          </cell>
          <cell r="K768">
            <v>0</v>
          </cell>
          <cell r="L768">
            <v>0</v>
          </cell>
          <cell r="M768" t="str">
            <v>No.20</v>
          </cell>
        </row>
        <row r="769">
          <cell r="A769" t="str">
            <v>강관동바리(3개월)</v>
          </cell>
          <cell r="B769" t="str">
            <v>H=0-4.2M</v>
          </cell>
          <cell r="C769" t="str">
            <v>공M3</v>
          </cell>
          <cell r="D769">
            <v>14.26</v>
          </cell>
          <cell r="E769">
            <v>6300</v>
          </cell>
          <cell r="F769">
            <v>89838</v>
          </cell>
          <cell r="G769">
            <v>200</v>
          </cell>
          <cell r="H769">
            <v>2852</v>
          </cell>
          <cell r="I769">
            <v>6100</v>
          </cell>
          <cell r="J769">
            <v>86986</v>
          </cell>
          <cell r="K769">
            <v>0</v>
          </cell>
          <cell r="L769">
            <v>0</v>
          </cell>
          <cell r="M769" t="str">
            <v>No.21</v>
          </cell>
        </row>
        <row r="770">
          <cell r="A770" t="str">
            <v>양생(비닐)</v>
          </cell>
          <cell r="C770" t="str">
            <v>M2</v>
          </cell>
          <cell r="D770">
            <v>31.62</v>
          </cell>
          <cell r="E770">
            <v>900</v>
          </cell>
          <cell r="F770">
            <v>28458</v>
          </cell>
          <cell r="G770">
            <v>700</v>
          </cell>
          <cell r="H770">
            <v>22134</v>
          </cell>
          <cell r="I770">
            <v>200</v>
          </cell>
          <cell r="J770">
            <v>6324</v>
          </cell>
          <cell r="K770">
            <v>0</v>
          </cell>
          <cell r="L770">
            <v>0</v>
          </cell>
          <cell r="M770" t="str">
            <v>No.8</v>
          </cell>
        </row>
        <row r="771">
          <cell r="A771" t="str">
            <v>시공이음면정리(치핑)</v>
          </cell>
          <cell r="B771" t="str">
            <v>인력</v>
          </cell>
          <cell r="C771" t="str">
            <v>M2</v>
          </cell>
          <cell r="D771">
            <v>24.8</v>
          </cell>
          <cell r="E771">
            <v>19000</v>
          </cell>
          <cell r="F771">
            <v>471200</v>
          </cell>
          <cell r="G771">
            <v>500</v>
          </cell>
          <cell r="H771">
            <v>12400</v>
          </cell>
          <cell r="I771">
            <v>18500</v>
          </cell>
          <cell r="J771">
            <v>458800</v>
          </cell>
          <cell r="K771">
            <v>0</v>
          </cell>
          <cell r="L771">
            <v>0</v>
          </cell>
          <cell r="M771" t="str">
            <v>No.22</v>
          </cell>
        </row>
        <row r="772">
          <cell r="A772" t="str">
            <v>스페이서(T=75MM)</v>
          </cell>
          <cell r="C772" t="str">
            <v>EA</v>
          </cell>
          <cell r="D772">
            <v>93</v>
          </cell>
          <cell r="E772">
            <v>100</v>
          </cell>
          <cell r="F772">
            <v>9300</v>
          </cell>
          <cell r="G772">
            <v>100</v>
          </cell>
          <cell r="H772">
            <v>9300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</row>
        <row r="773">
          <cell r="A773" t="str">
            <v>쇠흙손 마감</v>
          </cell>
          <cell r="C773" t="str">
            <v>M2</v>
          </cell>
          <cell r="D773">
            <v>11.16</v>
          </cell>
          <cell r="E773">
            <v>800</v>
          </cell>
          <cell r="F773">
            <v>8928</v>
          </cell>
          <cell r="G773">
            <v>300</v>
          </cell>
          <cell r="H773">
            <v>3348</v>
          </cell>
          <cell r="I773">
            <v>200</v>
          </cell>
          <cell r="J773">
            <v>2232</v>
          </cell>
          <cell r="K773">
            <v>300</v>
          </cell>
          <cell r="L773">
            <v>3348</v>
          </cell>
          <cell r="M773" t="str">
            <v>No.27</v>
          </cell>
        </row>
        <row r="775">
          <cell r="A775" t="str">
            <v>4. 우수월류공</v>
          </cell>
          <cell r="F775">
            <v>89573</v>
          </cell>
          <cell r="H775">
            <v>39639</v>
          </cell>
          <cell r="J775">
            <v>49934</v>
          </cell>
          <cell r="L775">
            <v>0</v>
          </cell>
        </row>
        <row r="776">
          <cell r="A776" t="str">
            <v>레미콘타설</v>
          </cell>
          <cell r="B776" t="str">
            <v>무근구조물</v>
          </cell>
          <cell r="C776" t="str">
            <v>M3</v>
          </cell>
          <cell r="D776">
            <v>0.75</v>
          </cell>
          <cell r="E776">
            <v>16000</v>
          </cell>
          <cell r="F776">
            <v>12000</v>
          </cell>
          <cell r="G776">
            <v>0</v>
          </cell>
          <cell r="H776">
            <v>0</v>
          </cell>
          <cell r="I776">
            <v>16000</v>
          </cell>
          <cell r="J776">
            <v>12000</v>
          </cell>
          <cell r="K776">
            <v>0</v>
          </cell>
          <cell r="L776">
            <v>0</v>
          </cell>
          <cell r="M776" t="str">
            <v>No.10</v>
          </cell>
        </row>
        <row r="777">
          <cell r="A777" t="str">
            <v>합판거푸집</v>
          </cell>
          <cell r="B777" t="str">
            <v>0-7m:6회</v>
          </cell>
          <cell r="C777" t="str">
            <v>M2</v>
          </cell>
          <cell r="D777">
            <v>3.57</v>
          </cell>
          <cell r="E777">
            <v>12000</v>
          </cell>
          <cell r="F777">
            <v>42840</v>
          </cell>
          <cell r="G777">
            <v>4000</v>
          </cell>
          <cell r="H777">
            <v>14280</v>
          </cell>
          <cell r="I777">
            <v>8000</v>
          </cell>
          <cell r="J777">
            <v>28560</v>
          </cell>
          <cell r="K777">
            <v>0</v>
          </cell>
          <cell r="L777">
            <v>0</v>
          </cell>
          <cell r="M777" t="str">
            <v>No.11</v>
          </cell>
        </row>
        <row r="778">
          <cell r="A778" t="str">
            <v>양생(비닐)</v>
          </cell>
          <cell r="C778" t="str">
            <v>M2</v>
          </cell>
          <cell r="D778">
            <v>0.37</v>
          </cell>
          <cell r="E778">
            <v>900</v>
          </cell>
          <cell r="F778">
            <v>333</v>
          </cell>
          <cell r="G778">
            <v>700</v>
          </cell>
          <cell r="H778">
            <v>259</v>
          </cell>
          <cell r="I778">
            <v>200</v>
          </cell>
          <cell r="J778">
            <v>74</v>
          </cell>
          <cell r="K778">
            <v>0</v>
          </cell>
          <cell r="L778">
            <v>0</v>
          </cell>
          <cell r="M778" t="str">
            <v>No.8</v>
          </cell>
        </row>
        <row r="779">
          <cell r="A779" t="str">
            <v>이중벽P.E관 접합및부설</v>
          </cell>
          <cell r="B779" t="str">
            <v>Φ250M/M</v>
          </cell>
          <cell r="C779" t="str">
            <v>개소</v>
          </cell>
          <cell r="D779">
            <v>2</v>
          </cell>
          <cell r="E779">
            <v>4000</v>
          </cell>
          <cell r="F779">
            <v>8000</v>
          </cell>
          <cell r="G779">
            <v>0</v>
          </cell>
          <cell r="H779">
            <v>0</v>
          </cell>
          <cell r="I779">
            <v>4000</v>
          </cell>
          <cell r="J779">
            <v>8000</v>
          </cell>
          <cell r="K779">
            <v>0</v>
          </cell>
          <cell r="L779">
            <v>0</v>
          </cell>
          <cell r="M779" t="str">
            <v>No.24</v>
          </cell>
        </row>
        <row r="780">
          <cell r="A780" t="str">
            <v>그레이팅 뚜껑설치</v>
          </cell>
          <cell r="B780" t="str">
            <v>650X650mm</v>
          </cell>
          <cell r="C780" t="str">
            <v>개소</v>
          </cell>
          <cell r="D780">
            <v>1</v>
          </cell>
          <cell r="E780">
            <v>26400</v>
          </cell>
          <cell r="F780">
            <v>26400</v>
          </cell>
          <cell r="G780">
            <v>25100</v>
          </cell>
          <cell r="H780">
            <v>25100</v>
          </cell>
          <cell r="I780">
            <v>1300</v>
          </cell>
          <cell r="J780">
            <v>1300</v>
          </cell>
          <cell r="K780">
            <v>0</v>
          </cell>
          <cell r="L780">
            <v>0</v>
          </cell>
          <cell r="M780" t="str">
            <v>No.55</v>
          </cell>
        </row>
        <row r="782">
          <cell r="A782" t="str">
            <v>5. 환 기 구</v>
          </cell>
          <cell r="F782">
            <v>208072</v>
          </cell>
          <cell r="H782">
            <v>19968</v>
          </cell>
          <cell r="J782">
            <v>179432</v>
          </cell>
          <cell r="L782">
            <v>8672</v>
          </cell>
        </row>
        <row r="783">
          <cell r="A783" t="str">
            <v>레미콘타설</v>
          </cell>
          <cell r="B783" t="str">
            <v>무근구조물</v>
          </cell>
          <cell r="C783" t="str">
            <v>M3</v>
          </cell>
          <cell r="D783">
            <v>1.04</v>
          </cell>
          <cell r="E783">
            <v>16000</v>
          </cell>
          <cell r="F783">
            <v>16640</v>
          </cell>
          <cell r="G783">
            <v>0</v>
          </cell>
          <cell r="H783">
            <v>0</v>
          </cell>
          <cell r="I783">
            <v>16000</v>
          </cell>
          <cell r="J783">
            <v>16640</v>
          </cell>
          <cell r="K783">
            <v>0</v>
          </cell>
          <cell r="L783">
            <v>0</v>
          </cell>
          <cell r="M783" t="str">
            <v>No.10</v>
          </cell>
        </row>
        <row r="784">
          <cell r="A784" t="str">
            <v>합판거푸집</v>
          </cell>
          <cell r="B784" t="str">
            <v>0-7m:6회</v>
          </cell>
          <cell r="C784" t="str">
            <v>M2</v>
          </cell>
          <cell r="D784">
            <v>4.83</v>
          </cell>
          <cell r="E784">
            <v>12000</v>
          </cell>
          <cell r="F784">
            <v>57960</v>
          </cell>
          <cell r="G784">
            <v>4000</v>
          </cell>
          <cell r="H784">
            <v>19320</v>
          </cell>
          <cell r="I784">
            <v>8000</v>
          </cell>
          <cell r="J784">
            <v>38640</v>
          </cell>
          <cell r="K784">
            <v>0</v>
          </cell>
          <cell r="L784">
            <v>0</v>
          </cell>
          <cell r="M784" t="str">
            <v>No.11</v>
          </cell>
        </row>
        <row r="785">
          <cell r="A785" t="str">
            <v>잡석부설(B.H 0.7)</v>
          </cell>
          <cell r="B785" t="str">
            <v>기계90%+인력10%</v>
          </cell>
          <cell r="C785" t="str">
            <v>M3</v>
          </cell>
          <cell r="D785">
            <v>0.24</v>
          </cell>
          <cell r="E785">
            <v>3000</v>
          </cell>
          <cell r="F785">
            <v>720</v>
          </cell>
          <cell r="G785">
            <v>200</v>
          </cell>
          <cell r="H785">
            <v>48</v>
          </cell>
          <cell r="I785">
            <v>2500</v>
          </cell>
          <cell r="J785">
            <v>600</v>
          </cell>
          <cell r="K785">
            <v>300</v>
          </cell>
          <cell r="L785">
            <v>72</v>
          </cell>
          <cell r="M785" t="str">
            <v>#.5</v>
          </cell>
        </row>
        <row r="786">
          <cell r="A786" t="str">
            <v>적벽돌쌓기</v>
          </cell>
          <cell r="B786" t="str">
            <v>1.0B,표준형</v>
          </cell>
          <cell r="C786" t="str">
            <v>M2</v>
          </cell>
          <cell r="D786">
            <v>2.08</v>
          </cell>
          <cell r="E786">
            <v>21900</v>
          </cell>
          <cell r="F786">
            <v>45552</v>
          </cell>
          <cell r="G786">
            <v>0</v>
          </cell>
          <cell r="H786">
            <v>0</v>
          </cell>
          <cell r="I786">
            <v>21900</v>
          </cell>
          <cell r="J786">
            <v>45552</v>
          </cell>
          <cell r="K786">
            <v>0</v>
          </cell>
          <cell r="L786">
            <v>0</v>
          </cell>
          <cell r="M786" t="str">
            <v>No.36</v>
          </cell>
        </row>
        <row r="787">
          <cell r="A787" t="str">
            <v>모르터</v>
          </cell>
          <cell r="B787" t="str">
            <v>1 : 3</v>
          </cell>
          <cell r="C787" t="str">
            <v>M3</v>
          </cell>
          <cell r="D787">
            <v>0.33</v>
          </cell>
          <cell r="E787">
            <v>40000</v>
          </cell>
          <cell r="F787">
            <v>13200</v>
          </cell>
          <cell r="G787">
            <v>0</v>
          </cell>
          <cell r="H787">
            <v>0</v>
          </cell>
          <cell r="I787">
            <v>40000</v>
          </cell>
          <cell r="J787">
            <v>13200</v>
          </cell>
          <cell r="K787">
            <v>0</v>
          </cell>
          <cell r="L787">
            <v>0</v>
          </cell>
          <cell r="M787" t="str">
            <v>No.37</v>
          </cell>
        </row>
        <row r="788">
          <cell r="A788" t="str">
            <v>K.P메카니칼접합및부설(기계)</v>
          </cell>
          <cell r="B788" t="str">
            <v>ø200M/M(이형관)</v>
          </cell>
          <cell r="C788" t="str">
            <v>개소</v>
          </cell>
          <cell r="D788">
            <v>2</v>
          </cell>
          <cell r="E788">
            <v>14300</v>
          </cell>
          <cell r="F788">
            <v>28600</v>
          </cell>
          <cell r="G788">
            <v>0</v>
          </cell>
          <cell r="H788">
            <v>0</v>
          </cell>
          <cell r="I788">
            <v>10000</v>
          </cell>
          <cell r="J788">
            <v>20000</v>
          </cell>
          <cell r="K788">
            <v>4300</v>
          </cell>
          <cell r="L788">
            <v>8600</v>
          </cell>
          <cell r="M788" t="str">
            <v>No.38</v>
          </cell>
        </row>
        <row r="789">
          <cell r="A789" t="str">
            <v>플랜지관 접합및부설</v>
          </cell>
          <cell r="B789" t="str">
            <v>ø200M/M(이형관)</v>
          </cell>
          <cell r="C789" t="str">
            <v>개소</v>
          </cell>
          <cell r="D789">
            <v>1</v>
          </cell>
          <cell r="E789">
            <v>45400</v>
          </cell>
          <cell r="F789">
            <v>45400</v>
          </cell>
          <cell r="G789">
            <v>600</v>
          </cell>
          <cell r="H789">
            <v>600</v>
          </cell>
          <cell r="I789">
            <v>44800</v>
          </cell>
          <cell r="J789">
            <v>44800</v>
          </cell>
          <cell r="K789">
            <v>0</v>
          </cell>
          <cell r="L789">
            <v>0</v>
          </cell>
          <cell r="M789" t="str">
            <v>No.39</v>
          </cell>
        </row>
        <row r="791">
          <cell r="A791" t="str">
            <v>6. 부대시설공</v>
          </cell>
          <cell r="F791">
            <v>3548035</v>
          </cell>
          <cell r="H791">
            <v>1415668</v>
          </cell>
          <cell r="J791">
            <v>1431301</v>
          </cell>
          <cell r="L791">
            <v>701066</v>
          </cell>
        </row>
        <row r="792">
          <cell r="A792" t="str">
            <v>하수관거인식테이프</v>
          </cell>
          <cell r="B792" t="str">
            <v>5cmX20m</v>
          </cell>
          <cell r="C792" t="str">
            <v>M</v>
          </cell>
          <cell r="D792">
            <v>1164.7</v>
          </cell>
          <cell r="E792">
            <v>1300</v>
          </cell>
          <cell r="F792">
            <v>1514110</v>
          </cell>
          <cell r="G792">
            <v>1100</v>
          </cell>
          <cell r="H792">
            <v>1281170</v>
          </cell>
          <cell r="I792">
            <v>200</v>
          </cell>
          <cell r="J792">
            <v>232940</v>
          </cell>
          <cell r="K792">
            <v>0</v>
          </cell>
          <cell r="L792">
            <v>0</v>
          </cell>
        </row>
        <row r="793">
          <cell r="A793" t="str">
            <v>하수관내 C.C.T.V조사</v>
          </cell>
          <cell r="B793" t="str">
            <v>하수관내 C.C.T.V 조사</v>
          </cell>
          <cell r="C793" t="str">
            <v>M</v>
          </cell>
          <cell r="D793">
            <v>1164.7</v>
          </cell>
          <cell r="E793">
            <v>1700</v>
          </cell>
          <cell r="F793">
            <v>1979990</v>
          </cell>
          <cell r="G793">
            <v>100</v>
          </cell>
          <cell r="H793">
            <v>116470</v>
          </cell>
          <cell r="I793">
            <v>1000</v>
          </cell>
          <cell r="J793">
            <v>1164700</v>
          </cell>
          <cell r="K793">
            <v>600</v>
          </cell>
          <cell r="L793">
            <v>698820</v>
          </cell>
          <cell r="M793" t="str">
            <v>No.40</v>
          </cell>
        </row>
        <row r="794">
          <cell r="A794" t="str">
            <v>콘크리트 절단</v>
          </cell>
          <cell r="C794" t="str">
            <v>M</v>
          </cell>
          <cell r="D794">
            <v>2.8</v>
          </cell>
          <cell r="E794">
            <v>2000</v>
          </cell>
          <cell r="F794">
            <v>5600</v>
          </cell>
          <cell r="G794">
            <v>900</v>
          </cell>
          <cell r="H794">
            <v>2520</v>
          </cell>
          <cell r="I794">
            <v>1000</v>
          </cell>
          <cell r="J794">
            <v>2800</v>
          </cell>
          <cell r="K794">
            <v>100</v>
          </cell>
          <cell r="L794">
            <v>280</v>
          </cell>
          <cell r="M794" t="str">
            <v>No.5</v>
          </cell>
        </row>
        <row r="795">
          <cell r="A795" t="str">
            <v>철근 구조물헐기</v>
          </cell>
          <cell r="B795" t="str">
            <v>소형브레커+공기압축기</v>
          </cell>
          <cell r="C795" t="str">
            <v>M3</v>
          </cell>
          <cell r="D795">
            <v>0.12</v>
          </cell>
          <cell r="E795">
            <v>35800</v>
          </cell>
          <cell r="F795">
            <v>4296</v>
          </cell>
          <cell r="G795">
            <v>6400</v>
          </cell>
          <cell r="H795">
            <v>768</v>
          </cell>
          <cell r="I795">
            <v>17800</v>
          </cell>
          <cell r="J795">
            <v>2136</v>
          </cell>
          <cell r="K795">
            <v>11600</v>
          </cell>
          <cell r="L795">
            <v>1392</v>
          </cell>
          <cell r="M795" t="str">
            <v>No.29</v>
          </cell>
        </row>
        <row r="796">
          <cell r="A796" t="str">
            <v>콘크리트 복구</v>
          </cell>
          <cell r="B796" t="str">
            <v>철근구조물</v>
          </cell>
          <cell r="C796" t="str">
            <v>M3</v>
          </cell>
          <cell r="D796">
            <v>0.11</v>
          </cell>
          <cell r="E796">
            <v>49700</v>
          </cell>
          <cell r="F796">
            <v>5467</v>
          </cell>
          <cell r="G796">
            <v>43800</v>
          </cell>
          <cell r="H796">
            <v>4818</v>
          </cell>
          <cell r="I796">
            <v>5900</v>
          </cell>
          <cell r="J796">
            <v>649</v>
          </cell>
          <cell r="K796">
            <v>0</v>
          </cell>
          <cell r="L796">
            <v>0</v>
          </cell>
          <cell r="M796" t="str">
            <v>No.14</v>
          </cell>
        </row>
        <row r="797">
          <cell r="A797" t="str">
            <v>합판거푸집</v>
          </cell>
          <cell r="B797" t="str">
            <v>0-7m:3회</v>
          </cell>
          <cell r="C797" t="str">
            <v>M2</v>
          </cell>
          <cell r="D797">
            <v>0.84</v>
          </cell>
          <cell r="E797">
            <v>17100</v>
          </cell>
          <cell r="F797">
            <v>14364</v>
          </cell>
          <cell r="G797">
            <v>5300</v>
          </cell>
          <cell r="H797">
            <v>4452</v>
          </cell>
          <cell r="I797">
            <v>11800</v>
          </cell>
          <cell r="J797">
            <v>9912</v>
          </cell>
          <cell r="K797">
            <v>0</v>
          </cell>
          <cell r="L797">
            <v>0</v>
          </cell>
          <cell r="M797" t="str">
            <v>No.15</v>
          </cell>
        </row>
        <row r="798">
          <cell r="A798" t="str">
            <v>수팽창고무지수판 설치</v>
          </cell>
          <cell r="B798" t="str">
            <v>20X10</v>
          </cell>
          <cell r="C798" t="str">
            <v>M</v>
          </cell>
          <cell r="D798">
            <v>0.48</v>
          </cell>
          <cell r="E798">
            <v>3900</v>
          </cell>
          <cell r="F798">
            <v>1872</v>
          </cell>
          <cell r="G798">
            <v>3100</v>
          </cell>
          <cell r="H798">
            <v>1488</v>
          </cell>
          <cell r="I798">
            <v>800</v>
          </cell>
          <cell r="J798">
            <v>384</v>
          </cell>
          <cell r="K798">
            <v>0</v>
          </cell>
          <cell r="L798">
            <v>0</v>
          </cell>
          <cell r="M798" t="str">
            <v>No.23</v>
          </cell>
        </row>
        <row r="799">
          <cell r="A799" t="str">
            <v>시공이음면정리(치핑)</v>
          </cell>
          <cell r="B799" t="str">
            <v>인력</v>
          </cell>
          <cell r="C799" t="str">
            <v>M2</v>
          </cell>
          <cell r="D799">
            <v>0.7</v>
          </cell>
          <cell r="E799">
            <v>19000</v>
          </cell>
          <cell r="F799">
            <v>13300</v>
          </cell>
          <cell r="G799">
            <v>500</v>
          </cell>
          <cell r="H799">
            <v>350</v>
          </cell>
          <cell r="I799">
            <v>18500</v>
          </cell>
          <cell r="J799">
            <v>12950</v>
          </cell>
          <cell r="K799">
            <v>0</v>
          </cell>
          <cell r="L799">
            <v>0</v>
          </cell>
          <cell r="M799" t="str">
            <v>No.22</v>
          </cell>
        </row>
        <row r="800">
          <cell r="A800" t="str">
            <v>신·구 콘크리트 접착제바르기</v>
          </cell>
          <cell r="C800" t="str">
            <v>M2</v>
          </cell>
          <cell r="D800">
            <v>0.7</v>
          </cell>
          <cell r="E800">
            <v>10800</v>
          </cell>
          <cell r="F800">
            <v>7560</v>
          </cell>
          <cell r="G800">
            <v>4400</v>
          </cell>
          <cell r="H800">
            <v>3080</v>
          </cell>
          <cell r="I800">
            <v>6300</v>
          </cell>
          <cell r="J800">
            <v>4410</v>
          </cell>
          <cell r="K800">
            <v>100</v>
          </cell>
          <cell r="L800">
            <v>70</v>
          </cell>
          <cell r="M800" t="str">
            <v>No.30</v>
          </cell>
        </row>
        <row r="801">
          <cell r="A801" t="str">
            <v>폐기물운반</v>
          </cell>
          <cell r="B801" t="str">
            <v>B.H0.7 + D.T15</v>
          </cell>
          <cell r="C801" t="str">
            <v>M3</v>
          </cell>
          <cell r="D801">
            <v>0.12</v>
          </cell>
          <cell r="E801">
            <v>12300</v>
          </cell>
          <cell r="F801">
            <v>1476</v>
          </cell>
          <cell r="G801">
            <v>4600</v>
          </cell>
          <cell r="H801">
            <v>552</v>
          </cell>
          <cell r="I801">
            <v>3500</v>
          </cell>
          <cell r="J801">
            <v>420</v>
          </cell>
          <cell r="K801">
            <v>4200</v>
          </cell>
          <cell r="L801">
            <v>504</v>
          </cell>
          <cell r="M801" t="str">
            <v>#.12</v>
          </cell>
        </row>
        <row r="803">
          <cell r="A803" t="str">
            <v>7. 운 반 공</v>
          </cell>
          <cell r="F803">
            <v>5092606</v>
          </cell>
          <cell r="H803">
            <v>1520200</v>
          </cell>
          <cell r="J803">
            <v>1658400</v>
          </cell>
          <cell r="L803">
            <v>1914006</v>
          </cell>
        </row>
        <row r="804">
          <cell r="A804" t="str">
            <v>철근운반</v>
          </cell>
          <cell r="C804" t="str">
            <v>TON</v>
          </cell>
          <cell r="D804">
            <v>3.8639999999999999</v>
          </cell>
          <cell r="E804">
            <v>9000</v>
          </cell>
          <cell r="F804">
            <v>34776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9000</v>
          </cell>
          <cell r="L804">
            <v>34776</v>
          </cell>
          <cell r="M804" t="str">
            <v>#.15</v>
          </cell>
        </row>
        <row r="805">
          <cell r="A805" t="str">
            <v>주철관 운반</v>
          </cell>
          <cell r="B805" t="str">
            <v>이형관</v>
          </cell>
          <cell r="C805" t="str">
            <v>KG</v>
          </cell>
          <cell r="D805">
            <v>127.3</v>
          </cell>
          <cell r="E805">
            <v>100</v>
          </cell>
          <cell r="F805">
            <v>12730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100</v>
          </cell>
          <cell r="L805">
            <v>12730</v>
          </cell>
          <cell r="M805" t="str">
            <v>#.17</v>
          </cell>
        </row>
        <row r="806">
          <cell r="A806" t="str">
            <v>보조기층운반</v>
          </cell>
          <cell r="C806" t="str">
            <v>M3</v>
          </cell>
          <cell r="D806">
            <v>691</v>
          </cell>
          <cell r="E806">
            <v>7300</v>
          </cell>
          <cell r="F806">
            <v>5044300</v>
          </cell>
          <cell r="G806">
            <v>2200</v>
          </cell>
          <cell r="H806">
            <v>1520200</v>
          </cell>
          <cell r="I806">
            <v>2400</v>
          </cell>
          <cell r="J806">
            <v>1658400</v>
          </cell>
          <cell r="K806">
            <v>2700</v>
          </cell>
          <cell r="L806">
            <v>1865700</v>
          </cell>
          <cell r="M806" t="str">
            <v>#.18</v>
          </cell>
        </row>
        <row r="807">
          <cell r="A807" t="str">
            <v>시멘트운반(40kg/대)</v>
          </cell>
          <cell r="C807" t="str">
            <v>대</v>
          </cell>
          <cell r="D807">
            <v>2</v>
          </cell>
          <cell r="E807">
            <v>400</v>
          </cell>
          <cell r="F807">
            <v>800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400</v>
          </cell>
          <cell r="L807">
            <v>800</v>
          </cell>
          <cell r="M807" t="str">
            <v>#.19</v>
          </cell>
        </row>
        <row r="817">
          <cell r="A817" t="str">
            <v>⊙E-LINE  사급자재비</v>
          </cell>
          <cell r="C817" t="str">
            <v>식</v>
          </cell>
          <cell r="D817">
            <v>1</v>
          </cell>
          <cell r="F817">
            <v>44470300</v>
          </cell>
          <cell r="H817">
            <v>44470300</v>
          </cell>
          <cell r="J817">
            <v>0</v>
          </cell>
          <cell r="L817">
            <v>0</v>
          </cell>
        </row>
        <row r="819">
          <cell r="A819" t="str">
            <v>모  래</v>
          </cell>
          <cell r="C819" t="str">
            <v>M3</v>
          </cell>
          <cell r="D819">
            <v>262</v>
          </cell>
          <cell r="E819">
            <v>17000</v>
          </cell>
          <cell r="F819">
            <v>4454000</v>
          </cell>
          <cell r="G819">
            <v>17000</v>
          </cell>
          <cell r="H819">
            <v>4454000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</row>
        <row r="820">
          <cell r="A820" t="str">
            <v>잡  석</v>
          </cell>
          <cell r="C820" t="str">
            <v>M3</v>
          </cell>
          <cell r="D820">
            <v>0.25</v>
          </cell>
          <cell r="E820">
            <v>7000</v>
          </cell>
          <cell r="F820">
            <v>1750</v>
          </cell>
          <cell r="G820">
            <v>7000</v>
          </cell>
          <cell r="H820">
            <v>1750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</row>
        <row r="821">
          <cell r="A821" t="str">
            <v>아스팔트유제</v>
          </cell>
          <cell r="B821" t="str">
            <v>RSC-4</v>
          </cell>
          <cell r="C821" t="str">
            <v>DRUM</v>
          </cell>
          <cell r="D821">
            <v>4.7</v>
          </cell>
          <cell r="E821">
            <v>52000</v>
          </cell>
          <cell r="F821">
            <v>244400</v>
          </cell>
          <cell r="G821">
            <v>52000</v>
          </cell>
          <cell r="H821">
            <v>244400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</row>
        <row r="822">
          <cell r="A822" t="str">
            <v>아스팔트유제</v>
          </cell>
          <cell r="B822" t="str">
            <v>MC-1</v>
          </cell>
          <cell r="C822" t="str">
            <v>DRUM</v>
          </cell>
          <cell r="D822">
            <v>9.4</v>
          </cell>
          <cell r="E822">
            <v>58000</v>
          </cell>
          <cell r="F822">
            <v>545200</v>
          </cell>
          <cell r="G822">
            <v>58000</v>
          </cell>
          <cell r="H822">
            <v>545200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</row>
        <row r="823">
          <cell r="A823" t="str">
            <v>주철관 이형관</v>
          </cell>
          <cell r="B823" t="str">
            <v>D300M/M이상 D600M/M이하</v>
          </cell>
          <cell r="C823" t="str">
            <v>KG</v>
          </cell>
          <cell r="D823">
            <v>127.3</v>
          </cell>
          <cell r="E823">
            <v>2500</v>
          </cell>
          <cell r="F823">
            <v>318250</v>
          </cell>
          <cell r="G823">
            <v>2500</v>
          </cell>
          <cell r="H823">
            <v>318250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</row>
        <row r="824">
          <cell r="A824" t="str">
            <v>이중벽 P.E관</v>
          </cell>
          <cell r="B824" t="str">
            <v>Φ250M/M</v>
          </cell>
          <cell r="C824" t="str">
            <v>본</v>
          </cell>
          <cell r="D824">
            <v>2</v>
          </cell>
          <cell r="E824">
            <v>127200</v>
          </cell>
          <cell r="F824">
            <v>254400</v>
          </cell>
          <cell r="G824">
            <v>127200</v>
          </cell>
          <cell r="H824">
            <v>254400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</row>
        <row r="825">
          <cell r="A825" t="str">
            <v>이중벽 P.E관</v>
          </cell>
          <cell r="B825" t="str">
            <v>Φ300M/M</v>
          </cell>
          <cell r="C825" t="str">
            <v>본</v>
          </cell>
          <cell r="D825">
            <v>195</v>
          </cell>
          <cell r="E825">
            <v>160200</v>
          </cell>
          <cell r="F825">
            <v>31239000</v>
          </cell>
          <cell r="G825">
            <v>160200</v>
          </cell>
          <cell r="H825">
            <v>31239000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</row>
        <row r="826">
          <cell r="A826" t="str">
            <v>이중벽 P.E관 지수단관</v>
          </cell>
          <cell r="B826" t="str">
            <v>Φ250M/M</v>
          </cell>
          <cell r="C826" t="str">
            <v>EA</v>
          </cell>
          <cell r="D826">
            <v>1</v>
          </cell>
          <cell r="E826">
            <v>34900</v>
          </cell>
          <cell r="F826">
            <v>34900</v>
          </cell>
          <cell r="G826">
            <v>34900</v>
          </cell>
          <cell r="H826">
            <v>34900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</row>
        <row r="827">
          <cell r="A827" t="str">
            <v>이중벽 P.E관 지수단관</v>
          </cell>
          <cell r="B827" t="str">
            <v>Φ300M/M</v>
          </cell>
          <cell r="C827" t="str">
            <v>EA</v>
          </cell>
          <cell r="D827">
            <v>62</v>
          </cell>
          <cell r="E827">
            <v>44100</v>
          </cell>
          <cell r="F827">
            <v>2734200</v>
          </cell>
          <cell r="G827">
            <v>44100</v>
          </cell>
          <cell r="H827">
            <v>2734200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</row>
        <row r="828">
          <cell r="A828" t="str">
            <v>적벽돌</v>
          </cell>
          <cell r="B828" t="str">
            <v>190*90*57</v>
          </cell>
          <cell r="C828" t="str">
            <v>매</v>
          </cell>
          <cell r="D828">
            <v>319</v>
          </cell>
          <cell r="E828">
            <v>200</v>
          </cell>
          <cell r="F828">
            <v>63800</v>
          </cell>
          <cell r="G828">
            <v>200</v>
          </cell>
          <cell r="H828">
            <v>63800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</row>
        <row r="829">
          <cell r="A829" t="str">
            <v>흡출기(D200)</v>
          </cell>
          <cell r="C829" t="str">
            <v>개</v>
          </cell>
          <cell r="D829">
            <v>1</v>
          </cell>
          <cell r="E829">
            <v>200000</v>
          </cell>
          <cell r="F829">
            <v>200000</v>
          </cell>
          <cell r="G829">
            <v>200000</v>
          </cell>
          <cell r="H829">
            <v>200000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</row>
        <row r="830">
          <cell r="A830" t="str">
            <v>보조기층제</v>
          </cell>
          <cell r="C830" t="str">
            <v>M3</v>
          </cell>
          <cell r="D830">
            <v>691</v>
          </cell>
          <cell r="E830">
            <v>6300</v>
          </cell>
          <cell r="F830">
            <v>4353300</v>
          </cell>
          <cell r="G830">
            <v>6300</v>
          </cell>
          <cell r="H830">
            <v>4353300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</row>
        <row r="831">
          <cell r="A831" t="str">
            <v>주철관 접합부품(K.P메카니칼접합)</v>
          </cell>
          <cell r="B831" t="str">
            <v>D=200MM</v>
          </cell>
          <cell r="C831" t="str">
            <v>SET</v>
          </cell>
          <cell r="D831">
            <v>2</v>
          </cell>
          <cell r="E831">
            <v>12400</v>
          </cell>
          <cell r="F831">
            <v>24800</v>
          </cell>
          <cell r="G831">
            <v>12400</v>
          </cell>
          <cell r="H831">
            <v>24800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</row>
        <row r="832">
          <cell r="A832" t="str">
            <v>주철관 접합부품(플랜지접합)</v>
          </cell>
          <cell r="B832" t="str">
            <v>D=200MM</v>
          </cell>
          <cell r="C832" t="str">
            <v>SET</v>
          </cell>
          <cell r="D832">
            <v>1</v>
          </cell>
          <cell r="E832">
            <v>2300</v>
          </cell>
          <cell r="F832">
            <v>2300</v>
          </cell>
          <cell r="G832">
            <v>2300</v>
          </cell>
          <cell r="H832">
            <v>2300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</row>
        <row r="839">
          <cell r="A839" t="str">
            <v>Ⅵ.F-LINE차집관로(월평P/S→중문동부P/S)</v>
          </cell>
          <cell r="C839" t="str">
            <v>식</v>
          </cell>
          <cell r="D839">
            <v>1</v>
          </cell>
          <cell r="F839">
            <v>286036263</v>
          </cell>
          <cell r="H839">
            <v>84806305</v>
          </cell>
          <cell r="J839">
            <v>152418888</v>
          </cell>
          <cell r="L839">
            <v>48811070</v>
          </cell>
        </row>
        <row r="841">
          <cell r="A841" t="str">
            <v>1. 토    공</v>
          </cell>
          <cell r="F841">
            <v>181561152</v>
          </cell>
          <cell r="H841">
            <v>67104186</v>
          </cell>
          <cell r="J841">
            <v>82071832</v>
          </cell>
          <cell r="L841">
            <v>32385134</v>
          </cell>
        </row>
        <row r="842">
          <cell r="A842" t="str">
            <v>터파기:보조기층</v>
          </cell>
          <cell r="B842" t="str">
            <v>B.H 0.7㎥</v>
          </cell>
          <cell r="C842" t="str">
            <v>M3</v>
          </cell>
          <cell r="D842">
            <v>529.6</v>
          </cell>
          <cell r="E842">
            <v>1100</v>
          </cell>
          <cell r="F842">
            <v>582560</v>
          </cell>
          <cell r="G842">
            <v>300</v>
          </cell>
          <cell r="H842">
            <v>158880</v>
          </cell>
          <cell r="I842">
            <v>400</v>
          </cell>
          <cell r="J842">
            <v>211840</v>
          </cell>
          <cell r="K842">
            <v>400</v>
          </cell>
          <cell r="L842">
            <v>211840</v>
          </cell>
          <cell r="M842" t="str">
            <v>#.1</v>
          </cell>
        </row>
        <row r="843">
          <cell r="A843" t="str">
            <v>터파기:토사(육상),기계80+인력20</v>
          </cell>
          <cell r="B843" t="str">
            <v>B.H 0.7㎥</v>
          </cell>
          <cell r="C843" t="str">
            <v>M3</v>
          </cell>
          <cell r="D843">
            <v>6312.9</v>
          </cell>
          <cell r="E843">
            <v>2000</v>
          </cell>
          <cell r="F843">
            <v>12625800</v>
          </cell>
          <cell r="G843">
            <v>100</v>
          </cell>
          <cell r="H843">
            <v>631290</v>
          </cell>
          <cell r="I843">
            <v>1600</v>
          </cell>
          <cell r="J843">
            <v>10100640</v>
          </cell>
          <cell r="K843">
            <v>300</v>
          </cell>
          <cell r="L843">
            <v>1893870</v>
          </cell>
          <cell r="M843" t="str">
            <v>#.2</v>
          </cell>
        </row>
        <row r="844">
          <cell r="A844" t="str">
            <v>기계터파기(연암)</v>
          </cell>
          <cell r="B844" t="str">
            <v>B.H0.7+브레이커</v>
          </cell>
          <cell r="C844" t="str">
            <v>M3</v>
          </cell>
          <cell r="D844">
            <v>1700.93</v>
          </cell>
          <cell r="E844">
            <v>18400</v>
          </cell>
          <cell r="F844">
            <v>31297112</v>
          </cell>
          <cell r="G844">
            <v>2800</v>
          </cell>
          <cell r="H844">
            <v>4762604</v>
          </cell>
          <cell r="I844">
            <v>7300</v>
          </cell>
          <cell r="J844">
            <v>12416789</v>
          </cell>
          <cell r="K844">
            <v>8300</v>
          </cell>
          <cell r="L844">
            <v>14117719</v>
          </cell>
          <cell r="M844" t="str">
            <v>#.3</v>
          </cell>
        </row>
        <row r="845">
          <cell r="A845" t="str">
            <v>되메우기 및 다짐</v>
          </cell>
          <cell r="B845" t="str">
            <v>B.H 0.7+플래이트 콤펙터</v>
          </cell>
          <cell r="C845" t="str">
            <v>M3</v>
          </cell>
          <cell r="D845">
            <v>6539.18</v>
          </cell>
          <cell r="E845">
            <v>3500</v>
          </cell>
          <cell r="F845">
            <v>22887130</v>
          </cell>
          <cell r="G845">
            <v>400</v>
          </cell>
          <cell r="H845">
            <v>2615672</v>
          </cell>
          <cell r="I845">
            <v>2600</v>
          </cell>
          <cell r="J845">
            <v>17001868</v>
          </cell>
          <cell r="K845">
            <v>500</v>
          </cell>
          <cell r="L845">
            <v>3269590</v>
          </cell>
          <cell r="M845" t="str">
            <v>#.4</v>
          </cell>
        </row>
        <row r="846">
          <cell r="A846" t="str">
            <v>사토운반:내부운반</v>
          </cell>
          <cell r="B846" t="str">
            <v>B.H0.7 + D.T15</v>
          </cell>
          <cell r="C846" t="str">
            <v>M3</v>
          </cell>
          <cell r="D846">
            <v>226.28</v>
          </cell>
          <cell r="E846">
            <v>2500</v>
          </cell>
          <cell r="F846">
            <v>565700</v>
          </cell>
          <cell r="G846">
            <v>900</v>
          </cell>
          <cell r="H846">
            <v>203652</v>
          </cell>
          <cell r="I846">
            <v>700</v>
          </cell>
          <cell r="J846">
            <v>158396</v>
          </cell>
          <cell r="K846">
            <v>900</v>
          </cell>
          <cell r="L846">
            <v>203652</v>
          </cell>
          <cell r="M846" t="str">
            <v>#.24</v>
          </cell>
        </row>
        <row r="847">
          <cell r="A847" t="str">
            <v>사토운반:연암</v>
          </cell>
          <cell r="B847" t="str">
            <v>B.H0.7 + D.T15</v>
          </cell>
          <cell r="C847" t="str">
            <v>M3</v>
          </cell>
          <cell r="D847">
            <v>1700.93</v>
          </cell>
          <cell r="E847">
            <v>12000</v>
          </cell>
          <cell r="F847">
            <v>20411160</v>
          </cell>
          <cell r="G847">
            <v>4500</v>
          </cell>
          <cell r="H847">
            <v>7654185</v>
          </cell>
          <cell r="I847">
            <v>3500</v>
          </cell>
          <cell r="J847">
            <v>5953255</v>
          </cell>
          <cell r="K847">
            <v>4000</v>
          </cell>
          <cell r="L847">
            <v>6803720</v>
          </cell>
          <cell r="M847" t="str">
            <v>#.7</v>
          </cell>
        </row>
        <row r="848">
          <cell r="A848" t="str">
            <v>모래부설 및 다짐(B.H 0.7M3,관로기초)</v>
          </cell>
          <cell r="B848" t="str">
            <v>기계90%+인력10%</v>
          </cell>
          <cell r="C848" t="str">
            <v>M3</v>
          </cell>
          <cell r="D848">
            <v>916.48</v>
          </cell>
          <cell r="E848">
            <v>2300</v>
          </cell>
          <cell r="F848">
            <v>2107904</v>
          </cell>
          <cell r="G848">
            <v>200</v>
          </cell>
          <cell r="H848">
            <v>183296</v>
          </cell>
          <cell r="I848">
            <v>1600</v>
          </cell>
          <cell r="J848">
            <v>1466368</v>
          </cell>
          <cell r="K848">
            <v>500</v>
          </cell>
          <cell r="L848">
            <v>458240</v>
          </cell>
          <cell r="M848" t="str">
            <v>#.8</v>
          </cell>
        </row>
        <row r="849">
          <cell r="A849" t="str">
            <v>바닥면 고르기</v>
          </cell>
          <cell r="B849" t="str">
            <v>연암</v>
          </cell>
          <cell r="C849" t="str">
            <v>M2</v>
          </cell>
          <cell r="D849">
            <v>2952.29</v>
          </cell>
          <cell r="E849">
            <v>5400</v>
          </cell>
          <cell r="F849">
            <v>15942366</v>
          </cell>
          <cell r="G849">
            <v>500</v>
          </cell>
          <cell r="H849">
            <v>1476145</v>
          </cell>
          <cell r="I849">
            <v>4600</v>
          </cell>
          <cell r="J849">
            <v>13580534</v>
          </cell>
          <cell r="K849">
            <v>300</v>
          </cell>
          <cell r="L849">
            <v>885687</v>
          </cell>
          <cell r="M849" t="str">
            <v>No.2</v>
          </cell>
        </row>
        <row r="850">
          <cell r="A850" t="str">
            <v>아스팔트포장 절단</v>
          </cell>
          <cell r="C850" t="str">
            <v>M</v>
          </cell>
          <cell r="D850">
            <v>1192.56</v>
          </cell>
          <cell r="E850">
            <v>1800</v>
          </cell>
          <cell r="F850">
            <v>2146608</v>
          </cell>
          <cell r="G850">
            <v>900</v>
          </cell>
          <cell r="H850">
            <v>1073304</v>
          </cell>
          <cell r="I850">
            <v>800</v>
          </cell>
          <cell r="J850">
            <v>954048</v>
          </cell>
          <cell r="K850">
            <v>100</v>
          </cell>
          <cell r="L850">
            <v>119256</v>
          </cell>
          <cell r="M850" t="str">
            <v>No.3</v>
          </cell>
        </row>
        <row r="851">
          <cell r="A851" t="str">
            <v>아스팔트포장 파취</v>
          </cell>
          <cell r="B851" t="str">
            <v>기계</v>
          </cell>
          <cell r="C851" t="str">
            <v>M3</v>
          </cell>
          <cell r="D851">
            <v>140.54</v>
          </cell>
          <cell r="E851">
            <v>15300</v>
          </cell>
          <cell r="F851">
            <v>2150262</v>
          </cell>
          <cell r="G851">
            <v>2300</v>
          </cell>
          <cell r="H851">
            <v>323242</v>
          </cell>
          <cell r="I851">
            <v>6300</v>
          </cell>
          <cell r="J851">
            <v>885402</v>
          </cell>
          <cell r="K851">
            <v>6700</v>
          </cell>
          <cell r="L851">
            <v>941618</v>
          </cell>
          <cell r="M851" t="str">
            <v>#.10</v>
          </cell>
        </row>
        <row r="852">
          <cell r="A852" t="str">
            <v>아스팔트 포장포설</v>
          </cell>
          <cell r="B852" t="str">
            <v>기층10cm+표층5cm</v>
          </cell>
          <cell r="C852" t="str">
            <v>a</v>
          </cell>
          <cell r="D852">
            <v>9.3699999999999992</v>
          </cell>
          <cell r="E852">
            <v>3812100</v>
          </cell>
          <cell r="F852">
            <v>35719377</v>
          </cell>
          <cell r="G852">
            <v>3372300</v>
          </cell>
          <cell r="H852">
            <v>31598451</v>
          </cell>
          <cell r="I852">
            <v>409100</v>
          </cell>
          <cell r="J852">
            <v>3833267</v>
          </cell>
          <cell r="K852">
            <v>30700</v>
          </cell>
          <cell r="L852">
            <v>287659</v>
          </cell>
          <cell r="M852" t="str">
            <v>No.4</v>
          </cell>
        </row>
        <row r="853">
          <cell r="A853" t="str">
            <v>보조기층포설 및 다짐</v>
          </cell>
          <cell r="B853" t="str">
            <v>T=30cm</v>
          </cell>
          <cell r="C853" t="str">
            <v>M3</v>
          </cell>
          <cell r="D853">
            <v>240.85</v>
          </cell>
          <cell r="E853">
            <v>2800</v>
          </cell>
          <cell r="F853">
            <v>674380</v>
          </cell>
          <cell r="G853">
            <v>400</v>
          </cell>
          <cell r="H853">
            <v>96340</v>
          </cell>
          <cell r="I853">
            <v>1700</v>
          </cell>
          <cell r="J853">
            <v>409445</v>
          </cell>
          <cell r="K853">
            <v>700</v>
          </cell>
          <cell r="L853">
            <v>168595</v>
          </cell>
          <cell r="M853" t="str">
            <v>#.11</v>
          </cell>
        </row>
        <row r="854">
          <cell r="A854" t="str">
            <v>폐기물운반</v>
          </cell>
          <cell r="B854" t="str">
            <v>B.H0.7 + D.T15</v>
          </cell>
          <cell r="C854" t="str">
            <v>M3</v>
          </cell>
          <cell r="D854">
            <v>333.03</v>
          </cell>
          <cell r="E854">
            <v>12300</v>
          </cell>
          <cell r="F854">
            <v>4096269</v>
          </cell>
          <cell r="G854">
            <v>4600</v>
          </cell>
          <cell r="H854">
            <v>1531938</v>
          </cell>
          <cell r="I854">
            <v>3500</v>
          </cell>
          <cell r="J854">
            <v>1165605</v>
          </cell>
          <cell r="K854">
            <v>4200</v>
          </cell>
          <cell r="L854">
            <v>1398726</v>
          </cell>
          <cell r="M854" t="str">
            <v>#.12</v>
          </cell>
        </row>
        <row r="855">
          <cell r="A855" t="str">
            <v>콘크리트포장 절단</v>
          </cell>
          <cell r="C855" t="str">
            <v>M</v>
          </cell>
          <cell r="D855">
            <v>1216.06</v>
          </cell>
          <cell r="E855">
            <v>2000</v>
          </cell>
          <cell r="F855">
            <v>2432120</v>
          </cell>
          <cell r="G855">
            <v>900</v>
          </cell>
          <cell r="H855">
            <v>1094454</v>
          </cell>
          <cell r="I855">
            <v>1000</v>
          </cell>
          <cell r="J855">
            <v>1216060</v>
          </cell>
          <cell r="K855">
            <v>100</v>
          </cell>
          <cell r="L855">
            <v>121606</v>
          </cell>
          <cell r="M855" t="str">
            <v>No.5</v>
          </cell>
        </row>
        <row r="856">
          <cell r="A856" t="str">
            <v>콘크리트포장 깨기</v>
          </cell>
          <cell r="B856" t="str">
            <v>T=30cm미만</v>
          </cell>
          <cell r="C856" t="str">
            <v>M3</v>
          </cell>
          <cell r="D856">
            <v>192.49</v>
          </cell>
          <cell r="E856">
            <v>15200</v>
          </cell>
          <cell r="F856">
            <v>2925848</v>
          </cell>
          <cell r="G856">
            <v>2200</v>
          </cell>
          <cell r="H856">
            <v>423478</v>
          </cell>
          <cell r="I856">
            <v>6300</v>
          </cell>
          <cell r="J856">
            <v>1212687</v>
          </cell>
          <cell r="K856">
            <v>6700</v>
          </cell>
          <cell r="L856">
            <v>1289683</v>
          </cell>
          <cell r="M856" t="str">
            <v>#.13</v>
          </cell>
        </row>
        <row r="857">
          <cell r="A857" t="str">
            <v>콘크리트포장 포설</v>
          </cell>
          <cell r="B857" t="str">
            <v>T=20cm</v>
          </cell>
          <cell r="C857" t="str">
            <v>M3</v>
          </cell>
          <cell r="D857">
            <v>192.49</v>
          </cell>
          <cell r="E857">
            <v>103500</v>
          </cell>
          <cell r="F857">
            <v>19922715</v>
          </cell>
          <cell r="G857">
            <v>52500</v>
          </cell>
          <cell r="H857">
            <v>10105725</v>
          </cell>
          <cell r="I857">
            <v>51000</v>
          </cell>
          <cell r="J857">
            <v>9816990</v>
          </cell>
          <cell r="K857">
            <v>0</v>
          </cell>
          <cell r="L857">
            <v>0</v>
          </cell>
          <cell r="M857" t="str">
            <v>No.6</v>
          </cell>
        </row>
        <row r="858">
          <cell r="A858" t="str">
            <v>모래부설(B.H 0.7M3)</v>
          </cell>
          <cell r="B858" t="str">
            <v>기계90%+인력10%</v>
          </cell>
          <cell r="C858" t="str">
            <v>M3</v>
          </cell>
          <cell r="D858">
            <v>28.87</v>
          </cell>
          <cell r="E858">
            <v>1300</v>
          </cell>
          <cell r="F858">
            <v>37531</v>
          </cell>
          <cell r="G858">
            <v>200</v>
          </cell>
          <cell r="H858">
            <v>5774</v>
          </cell>
          <cell r="I858">
            <v>700</v>
          </cell>
          <cell r="J858">
            <v>20209</v>
          </cell>
          <cell r="K858">
            <v>400</v>
          </cell>
          <cell r="L858">
            <v>11548</v>
          </cell>
          <cell r="M858" t="str">
            <v>#.14</v>
          </cell>
        </row>
        <row r="859">
          <cell r="A859" t="str">
            <v>와이어메쉬깔기</v>
          </cell>
          <cell r="B859" t="str">
            <v>#8X100X100</v>
          </cell>
          <cell r="C859" t="str">
            <v>M2</v>
          </cell>
          <cell r="D859">
            <v>962.48</v>
          </cell>
          <cell r="E859">
            <v>3000</v>
          </cell>
          <cell r="F859">
            <v>2887440</v>
          </cell>
          <cell r="G859">
            <v>2000</v>
          </cell>
          <cell r="H859">
            <v>1924960</v>
          </cell>
          <cell r="I859">
            <v>1000</v>
          </cell>
          <cell r="J859">
            <v>962480</v>
          </cell>
          <cell r="K859">
            <v>0</v>
          </cell>
          <cell r="L859">
            <v>0</v>
          </cell>
          <cell r="M859" t="str">
            <v>No.7</v>
          </cell>
        </row>
        <row r="860">
          <cell r="A860" t="str">
            <v>보조기층포설 및 다짐</v>
          </cell>
          <cell r="B860" t="str">
            <v>T=30cm</v>
          </cell>
          <cell r="C860" t="str">
            <v>M3</v>
          </cell>
          <cell r="D860">
            <v>288.75</v>
          </cell>
          <cell r="E860">
            <v>2800</v>
          </cell>
          <cell r="F860">
            <v>808500</v>
          </cell>
          <cell r="G860">
            <v>400</v>
          </cell>
          <cell r="H860">
            <v>115500</v>
          </cell>
          <cell r="I860">
            <v>1700</v>
          </cell>
          <cell r="J860">
            <v>490875</v>
          </cell>
          <cell r="K860">
            <v>700</v>
          </cell>
          <cell r="L860">
            <v>202125</v>
          </cell>
          <cell r="M860" t="str">
            <v>#.11</v>
          </cell>
        </row>
        <row r="861">
          <cell r="A861" t="str">
            <v>신축재</v>
          </cell>
          <cell r="B861" t="str">
            <v>T=1.5cm</v>
          </cell>
          <cell r="C861" t="str">
            <v>M2</v>
          </cell>
          <cell r="D861">
            <v>37.630000000000003</v>
          </cell>
          <cell r="E861">
            <v>12600</v>
          </cell>
          <cell r="F861">
            <v>474138</v>
          </cell>
          <cell r="G861">
            <v>12000</v>
          </cell>
          <cell r="H861">
            <v>451560</v>
          </cell>
          <cell r="I861">
            <v>600</v>
          </cell>
          <cell r="J861">
            <v>22578</v>
          </cell>
          <cell r="K861">
            <v>0</v>
          </cell>
          <cell r="L861">
            <v>0</v>
          </cell>
        </row>
        <row r="862">
          <cell r="A862" t="str">
            <v>양생(비닐)</v>
          </cell>
          <cell r="C862" t="str">
            <v>M2</v>
          </cell>
          <cell r="D862">
            <v>962.48</v>
          </cell>
          <cell r="E862">
            <v>900</v>
          </cell>
          <cell r="F862">
            <v>866232</v>
          </cell>
          <cell r="G862">
            <v>700</v>
          </cell>
          <cell r="H862">
            <v>673736</v>
          </cell>
          <cell r="I862">
            <v>200</v>
          </cell>
          <cell r="J862">
            <v>192496</v>
          </cell>
          <cell r="K862">
            <v>0</v>
          </cell>
          <cell r="L862">
            <v>0</v>
          </cell>
          <cell r="M862" t="str">
            <v>No.8</v>
          </cell>
        </row>
        <row r="864">
          <cell r="A864" t="str">
            <v>2. 관 로 공</v>
          </cell>
          <cell r="F864">
            <v>49081440</v>
          </cell>
          <cell r="H864">
            <v>804820</v>
          </cell>
          <cell r="J864">
            <v>37057520</v>
          </cell>
          <cell r="L864">
            <v>11219100</v>
          </cell>
        </row>
        <row r="865">
          <cell r="A865" t="str">
            <v>K.P메카니칼접합및부설(기계)</v>
          </cell>
          <cell r="B865" t="str">
            <v>ø350M/M</v>
          </cell>
          <cell r="C865" t="str">
            <v>개소</v>
          </cell>
          <cell r="D865">
            <v>559</v>
          </cell>
          <cell r="E865">
            <v>71500</v>
          </cell>
          <cell r="F865">
            <v>39968500</v>
          </cell>
          <cell r="G865">
            <v>0</v>
          </cell>
          <cell r="H865">
            <v>0</v>
          </cell>
          <cell r="I865">
            <v>53400</v>
          </cell>
          <cell r="J865">
            <v>29850600</v>
          </cell>
          <cell r="K865">
            <v>18100</v>
          </cell>
          <cell r="L865">
            <v>10117900</v>
          </cell>
          <cell r="M865" t="str">
            <v>No.42</v>
          </cell>
        </row>
        <row r="866">
          <cell r="A866" t="str">
            <v>이중벽P.E관 접합및부설</v>
          </cell>
          <cell r="B866" t="str">
            <v>Φ350M/M</v>
          </cell>
          <cell r="C866" t="str">
            <v>개소</v>
          </cell>
          <cell r="D866">
            <v>142</v>
          </cell>
          <cell r="E866">
            <v>5700</v>
          </cell>
          <cell r="F866">
            <v>809400</v>
          </cell>
          <cell r="G866">
            <v>0</v>
          </cell>
          <cell r="H866">
            <v>0</v>
          </cell>
          <cell r="I866">
            <v>5700</v>
          </cell>
          <cell r="J866">
            <v>809400</v>
          </cell>
          <cell r="K866">
            <v>0</v>
          </cell>
          <cell r="L866">
            <v>0</v>
          </cell>
          <cell r="M866" t="str">
            <v>No.43</v>
          </cell>
        </row>
        <row r="867">
          <cell r="A867" t="str">
            <v>레미콘타설</v>
          </cell>
          <cell r="B867" t="str">
            <v>무근구조물</v>
          </cell>
          <cell r="C867" t="str">
            <v>M3</v>
          </cell>
          <cell r="D867">
            <v>24.13</v>
          </cell>
          <cell r="E867">
            <v>16000</v>
          </cell>
          <cell r="F867">
            <v>386080</v>
          </cell>
          <cell r="G867">
            <v>0</v>
          </cell>
          <cell r="H867">
            <v>0</v>
          </cell>
          <cell r="I867">
            <v>16000</v>
          </cell>
          <cell r="J867">
            <v>386080</v>
          </cell>
          <cell r="K867">
            <v>0</v>
          </cell>
          <cell r="L867">
            <v>0</v>
          </cell>
          <cell r="M867" t="str">
            <v>No.10</v>
          </cell>
        </row>
        <row r="868">
          <cell r="A868" t="str">
            <v>합판거푸집</v>
          </cell>
          <cell r="B868" t="str">
            <v>0-7m:6회</v>
          </cell>
          <cell r="C868" t="str">
            <v>M2</v>
          </cell>
          <cell r="D868">
            <v>112.93</v>
          </cell>
          <cell r="E868">
            <v>12000</v>
          </cell>
          <cell r="F868">
            <v>1355160</v>
          </cell>
          <cell r="G868">
            <v>4000</v>
          </cell>
          <cell r="H868">
            <v>451720</v>
          </cell>
          <cell r="I868">
            <v>8000</v>
          </cell>
          <cell r="J868">
            <v>903440</v>
          </cell>
          <cell r="K868">
            <v>0</v>
          </cell>
          <cell r="L868">
            <v>0</v>
          </cell>
          <cell r="M868" t="str">
            <v>No.11</v>
          </cell>
        </row>
        <row r="869">
          <cell r="A869" t="str">
            <v>주철관 절단</v>
          </cell>
          <cell r="B869" t="str">
            <v>ø350M/M</v>
          </cell>
          <cell r="C869" t="str">
            <v>개소</v>
          </cell>
          <cell r="D869">
            <v>75</v>
          </cell>
          <cell r="E869">
            <v>26900</v>
          </cell>
          <cell r="F869">
            <v>2017500</v>
          </cell>
          <cell r="G869">
            <v>1300</v>
          </cell>
          <cell r="H869">
            <v>97500</v>
          </cell>
          <cell r="I869">
            <v>25400</v>
          </cell>
          <cell r="J869">
            <v>1905000</v>
          </cell>
          <cell r="K869">
            <v>200</v>
          </cell>
          <cell r="L869">
            <v>15000</v>
          </cell>
          <cell r="M869" t="str">
            <v>No.44</v>
          </cell>
        </row>
        <row r="870">
          <cell r="A870" t="str">
            <v>K.P메카니칼접합및부설(인력)</v>
          </cell>
          <cell r="B870" t="str">
            <v>ø150M/M(이형관)</v>
          </cell>
          <cell r="C870" t="str">
            <v>개소</v>
          </cell>
          <cell r="D870">
            <v>8</v>
          </cell>
          <cell r="E870">
            <v>14300</v>
          </cell>
          <cell r="F870">
            <v>114400</v>
          </cell>
          <cell r="G870">
            <v>0</v>
          </cell>
          <cell r="H870">
            <v>0</v>
          </cell>
          <cell r="I870">
            <v>10000</v>
          </cell>
          <cell r="J870">
            <v>80000</v>
          </cell>
          <cell r="K870">
            <v>4300</v>
          </cell>
          <cell r="L870">
            <v>34400</v>
          </cell>
          <cell r="M870" t="str">
            <v>No.45</v>
          </cell>
        </row>
        <row r="871">
          <cell r="A871" t="str">
            <v>K.P메카니칼접합및부설(기계)</v>
          </cell>
          <cell r="B871" t="str">
            <v>ø350M/M(이형관)</v>
          </cell>
          <cell r="C871" t="str">
            <v>개소</v>
          </cell>
          <cell r="D871">
            <v>126</v>
          </cell>
          <cell r="E871">
            <v>19900</v>
          </cell>
          <cell r="F871">
            <v>2507400</v>
          </cell>
          <cell r="G871">
            <v>0</v>
          </cell>
          <cell r="H871">
            <v>0</v>
          </cell>
          <cell r="I871">
            <v>14500</v>
          </cell>
          <cell r="J871">
            <v>1827000</v>
          </cell>
          <cell r="K871">
            <v>5400</v>
          </cell>
          <cell r="L871">
            <v>680400</v>
          </cell>
          <cell r="M871" t="str">
            <v>No.46</v>
          </cell>
        </row>
        <row r="872">
          <cell r="A872" t="str">
            <v>플랜지관 접합및부설</v>
          </cell>
          <cell r="B872" t="str">
            <v>ø150M/M(이형관)</v>
          </cell>
          <cell r="C872" t="str">
            <v>개소</v>
          </cell>
          <cell r="D872">
            <v>12</v>
          </cell>
          <cell r="E872">
            <v>34600</v>
          </cell>
          <cell r="F872">
            <v>415200</v>
          </cell>
          <cell r="G872">
            <v>500</v>
          </cell>
          <cell r="H872">
            <v>6000</v>
          </cell>
          <cell r="I872">
            <v>34100</v>
          </cell>
          <cell r="J872">
            <v>409200</v>
          </cell>
          <cell r="K872">
            <v>0</v>
          </cell>
          <cell r="L872">
            <v>0</v>
          </cell>
          <cell r="M872" t="str">
            <v>No.47</v>
          </cell>
        </row>
        <row r="873">
          <cell r="A873" t="str">
            <v>제수변접합및부설</v>
          </cell>
          <cell r="B873" t="str">
            <v>기계:Φ100mm</v>
          </cell>
          <cell r="C873" t="str">
            <v>개소</v>
          </cell>
          <cell r="D873">
            <v>6</v>
          </cell>
          <cell r="E873">
            <v>79500</v>
          </cell>
          <cell r="F873">
            <v>477000</v>
          </cell>
          <cell r="G873">
            <v>12200</v>
          </cell>
          <cell r="H873">
            <v>73200</v>
          </cell>
          <cell r="I873">
            <v>47300</v>
          </cell>
          <cell r="J873">
            <v>283800</v>
          </cell>
          <cell r="K873">
            <v>20000</v>
          </cell>
          <cell r="L873">
            <v>120000</v>
          </cell>
          <cell r="M873" t="str">
            <v>No.48</v>
          </cell>
        </row>
        <row r="874">
          <cell r="A874" t="str">
            <v>제수변접합및부설</v>
          </cell>
          <cell r="B874" t="str">
            <v>기계:Φ150mm</v>
          </cell>
          <cell r="C874" t="str">
            <v>개소</v>
          </cell>
          <cell r="D874">
            <v>6</v>
          </cell>
          <cell r="E874">
            <v>95500</v>
          </cell>
          <cell r="F874">
            <v>573000</v>
          </cell>
          <cell r="G874">
            <v>16100</v>
          </cell>
          <cell r="H874">
            <v>96600</v>
          </cell>
          <cell r="I874">
            <v>55800</v>
          </cell>
          <cell r="J874">
            <v>334800</v>
          </cell>
          <cell r="K874">
            <v>23600</v>
          </cell>
          <cell r="L874">
            <v>141600</v>
          </cell>
          <cell r="M874" t="str">
            <v>No.49</v>
          </cell>
        </row>
        <row r="875">
          <cell r="A875" t="str">
            <v>공기변접합및부설</v>
          </cell>
          <cell r="B875" t="str">
            <v>기계:Φ100mm</v>
          </cell>
          <cell r="C875" t="str">
            <v>개소</v>
          </cell>
          <cell r="D875">
            <v>6</v>
          </cell>
          <cell r="E875">
            <v>76300</v>
          </cell>
          <cell r="F875">
            <v>457800</v>
          </cell>
          <cell r="G875">
            <v>13300</v>
          </cell>
          <cell r="H875">
            <v>79800</v>
          </cell>
          <cell r="I875">
            <v>44700</v>
          </cell>
          <cell r="J875">
            <v>268200</v>
          </cell>
          <cell r="K875">
            <v>18300</v>
          </cell>
          <cell r="L875">
            <v>109800</v>
          </cell>
          <cell r="M875" t="str">
            <v>No.50</v>
          </cell>
        </row>
        <row r="877">
          <cell r="A877" t="str">
            <v>3. 구조물공</v>
          </cell>
          <cell r="F877">
            <v>19936601</v>
          </cell>
          <cell r="H877">
            <v>4029994</v>
          </cell>
          <cell r="J877">
            <v>15714849</v>
          </cell>
          <cell r="L877">
            <v>191758</v>
          </cell>
        </row>
        <row r="878">
          <cell r="A878" t="str">
            <v>레미콘타설</v>
          </cell>
          <cell r="B878" t="str">
            <v>무근구조물</v>
          </cell>
          <cell r="C878" t="str">
            <v>M3</v>
          </cell>
          <cell r="D878">
            <v>11.85</v>
          </cell>
          <cell r="E878">
            <v>16000</v>
          </cell>
          <cell r="F878">
            <v>189600</v>
          </cell>
          <cell r="G878">
            <v>0</v>
          </cell>
          <cell r="H878">
            <v>0</v>
          </cell>
          <cell r="I878">
            <v>16000</v>
          </cell>
          <cell r="J878">
            <v>189600</v>
          </cell>
          <cell r="K878">
            <v>0</v>
          </cell>
          <cell r="L878">
            <v>0</v>
          </cell>
          <cell r="M878" t="str">
            <v>No.10</v>
          </cell>
        </row>
        <row r="879">
          <cell r="A879" t="str">
            <v>레미콘타설</v>
          </cell>
          <cell r="B879" t="str">
            <v>철근구조물</v>
          </cell>
          <cell r="C879" t="str">
            <v>M3</v>
          </cell>
          <cell r="D879">
            <v>125.14</v>
          </cell>
          <cell r="E879">
            <v>21700</v>
          </cell>
          <cell r="F879">
            <v>2715538</v>
          </cell>
          <cell r="G879">
            <v>400</v>
          </cell>
          <cell r="H879">
            <v>50056</v>
          </cell>
          <cell r="I879">
            <v>21000</v>
          </cell>
          <cell r="J879">
            <v>2627940</v>
          </cell>
          <cell r="K879">
            <v>300</v>
          </cell>
          <cell r="L879">
            <v>37542</v>
          </cell>
          <cell r="M879" t="str">
            <v>No.14</v>
          </cell>
        </row>
        <row r="880">
          <cell r="A880" t="str">
            <v>합판거푸집</v>
          </cell>
          <cell r="B880" t="str">
            <v>0-7m:6회</v>
          </cell>
          <cell r="C880" t="str">
            <v>M2</v>
          </cell>
          <cell r="D880">
            <v>19.84</v>
          </cell>
          <cell r="E880">
            <v>12000</v>
          </cell>
          <cell r="F880">
            <v>238080</v>
          </cell>
          <cell r="G880">
            <v>4000</v>
          </cell>
          <cell r="H880">
            <v>79360</v>
          </cell>
          <cell r="I880">
            <v>8000</v>
          </cell>
          <cell r="J880">
            <v>158720</v>
          </cell>
          <cell r="K880">
            <v>0</v>
          </cell>
          <cell r="L880">
            <v>0</v>
          </cell>
          <cell r="M880" t="str">
            <v>No.11</v>
          </cell>
        </row>
        <row r="881">
          <cell r="A881" t="str">
            <v>합판거푸집</v>
          </cell>
          <cell r="B881" t="str">
            <v>0-7m:3회</v>
          </cell>
          <cell r="C881" t="str">
            <v>M2</v>
          </cell>
          <cell r="D881">
            <v>428.33</v>
          </cell>
          <cell r="E881">
            <v>17100</v>
          </cell>
          <cell r="F881">
            <v>7324443</v>
          </cell>
          <cell r="G881">
            <v>5300</v>
          </cell>
          <cell r="H881">
            <v>2270149</v>
          </cell>
          <cell r="I881">
            <v>11800</v>
          </cell>
          <cell r="J881">
            <v>5054294</v>
          </cell>
          <cell r="K881">
            <v>0</v>
          </cell>
          <cell r="L881">
            <v>0</v>
          </cell>
          <cell r="M881" t="str">
            <v>No.15</v>
          </cell>
        </row>
        <row r="882">
          <cell r="A882" t="str">
            <v>원형거푸집</v>
          </cell>
          <cell r="B882" t="str">
            <v>3 회</v>
          </cell>
          <cell r="C882" t="str">
            <v>M2</v>
          </cell>
          <cell r="D882">
            <v>21.12</v>
          </cell>
          <cell r="E882">
            <v>38600</v>
          </cell>
          <cell r="F882">
            <v>815232</v>
          </cell>
          <cell r="G882">
            <v>11500</v>
          </cell>
          <cell r="H882">
            <v>242880</v>
          </cell>
          <cell r="I882">
            <v>27100</v>
          </cell>
          <cell r="J882">
            <v>572352</v>
          </cell>
          <cell r="K882">
            <v>0</v>
          </cell>
          <cell r="L882">
            <v>0</v>
          </cell>
          <cell r="M882" t="str">
            <v>No.16</v>
          </cell>
        </row>
        <row r="883">
          <cell r="A883" t="str">
            <v>시공이음 설치</v>
          </cell>
          <cell r="B883" t="str">
            <v>PVC,B=150X5mm</v>
          </cell>
          <cell r="C883" t="str">
            <v>M</v>
          </cell>
          <cell r="D883">
            <v>89.28</v>
          </cell>
          <cell r="E883">
            <v>13700</v>
          </cell>
          <cell r="F883">
            <v>1223136</v>
          </cell>
          <cell r="G883">
            <v>2400</v>
          </cell>
          <cell r="H883">
            <v>214272</v>
          </cell>
          <cell r="I883">
            <v>11300</v>
          </cell>
          <cell r="J883">
            <v>1008864</v>
          </cell>
          <cell r="K883">
            <v>0</v>
          </cell>
          <cell r="L883">
            <v>0</v>
          </cell>
          <cell r="M883" t="str">
            <v>No.17</v>
          </cell>
        </row>
        <row r="884">
          <cell r="A884" t="str">
            <v>철근가공및조립</v>
          </cell>
          <cell r="B884" t="str">
            <v>보통</v>
          </cell>
          <cell r="C884" t="str">
            <v>TON</v>
          </cell>
          <cell r="D884">
            <v>6.72</v>
          </cell>
          <cell r="E884">
            <v>327000</v>
          </cell>
          <cell r="F884">
            <v>2197440</v>
          </cell>
          <cell r="G884">
            <v>4000</v>
          </cell>
          <cell r="H884">
            <v>26880</v>
          </cell>
          <cell r="I884">
            <v>317000</v>
          </cell>
          <cell r="J884">
            <v>2130240</v>
          </cell>
          <cell r="K884">
            <v>6000</v>
          </cell>
          <cell r="L884">
            <v>40320</v>
          </cell>
          <cell r="M884" t="str">
            <v>No.18</v>
          </cell>
        </row>
        <row r="885">
          <cell r="A885" t="str">
            <v>자갈부설(B.H 0.7)</v>
          </cell>
          <cell r="B885" t="str">
            <v>기계90%+인력10%</v>
          </cell>
          <cell r="C885" t="str">
            <v>M3</v>
          </cell>
          <cell r="D885">
            <v>0.78</v>
          </cell>
          <cell r="E885">
            <v>3000</v>
          </cell>
          <cell r="F885">
            <v>2340</v>
          </cell>
          <cell r="G885">
            <v>200</v>
          </cell>
          <cell r="H885">
            <v>156</v>
          </cell>
          <cell r="I885">
            <v>2500</v>
          </cell>
          <cell r="J885">
            <v>1950</v>
          </cell>
          <cell r="K885">
            <v>300</v>
          </cell>
          <cell r="L885">
            <v>234</v>
          </cell>
          <cell r="M885" t="str">
            <v>#.5</v>
          </cell>
        </row>
        <row r="886">
          <cell r="A886" t="str">
            <v>사다리설치(STS)</v>
          </cell>
          <cell r="C886" t="str">
            <v>M</v>
          </cell>
          <cell r="D886">
            <v>22.82</v>
          </cell>
          <cell r="E886">
            <v>10900</v>
          </cell>
          <cell r="F886">
            <v>248738</v>
          </cell>
          <cell r="G886">
            <v>6600</v>
          </cell>
          <cell r="H886">
            <v>150612</v>
          </cell>
          <cell r="I886">
            <v>4100</v>
          </cell>
          <cell r="J886">
            <v>93562</v>
          </cell>
          <cell r="K886">
            <v>200</v>
          </cell>
          <cell r="L886">
            <v>4564</v>
          </cell>
          <cell r="M886" t="str">
            <v>No.19</v>
          </cell>
        </row>
        <row r="887">
          <cell r="A887" t="str">
            <v>맨홀뚜껑설치</v>
          </cell>
          <cell r="B887" t="str">
            <v>(주철재)</v>
          </cell>
          <cell r="C887" t="str">
            <v>조</v>
          </cell>
          <cell r="D887">
            <v>16</v>
          </cell>
          <cell r="E887">
            <v>45800</v>
          </cell>
          <cell r="F887">
            <v>732800</v>
          </cell>
          <cell r="G887">
            <v>0</v>
          </cell>
          <cell r="H887">
            <v>0</v>
          </cell>
          <cell r="I887">
            <v>45800</v>
          </cell>
          <cell r="J887">
            <v>732800</v>
          </cell>
          <cell r="K887">
            <v>0</v>
          </cell>
          <cell r="L887">
            <v>0</v>
          </cell>
          <cell r="M887" t="str">
            <v>No.20</v>
          </cell>
        </row>
        <row r="888">
          <cell r="A888" t="str">
            <v>강관비계</v>
          </cell>
          <cell r="B888" t="str">
            <v>3개월</v>
          </cell>
          <cell r="C888" t="str">
            <v>M2</v>
          </cell>
          <cell r="D888">
            <v>363.66</v>
          </cell>
          <cell r="E888">
            <v>9200</v>
          </cell>
          <cell r="F888">
            <v>3345672</v>
          </cell>
          <cell r="G888">
            <v>2300</v>
          </cell>
          <cell r="H888">
            <v>836418</v>
          </cell>
          <cell r="I888">
            <v>6600</v>
          </cell>
          <cell r="J888">
            <v>2400156</v>
          </cell>
          <cell r="K888">
            <v>300</v>
          </cell>
          <cell r="L888">
            <v>109098</v>
          </cell>
          <cell r="M888" t="str">
            <v>No.33</v>
          </cell>
        </row>
        <row r="889">
          <cell r="A889" t="str">
            <v>강관동바리(3개월)</v>
          </cell>
          <cell r="B889" t="str">
            <v>H=0-4.2M</v>
          </cell>
          <cell r="C889" t="str">
            <v>공M3</v>
          </cell>
          <cell r="D889">
            <v>41.8</v>
          </cell>
          <cell r="E889">
            <v>6300</v>
          </cell>
          <cell r="F889">
            <v>263340</v>
          </cell>
          <cell r="G889">
            <v>200</v>
          </cell>
          <cell r="H889">
            <v>8360</v>
          </cell>
          <cell r="I889">
            <v>6100</v>
          </cell>
          <cell r="J889">
            <v>254980</v>
          </cell>
          <cell r="K889">
            <v>0</v>
          </cell>
          <cell r="L889">
            <v>0</v>
          </cell>
          <cell r="M889" t="str">
            <v>No.21</v>
          </cell>
        </row>
        <row r="890">
          <cell r="A890" t="str">
            <v>양생(비닐)</v>
          </cell>
          <cell r="C890" t="str">
            <v>M2</v>
          </cell>
          <cell r="D890">
            <v>49.08</v>
          </cell>
          <cell r="E890">
            <v>900</v>
          </cell>
          <cell r="F890">
            <v>44172</v>
          </cell>
          <cell r="G890">
            <v>700</v>
          </cell>
          <cell r="H890">
            <v>34356</v>
          </cell>
          <cell r="I890">
            <v>200</v>
          </cell>
          <cell r="J890">
            <v>9816</v>
          </cell>
          <cell r="K890">
            <v>0</v>
          </cell>
          <cell r="L890">
            <v>0</v>
          </cell>
          <cell r="M890" t="str">
            <v>No.8</v>
          </cell>
        </row>
        <row r="891">
          <cell r="A891" t="str">
            <v>시공이음면정리(치핑)</v>
          </cell>
          <cell r="B891" t="str">
            <v>인력</v>
          </cell>
          <cell r="C891" t="str">
            <v>M2</v>
          </cell>
          <cell r="D891">
            <v>24.73</v>
          </cell>
          <cell r="E891">
            <v>19000</v>
          </cell>
          <cell r="F891">
            <v>469870</v>
          </cell>
          <cell r="G891">
            <v>500</v>
          </cell>
          <cell r="H891">
            <v>12365</v>
          </cell>
          <cell r="I891">
            <v>18500</v>
          </cell>
          <cell r="J891">
            <v>457505</v>
          </cell>
          <cell r="K891">
            <v>0</v>
          </cell>
          <cell r="L891">
            <v>0</v>
          </cell>
          <cell r="M891" t="str">
            <v>No.22</v>
          </cell>
        </row>
        <row r="892">
          <cell r="A892" t="str">
            <v>스페이서(T=75MM)</v>
          </cell>
          <cell r="C892" t="str">
            <v>EA</v>
          </cell>
          <cell r="D892">
            <v>74</v>
          </cell>
          <cell r="E892">
            <v>100</v>
          </cell>
          <cell r="F892">
            <v>7400</v>
          </cell>
          <cell r="G892">
            <v>100</v>
          </cell>
          <cell r="H892">
            <v>7400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</row>
        <row r="893">
          <cell r="A893" t="str">
            <v>수팽창고무지수판 설치</v>
          </cell>
          <cell r="B893" t="str">
            <v>20X10</v>
          </cell>
          <cell r="C893" t="str">
            <v>M</v>
          </cell>
          <cell r="D893">
            <v>26.8</v>
          </cell>
          <cell r="E893">
            <v>3900</v>
          </cell>
          <cell r="F893">
            <v>104520</v>
          </cell>
          <cell r="G893">
            <v>3100</v>
          </cell>
          <cell r="H893">
            <v>83080</v>
          </cell>
          <cell r="I893">
            <v>800</v>
          </cell>
          <cell r="J893">
            <v>21440</v>
          </cell>
          <cell r="K893">
            <v>0</v>
          </cell>
          <cell r="L893">
            <v>0</v>
          </cell>
          <cell r="M893" t="str">
            <v>No.23</v>
          </cell>
        </row>
        <row r="894">
          <cell r="A894" t="str">
            <v>P.V.C 파이프(VG1)</v>
          </cell>
          <cell r="B894" t="str">
            <v>Φ100M/M</v>
          </cell>
          <cell r="C894" t="str">
            <v>M</v>
          </cell>
          <cell r="D894">
            <v>2.1</v>
          </cell>
          <cell r="E894">
            <v>6800</v>
          </cell>
          <cell r="F894">
            <v>14280</v>
          </cell>
          <cell r="G894">
            <v>6500</v>
          </cell>
          <cell r="H894">
            <v>13650</v>
          </cell>
          <cell r="I894">
            <v>300</v>
          </cell>
          <cell r="J894">
            <v>630</v>
          </cell>
          <cell r="K894">
            <v>0</v>
          </cell>
          <cell r="L894">
            <v>0</v>
          </cell>
        </row>
        <row r="896">
          <cell r="A896" t="str">
            <v>4. 부대시설공</v>
          </cell>
          <cell r="F896">
            <v>28733912</v>
          </cell>
          <cell r="H896">
            <v>11655105</v>
          </cell>
          <cell r="J896">
            <v>16252287</v>
          </cell>
          <cell r="L896">
            <v>826520</v>
          </cell>
        </row>
        <row r="897">
          <cell r="A897" t="str">
            <v>하수관거인식테이프</v>
          </cell>
          <cell r="B897" t="str">
            <v>5cmX20m</v>
          </cell>
          <cell r="C897" t="str">
            <v>M</v>
          </cell>
          <cell r="D897">
            <v>4156.5</v>
          </cell>
          <cell r="E897">
            <v>1300</v>
          </cell>
          <cell r="F897">
            <v>5403450</v>
          </cell>
          <cell r="G897">
            <v>1100</v>
          </cell>
          <cell r="H897">
            <v>4572150</v>
          </cell>
          <cell r="I897">
            <v>200</v>
          </cell>
          <cell r="J897">
            <v>831300</v>
          </cell>
          <cell r="K897">
            <v>0</v>
          </cell>
          <cell r="L897">
            <v>0</v>
          </cell>
        </row>
        <row r="898">
          <cell r="A898" t="str">
            <v>하수관내 C.C.T.V조사</v>
          </cell>
          <cell r="B898" t="str">
            <v>하수관내 C.C.T.V 조사</v>
          </cell>
          <cell r="C898" t="str">
            <v>M</v>
          </cell>
          <cell r="D898">
            <v>832</v>
          </cell>
          <cell r="E898">
            <v>1700</v>
          </cell>
          <cell r="F898">
            <v>1414400</v>
          </cell>
          <cell r="G898">
            <v>100</v>
          </cell>
          <cell r="H898">
            <v>83200</v>
          </cell>
          <cell r="I898">
            <v>1000</v>
          </cell>
          <cell r="J898">
            <v>832000</v>
          </cell>
          <cell r="K898">
            <v>600</v>
          </cell>
          <cell r="L898">
            <v>499200</v>
          </cell>
          <cell r="M898" t="str">
            <v>No.40</v>
          </cell>
        </row>
        <row r="899">
          <cell r="A899" t="str">
            <v>주철관수압시험비</v>
          </cell>
          <cell r="B899" t="str">
            <v>Φ350:200m당1회</v>
          </cell>
          <cell r="C899" t="str">
            <v>회</v>
          </cell>
          <cell r="D899">
            <v>17</v>
          </cell>
          <cell r="E899">
            <v>629600</v>
          </cell>
          <cell r="F899">
            <v>10703200</v>
          </cell>
          <cell r="G899">
            <v>293000</v>
          </cell>
          <cell r="H899">
            <v>4981000</v>
          </cell>
          <cell r="I899">
            <v>336600</v>
          </cell>
          <cell r="J899">
            <v>5722200</v>
          </cell>
          <cell r="K899">
            <v>0</v>
          </cell>
          <cell r="L899">
            <v>0</v>
          </cell>
          <cell r="M899" t="str">
            <v>No.52</v>
          </cell>
        </row>
        <row r="900">
          <cell r="A900" t="str">
            <v>전석헐기</v>
          </cell>
          <cell r="C900" t="str">
            <v>M2</v>
          </cell>
          <cell r="D900">
            <v>18.899999999999999</v>
          </cell>
          <cell r="E900">
            <v>20900</v>
          </cell>
          <cell r="F900">
            <v>395010</v>
          </cell>
          <cell r="G900">
            <v>1000</v>
          </cell>
          <cell r="H900">
            <v>18900</v>
          </cell>
          <cell r="I900">
            <v>19900</v>
          </cell>
          <cell r="J900">
            <v>376110</v>
          </cell>
          <cell r="K900">
            <v>0</v>
          </cell>
          <cell r="L900">
            <v>0</v>
          </cell>
          <cell r="M900" t="str">
            <v>No.56</v>
          </cell>
        </row>
        <row r="901">
          <cell r="A901" t="str">
            <v>전석쌓기</v>
          </cell>
          <cell r="C901" t="str">
            <v>M2</v>
          </cell>
          <cell r="D901">
            <v>18.899999999999999</v>
          </cell>
          <cell r="E901">
            <v>38300</v>
          </cell>
          <cell r="F901">
            <v>723870</v>
          </cell>
          <cell r="G901">
            <v>3000</v>
          </cell>
          <cell r="H901">
            <v>56700</v>
          </cell>
          <cell r="I901">
            <v>29700</v>
          </cell>
          <cell r="J901">
            <v>561330</v>
          </cell>
          <cell r="K901">
            <v>5600</v>
          </cell>
          <cell r="L901">
            <v>105840</v>
          </cell>
          <cell r="M901" t="str">
            <v>No.57</v>
          </cell>
        </row>
        <row r="902">
          <cell r="A902" t="str">
            <v>레미콘타설</v>
          </cell>
          <cell r="B902" t="str">
            <v>무근구조물</v>
          </cell>
          <cell r="C902" t="str">
            <v>M3</v>
          </cell>
          <cell r="D902">
            <v>5.73</v>
          </cell>
          <cell r="E902">
            <v>16000</v>
          </cell>
          <cell r="F902">
            <v>91680</v>
          </cell>
          <cell r="G902">
            <v>0</v>
          </cell>
          <cell r="H902">
            <v>0</v>
          </cell>
          <cell r="I902">
            <v>16000</v>
          </cell>
          <cell r="J902">
            <v>91680</v>
          </cell>
          <cell r="K902">
            <v>0</v>
          </cell>
          <cell r="L902">
            <v>0</v>
          </cell>
          <cell r="M902" t="str">
            <v>No.10</v>
          </cell>
        </row>
        <row r="903">
          <cell r="A903" t="str">
            <v>P.E관 접합 및 부설</v>
          </cell>
          <cell r="B903" t="str">
            <v>Φ1000M/M</v>
          </cell>
          <cell r="C903" t="str">
            <v>개소</v>
          </cell>
          <cell r="D903">
            <v>14</v>
          </cell>
          <cell r="E903">
            <v>30200</v>
          </cell>
          <cell r="F903">
            <v>422800</v>
          </cell>
          <cell r="G903">
            <v>0</v>
          </cell>
          <cell r="H903">
            <v>0</v>
          </cell>
          <cell r="I903">
            <v>30200</v>
          </cell>
          <cell r="J903">
            <v>422800</v>
          </cell>
          <cell r="K903">
            <v>0</v>
          </cell>
          <cell r="L903">
            <v>0</v>
          </cell>
          <cell r="M903" t="str">
            <v>No.53</v>
          </cell>
        </row>
        <row r="904">
          <cell r="A904" t="str">
            <v>가성토(토사,B.H0.7)</v>
          </cell>
          <cell r="B904" t="str">
            <v>현장토유용</v>
          </cell>
          <cell r="C904" t="str">
            <v>M3</v>
          </cell>
          <cell r="D904">
            <v>316.39999999999998</v>
          </cell>
          <cell r="E904">
            <v>1800</v>
          </cell>
          <cell r="F904">
            <v>569520</v>
          </cell>
          <cell r="G904">
            <v>400</v>
          </cell>
          <cell r="H904">
            <v>126560</v>
          </cell>
          <cell r="I904">
            <v>700</v>
          </cell>
          <cell r="J904">
            <v>221480</v>
          </cell>
          <cell r="K904">
            <v>700</v>
          </cell>
          <cell r="L904">
            <v>221480</v>
          </cell>
          <cell r="M904" t="str">
            <v>#.20</v>
          </cell>
        </row>
        <row r="905">
          <cell r="A905" t="str">
            <v>P.P 마대쌓기 및 헐기</v>
          </cell>
          <cell r="C905" t="str">
            <v>M2</v>
          </cell>
          <cell r="D905">
            <v>70.989999999999995</v>
          </cell>
          <cell r="E905">
            <v>53000</v>
          </cell>
          <cell r="F905">
            <v>3762470</v>
          </cell>
          <cell r="G905">
            <v>8900</v>
          </cell>
          <cell r="H905">
            <v>631811</v>
          </cell>
          <cell r="I905">
            <v>44100</v>
          </cell>
          <cell r="J905">
            <v>3130659</v>
          </cell>
          <cell r="K905">
            <v>0</v>
          </cell>
          <cell r="L905">
            <v>0</v>
          </cell>
          <cell r="M905" t="str">
            <v>#.21</v>
          </cell>
        </row>
        <row r="906">
          <cell r="A906" t="str">
            <v>비닐깔기</v>
          </cell>
          <cell r="C906" t="str">
            <v>M2</v>
          </cell>
          <cell r="D906">
            <v>127.84</v>
          </cell>
          <cell r="E906">
            <v>800</v>
          </cell>
          <cell r="F906">
            <v>102272</v>
          </cell>
          <cell r="G906">
            <v>600</v>
          </cell>
          <cell r="H906">
            <v>76704</v>
          </cell>
          <cell r="I906">
            <v>200</v>
          </cell>
          <cell r="J906">
            <v>25568</v>
          </cell>
          <cell r="K906">
            <v>0</v>
          </cell>
          <cell r="L906">
            <v>0</v>
          </cell>
          <cell r="M906" t="str">
            <v>No.8</v>
          </cell>
        </row>
        <row r="907">
          <cell r="A907" t="str">
            <v>가로수 굴취</v>
          </cell>
          <cell r="B907" t="str">
            <v>H=2.0M</v>
          </cell>
          <cell r="C907" t="str">
            <v>주</v>
          </cell>
          <cell r="D907">
            <v>120</v>
          </cell>
          <cell r="E907">
            <v>12500</v>
          </cell>
          <cell r="F907">
            <v>1500000</v>
          </cell>
          <cell r="G907">
            <v>0</v>
          </cell>
          <cell r="H907">
            <v>0</v>
          </cell>
          <cell r="I907">
            <v>12500</v>
          </cell>
          <cell r="J907">
            <v>1500000</v>
          </cell>
          <cell r="K907">
            <v>0</v>
          </cell>
          <cell r="L907">
            <v>0</v>
          </cell>
          <cell r="M907" t="str">
            <v>No.58</v>
          </cell>
        </row>
        <row r="908">
          <cell r="A908" t="str">
            <v>가로수 식재</v>
          </cell>
          <cell r="B908" t="str">
            <v>H=2.0M</v>
          </cell>
          <cell r="C908" t="str">
            <v>주</v>
          </cell>
          <cell r="D908">
            <v>120</v>
          </cell>
          <cell r="E908">
            <v>13000</v>
          </cell>
          <cell r="F908">
            <v>1560000</v>
          </cell>
          <cell r="G908">
            <v>0</v>
          </cell>
          <cell r="H908">
            <v>0</v>
          </cell>
          <cell r="I908">
            <v>13000</v>
          </cell>
          <cell r="J908">
            <v>1560000</v>
          </cell>
          <cell r="K908">
            <v>0</v>
          </cell>
          <cell r="L908">
            <v>0</v>
          </cell>
          <cell r="M908" t="str">
            <v>No.59</v>
          </cell>
        </row>
        <row r="909">
          <cell r="A909" t="str">
            <v>제수변접합및부설</v>
          </cell>
          <cell r="B909" t="str">
            <v>기계:Φ400mm</v>
          </cell>
          <cell r="C909" t="str">
            <v>개소</v>
          </cell>
          <cell r="D909">
            <v>2</v>
          </cell>
          <cell r="E909">
            <v>706000</v>
          </cell>
          <cell r="F909">
            <v>1412000</v>
          </cell>
          <cell r="G909">
            <v>542200</v>
          </cell>
          <cell r="H909">
            <v>1084400</v>
          </cell>
          <cell r="I909">
            <v>163800</v>
          </cell>
          <cell r="J909">
            <v>327600</v>
          </cell>
          <cell r="K909">
            <v>0</v>
          </cell>
          <cell r="L909">
            <v>0</v>
          </cell>
          <cell r="M909" t="str">
            <v>No.60</v>
          </cell>
        </row>
        <row r="910">
          <cell r="A910" t="str">
            <v>이경티이 접합</v>
          </cell>
          <cell r="B910" t="str">
            <v>ø400M/M</v>
          </cell>
          <cell r="C910" t="str">
            <v>개소</v>
          </cell>
          <cell r="D910">
            <v>1</v>
          </cell>
          <cell r="E910">
            <v>100000</v>
          </cell>
          <cell r="F910">
            <v>100000</v>
          </cell>
          <cell r="G910">
            <v>0</v>
          </cell>
          <cell r="H910">
            <v>0</v>
          </cell>
          <cell r="I910">
            <v>100000</v>
          </cell>
          <cell r="J910">
            <v>100000</v>
          </cell>
          <cell r="K910">
            <v>0</v>
          </cell>
          <cell r="L910">
            <v>0</v>
          </cell>
          <cell r="M910" t="str">
            <v>No.61</v>
          </cell>
        </row>
        <row r="911">
          <cell r="A911" t="str">
            <v>플랜지관 접합</v>
          </cell>
          <cell r="B911" t="str">
            <v>ø400M/M</v>
          </cell>
          <cell r="C911" t="str">
            <v>개소</v>
          </cell>
          <cell r="D911">
            <v>4</v>
          </cell>
          <cell r="E911">
            <v>119900</v>
          </cell>
          <cell r="F911">
            <v>479600</v>
          </cell>
          <cell r="G911">
            <v>0</v>
          </cell>
          <cell r="H911">
            <v>0</v>
          </cell>
          <cell r="I911">
            <v>119900</v>
          </cell>
          <cell r="J911">
            <v>479600</v>
          </cell>
          <cell r="K911">
            <v>0</v>
          </cell>
          <cell r="L911">
            <v>0</v>
          </cell>
          <cell r="M911" t="str">
            <v>No.61</v>
          </cell>
        </row>
        <row r="912">
          <cell r="A912" t="str">
            <v>이중벽P.E관 접합 및 부설</v>
          </cell>
          <cell r="B912" t="str">
            <v>Φ400M/M</v>
          </cell>
          <cell r="C912" t="str">
            <v>개소</v>
          </cell>
          <cell r="D912">
            <v>2</v>
          </cell>
          <cell r="E912">
            <v>11300</v>
          </cell>
          <cell r="F912">
            <v>22600</v>
          </cell>
          <cell r="G912">
            <v>0</v>
          </cell>
          <cell r="H912">
            <v>0</v>
          </cell>
          <cell r="I912">
            <v>11300</v>
          </cell>
          <cell r="J912">
            <v>22600</v>
          </cell>
          <cell r="K912">
            <v>0</v>
          </cell>
          <cell r="L912">
            <v>0</v>
          </cell>
          <cell r="M912" t="str">
            <v>No.62</v>
          </cell>
        </row>
        <row r="913">
          <cell r="A913" t="str">
            <v>합판거푸집</v>
          </cell>
          <cell r="B913" t="str">
            <v>0-7m:6회</v>
          </cell>
          <cell r="C913" t="str">
            <v>M2</v>
          </cell>
          <cell r="D913">
            <v>5.92</v>
          </cell>
          <cell r="E913">
            <v>12000</v>
          </cell>
          <cell r="F913">
            <v>71040</v>
          </cell>
          <cell r="G913">
            <v>4000</v>
          </cell>
          <cell r="H913">
            <v>23680</v>
          </cell>
          <cell r="I913">
            <v>8000</v>
          </cell>
          <cell r="J913">
            <v>47360</v>
          </cell>
          <cell r="K913">
            <v>0</v>
          </cell>
          <cell r="L913">
            <v>0</v>
          </cell>
          <cell r="M913" t="str">
            <v>No.11</v>
          </cell>
        </row>
        <row r="915">
          <cell r="A915" t="str">
            <v>5. 운 반 공</v>
          </cell>
          <cell r="F915">
            <v>6723158</v>
          </cell>
          <cell r="H915">
            <v>1212200</v>
          </cell>
          <cell r="J915">
            <v>1322400</v>
          </cell>
          <cell r="L915">
            <v>4188558</v>
          </cell>
        </row>
        <row r="916">
          <cell r="A916" t="str">
            <v>철근운반</v>
          </cell>
          <cell r="C916" t="str">
            <v>TON</v>
          </cell>
          <cell r="D916">
            <v>6.9219999999999997</v>
          </cell>
          <cell r="E916">
            <v>9000</v>
          </cell>
          <cell r="F916">
            <v>62298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9000</v>
          </cell>
          <cell r="L916">
            <v>62298</v>
          </cell>
          <cell r="M916" t="str">
            <v>#.15</v>
          </cell>
        </row>
        <row r="917">
          <cell r="A917" t="str">
            <v>주철관 운반</v>
          </cell>
          <cell r="B917" t="str">
            <v>Φ350M/M</v>
          </cell>
          <cell r="C917" t="str">
            <v>본</v>
          </cell>
          <cell r="D917">
            <v>559</v>
          </cell>
          <cell r="E917">
            <v>3300</v>
          </cell>
          <cell r="F917">
            <v>1844700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3300</v>
          </cell>
          <cell r="L917">
            <v>1844700</v>
          </cell>
          <cell r="M917" t="str">
            <v>#.23</v>
          </cell>
        </row>
        <row r="918">
          <cell r="A918" t="str">
            <v>주철관 운반</v>
          </cell>
          <cell r="B918" t="str">
            <v>이형관</v>
          </cell>
          <cell r="C918" t="str">
            <v>KG</v>
          </cell>
          <cell r="D918">
            <v>7938.6</v>
          </cell>
          <cell r="E918">
            <v>100</v>
          </cell>
          <cell r="F918">
            <v>793860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100</v>
          </cell>
          <cell r="L918">
            <v>793860</v>
          </cell>
          <cell r="M918" t="str">
            <v>#.17</v>
          </cell>
        </row>
        <row r="919">
          <cell r="A919" t="str">
            <v>보조기층운반</v>
          </cell>
          <cell r="C919" t="str">
            <v>M3</v>
          </cell>
          <cell r="D919">
            <v>551</v>
          </cell>
          <cell r="E919">
            <v>7300</v>
          </cell>
          <cell r="F919">
            <v>4022300</v>
          </cell>
          <cell r="G919">
            <v>2200</v>
          </cell>
          <cell r="H919">
            <v>1212200</v>
          </cell>
          <cell r="I919">
            <v>2400</v>
          </cell>
          <cell r="J919">
            <v>1322400</v>
          </cell>
          <cell r="K919">
            <v>2700</v>
          </cell>
          <cell r="L919">
            <v>1487700</v>
          </cell>
          <cell r="M919" t="str">
            <v>#.18</v>
          </cell>
        </row>
        <row r="927">
          <cell r="A927" t="str">
            <v>⊙F-LINE  사급자재비</v>
          </cell>
          <cell r="C927" t="str">
            <v>식</v>
          </cell>
          <cell r="D927">
            <v>1</v>
          </cell>
          <cell r="F927">
            <v>98715320</v>
          </cell>
          <cell r="H927">
            <v>98715320</v>
          </cell>
          <cell r="J927">
            <v>0</v>
          </cell>
          <cell r="L927">
            <v>0</v>
          </cell>
        </row>
        <row r="929">
          <cell r="A929" t="str">
            <v>모  래</v>
          </cell>
          <cell r="C929" t="str">
            <v>M3</v>
          </cell>
          <cell r="D929">
            <v>1002</v>
          </cell>
          <cell r="E929">
            <v>17000</v>
          </cell>
          <cell r="F929">
            <v>17034000</v>
          </cell>
          <cell r="G929">
            <v>17000</v>
          </cell>
          <cell r="H929">
            <v>17034000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</row>
        <row r="930">
          <cell r="A930" t="str">
            <v>자  갈</v>
          </cell>
          <cell r="C930" t="str">
            <v>M3</v>
          </cell>
          <cell r="D930">
            <v>0.81</v>
          </cell>
          <cell r="E930">
            <v>7000</v>
          </cell>
          <cell r="F930">
            <v>5670</v>
          </cell>
          <cell r="G930">
            <v>7000</v>
          </cell>
          <cell r="H930">
            <v>5670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</row>
        <row r="931">
          <cell r="A931" t="str">
            <v>아스팔트유제</v>
          </cell>
          <cell r="B931" t="str">
            <v>RSC-4</v>
          </cell>
          <cell r="C931" t="str">
            <v>DRUM</v>
          </cell>
          <cell r="D931">
            <v>1.93</v>
          </cell>
          <cell r="E931">
            <v>52000</v>
          </cell>
          <cell r="F931">
            <v>100360</v>
          </cell>
          <cell r="G931">
            <v>52000</v>
          </cell>
          <cell r="H931">
            <v>100360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</row>
        <row r="932">
          <cell r="A932" t="str">
            <v>아스팔트유제</v>
          </cell>
          <cell r="B932" t="str">
            <v>MC-1</v>
          </cell>
          <cell r="C932" t="str">
            <v>DRUM</v>
          </cell>
          <cell r="D932">
            <v>3.86</v>
          </cell>
          <cell r="E932">
            <v>58000</v>
          </cell>
          <cell r="F932">
            <v>223880</v>
          </cell>
          <cell r="G932">
            <v>58000</v>
          </cell>
          <cell r="H932">
            <v>223880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</row>
        <row r="933">
          <cell r="A933" t="str">
            <v>주철관 이형관</v>
          </cell>
          <cell r="B933" t="str">
            <v>D300M/M이상 D600M/M이하</v>
          </cell>
          <cell r="C933" t="str">
            <v>KG</v>
          </cell>
          <cell r="D933">
            <v>7938.6</v>
          </cell>
          <cell r="E933">
            <v>2500</v>
          </cell>
          <cell r="F933">
            <v>19846500</v>
          </cell>
          <cell r="G933">
            <v>2500</v>
          </cell>
          <cell r="H933">
            <v>19846500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</row>
        <row r="934">
          <cell r="A934" t="str">
            <v>이중벽 P.E관</v>
          </cell>
          <cell r="B934" t="str">
            <v>Φ350M/M</v>
          </cell>
          <cell r="C934" t="str">
            <v>본</v>
          </cell>
          <cell r="D934">
            <v>139</v>
          </cell>
          <cell r="E934">
            <v>201600</v>
          </cell>
          <cell r="F934">
            <v>28022400</v>
          </cell>
          <cell r="G934">
            <v>201600</v>
          </cell>
          <cell r="H934">
            <v>28022400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</row>
        <row r="935">
          <cell r="A935" t="str">
            <v>이중벽 P.E관 이경티</v>
          </cell>
          <cell r="B935" t="str">
            <v>Φ400X350M/M</v>
          </cell>
          <cell r="C935" t="str">
            <v>본</v>
          </cell>
          <cell r="D935">
            <v>1</v>
          </cell>
          <cell r="E935">
            <v>86390</v>
          </cell>
          <cell r="F935">
            <v>86390</v>
          </cell>
          <cell r="G935">
            <v>86390</v>
          </cell>
          <cell r="H935">
            <v>86390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</row>
        <row r="936">
          <cell r="A936" t="str">
            <v>P.E관(5회 사용)</v>
          </cell>
          <cell r="B936" t="str">
            <v>Φ1000M/M</v>
          </cell>
          <cell r="C936" t="str">
            <v>본</v>
          </cell>
          <cell r="D936">
            <v>14</v>
          </cell>
          <cell r="E936">
            <v>948400</v>
          </cell>
          <cell r="F936">
            <v>13277600</v>
          </cell>
          <cell r="G936">
            <v>948400</v>
          </cell>
          <cell r="H936">
            <v>13277600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</row>
        <row r="937">
          <cell r="A937" t="str">
            <v>이중벽 P.E관 지수단관</v>
          </cell>
          <cell r="B937" t="str">
            <v>Φ350M/M</v>
          </cell>
          <cell r="C937" t="str">
            <v>EA</v>
          </cell>
          <cell r="D937">
            <v>1</v>
          </cell>
          <cell r="E937">
            <v>55500</v>
          </cell>
          <cell r="F937">
            <v>55500</v>
          </cell>
          <cell r="G937">
            <v>55500</v>
          </cell>
          <cell r="H937">
            <v>55500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</row>
        <row r="938">
          <cell r="A938" t="str">
            <v>보조기층제</v>
          </cell>
          <cell r="C938" t="str">
            <v>M3</v>
          </cell>
          <cell r="D938">
            <v>551</v>
          </cell>
          <cell r="E938">
            <v>6300</v>
          </cell>
          <cell r="F938">
            <v>3471300</v>
          </cell>
          <cell r="G938">
            <v>6300</v>
          </cell>
          <cell r="H938">
            <v>3471300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</row>
        <row r="939">
          <cell r="A939" t="str">
            <v>주철관 접합부품(K.P메카니칼접합)</v>
          </cell>
          <cell r="B939" t="str">
            <v>D=150MM</v>
          </cell>
          <cell r="C939" t="str">
            <v>SET</v>
          </cell>
          <cell r="D939">
            <v>8</v>
          </cell>
          <cell r="E939">
            <v>9400</v>
          </cell>
          <cell r="F939">
            <v>75200</v>
          </cell>
          <cell r="G939">
            <v>9400</v>
          </cell>
          <cell r="H939">
            <v>75200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</row>
        <row r="940">
          <cell r="A940" t="str">
            <v>주철관 접합부품(K.P메카니칼접합)</v>
          </cell>
          <cell r="B940" t="str">
            <v>D=350MM</v>
          </cell>
          <cell r="C940" t="str">
            <v>SET</v>
          </cell>
          <cell r="D940">
            <v>685</v>
          </cell>
          <cell r="E940">
            <v>24000</v>
          </cell>
          <cell r="F940">
            <v>16440000</v>
          </cell>
          <cell r="G940">
            <v>24000</v>
          </cell>
          <cell r="H940">
            <v>16440000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</row>
        <row r="941">
          <cell r="A941" t="str">
            <v>주철관 접합부품(플랜지접합)</v>
          </cell>
          <cell r="B941" t="str">
            <v>D=100MM</v>
          </cell>
          <cell r="C941" t="str">
            <v>SET</v>
          </cell>
          <cell r="D941">
            <v>12</v>
          </cell>
          <cell r="E941">
            <v>1400</v>
          </cell>
          <cell r="F941">
            <v>16800</v>
          </cell>
          <cell r="G941">
            <v>1400</v>
          </cell>
          <cell r="H941">
            <v>16800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</row>
        <row r="942">
          <cell r="A942" t="str">
            <v>주철관 접합부품(플랜지접합)</v>
          </cell>
          <cell r="B942" t="str">
            <v>D=150MM</v>
          </cell>
          <cell r="C942" t="str">
            <v>SET</v>
          </cell>
          <cell r="D942">
            <v>18</v>
          </cell>
          <cell r="E942">
            <v>2100</v>
          </cell>
          <cell r="F942">
            <v>37800</v>
          </cell>
          <cell r="G942">
            <v>2100</v>
          </cell>
          <cell r="H942">
            <v>37800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</row>
        <row r="943">
          <cell r="A943" t="str">
            <v>주철관 접합부품(플랜지접합)</v>
          </cell>
          <cell r="B943" t="str">
            <v>D=400MM</v>
          </cell>
          <cell r="C943" t="str">
            <v>SET</v>
          </cell>
          <cell r="D943">
            <v>4</v>
          </cell>
          <cell r="E943">
            <v>5480</v>
          </cell>
          <cell r="F943">
            <v>21920</v>
          </cell>
          <cell r="G943">
            <v>5480</v>
          </cell>
          <cell r="H943">
            <v>21920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</row>
        <row r="949">
          <cell r="A949" t="str">
            <v>Ⅶ.G-LINE차집관로(중문동부P/S→접합정)</v>
          </cell>
          <cell r="C949" t="str">
            <v>식</v>
          </cell>
          <cell r="D949">
            <v>1</v>
          </cell>
          <cell r="F949">
            <v>166627323</v>
          </cell>
          <cell r="H949">
            <v>81581393</v>
          </cell>
          <cell r="J949">
            <v>68351946</v>
          </cell>
          <cell r="L949">
            <v>16693984</v>
          </cell>
        </row>
        <row r="951">
          <cell r="A951" t="str">
            <v>1. 토    공</v>
          </cell>
          <cell r="F951">
            <v>92178405</v>
          </cell>
          <cell r="H951">
            <v>59813985</v>
          </cell>
          <cell r="J951">
            <v>24138303</v>
          </cell>
          <cell r="L951">
            <v>8226117</v>
          </cell>
        </row>
        <row r="952">
          <cell r="A952" t="str">
            <v>터파기:보조기층</v>
          </cell>
          <cell r="B952" t="str">
            <v>B.H 0.7㎥</v>
          </cell>
          <cell r="C952" t="str">
            <v>M3</v>
          </cell>
          <cell r="D952">
            <v>448.89</v>
          </cell>
          <cell r="E952">
            <v>1100</v>
          </cell>
          <cell r="F952">
            <v>493779</v>
          </cell>
          <cell r="G952">
            <v>300</v>
          </cell>
          <cell r="H952">
            <v>134667</v>
          </cell>
          <cell r="I952">
            <v>400</v>
          </cell>
          <cell r="J952">
            <v>179556</v>
          </cell>
          <cell r="K952">
            <v>400</v>
          </cell>
          <cell r="L952">
            <v>179556</v>
          </cell>
          <cell r="M952" t="str">
            <v>#.1</v>
          </cell>
        </row>
        <row r="953">
          <cell r="A953" t="str">
            <v>터파기:토사(육상),기계80+인력20</v>
          </cell>
          <cell r="B953" t="str">
            <v>B.H 0.7㎥</v>
          </cell>
          <cell r="C953" t="str">
            <v>M3</v>
          </cell>
          <cell r="D953">
            <v>2778.3</v>
          </cell>
          <cell r="E953">
            <v>2000</v>
          </cell>
          <cell r="F953">
            <v>5556600</v>
          </cell>
          <cell r="G953">
            <v>100</v>
          </cell>
          <cell r="H953">
            <v>277830</v>
          </cell>
          <cell r="I953">
            <v>1600</v>
          </cell>
          <cell r="J953">
            <v>4445280</v>
          </cell>
          <cell r="K953">
            <v>300</v>
          </cell>
          <cell r="L953">
            <v>833490</v>
          </cell>
          <cell r="M953" t="str">
            <v>#.2</v>
          </cell>
        </row>
        <row r="954">
          <cell r="A954" t="str">
            <v>기계터파기(연암)</v>
          </cell>
          <cell r="B954" t="str">
            <v>B.H0.7+브레이커</v>
          </cell>
          <cell r="C954" t="str">
            <v>M3</v>
          </cell>
          <cell r="D954">
            <v>101.85</v>
          </cell>
          <cell r="E954">
            <v>18400</v>
          </cell>
          <cell r="F954">
            <v>1874040</v>
          </cell>
          <cell r="G954">
            <v>2800</v>
          </cell>
          <cell r="H954">
            <v>285180</v>
          </cell>
          <cell r="I954">
            <v>7300</v>
          </cell>
          <cell r="J954">
            <v>743505</v>
          </cell>
          <cell r="K954">
            <v>8300</v>
          </cell>
          <cell r="L954">
            <v>845355</v>
          </cell>
          <cell r="M954" t="str">
            <v>#.3</v>
          </cell>
        </row>
        <row r="955">
          <cell r="A955" t="str">
            <v>되메우기 및 다짐</v>
          </cell>
          <cell r="B955" t="str">
            <v>B.H 0.7+플래이트 콤펙터</v>
          </cell>
          <cell r="C955" t="str">
            <v>M3</v>
          </cell>
          <cell r="D955">
            <v>2147.2399999999998</v>
          </cell>
          <cell r="E955">
            <v>3500</v>
          </cell>
          <cell r="F955">
            <v>7515340</v>
          </cell>
          <cell r="G955">
            <v>400</v>
          </cell>
          <cell r="H955">
            <v>858896</v>
          </cell>
          <cell r="I955">
            <v>2600</v>
          </cell>
          <cell r="J955">
            <v>5582824</v>
          </cell>
          <cell r="K955">
            <v>500</v>
          </cell>
          <cell r="L955">
            <v>1073620</v>
          </cell>
          <cell r="M955" t="str">
            <v>#.4</v>
          </cell>
        </row>
        <row r="956">
          <cell r="A956" t="str">
            <v>사토운반:보조기층</v>
          </cell>
          <cell r="B956" t="str">
            <v>B.H0.7 + D.T15</v>
          </cell>
          <cell r="C956" t="str">
            <v>M3</v>
          </cell>
          <cell r="D956">
            <v>448.89</v>
          </cell>
          <cell r="E956">
            <v>7300</v>
          </cell>
          <cell r="F956">
            <v>3276897</v>
          </cell>
          <cell r="G956">
            <v>2700</v>
          </cell>
          <cell r="H956">
            <v>1212003</v>
          </cell>
          <cell r="I956">
            <v>2100</v>
          </cell>
          <cell r="J956">
            <v>942669</v>
          </cell>
          <cell r="K956">
            <v>2500</v>
          </cell>
          <cell r="L956">
            <v>1122225</v>
          </cell>
          <cell r="M956" t="str">
            <v>#.6</v>
          </cell>
        </row>
        <row r="957">
          <cell r="A957" t="str">
            <v>사토운반:연암</v>
          </cell>
          <cell r="B957" t="str">
            <v>B.H0.7 + D.T15</v>
          </cell>
          <cell r="C957" t="str">
            <v>M3</v>
          </cell>
          <cell r="D957">
            <v>101.85</v>
          </cell>
          <cell r="E957">
            <v>12000</v>
          </cell>
          <cell r="F957">
            <v>1222200</v>
          </cell>
          <cell r="G957">
            <v>4500</v>
          </cell>
          <cell r="H957">
            <v>458325</v>
          </cell>
          <cell r="I957">
            <v>3500</v>
          </cell>
          <cell r="J957">
            <v>356475</v>
          </cell>
          <cell r="K957">
            <v>4000</v>
          </cell>
          <cell r="L957">
            <v>407400</v>
          </cell>
          <cell r="M957" t="str">
            <v>#.7</v>
          </cell>
        </row>
        <row r="958">
          <cell r="A958" t="str">
            <v>모래부설 및 다짐(B.H 0.7M3,관로기초)</v>
          </cell>
          <cell r="B958" t="str">
            <v>기계90%+인력10%</v>
          </cell>
          <cell r="C958" t="str">
            <v>M3</v>
          </cell>
          <cell r="D958">
            <v>392.62</v>
          </cell>
          <cell r="E958">
            <v>2300</v>
          </cell>
          <cell r="F958">
            <v>903026</v>
          </cell>
          <cell r="G958">
            <v>200</v>
          </cell>
          <cell r="H958">
            <v>78524</v>
          </cell>
          <cell r="I958">
            <v>1600</v>
          </cell>
          <cell r="J958">
            <v>628192</v>
          </cell>
          <cell r="K958">
            <v>500</v>
          </cell>
          <cell r="L958">
            <v>196310</v>
          </cell>
          <cell r="M958" t="str">
            <v>#.8</v>
          </cell>
        </row>
        <row r="959">
          <cell r="A959" t="str">
            <v>바닥면 고르기</v>
          </cell>
          <cell r="B959" t="str">
            <v>연암</v>
          </cell>
          <cell r="C959" t="str">
            <v>M2</v>
          </cell>
          <cell r="D959">
            <v>79.209999999999994</v>
          </cell>
          <cell r="E959">
            <v>5400</v>
          </cell>
          <cell r="F959">
            <v>427734</v>
          </cell>
          <cell r="G959">
            <v>500</v>
          </cell>
          <cell r="H959">
            <v>39605</v>
          </cell>
          <cell r="I959">
            <v>4600</v>
          </cell>
          <cell r="J959">
            <v>364366</v>
          </cell>
          <cell r="K959">
            <v>300</v>
          </cell>
          <cell r="L959">
            <v>23763</v>
          </cell>
          <cell r="M959" t="str">
            <v>No.2</v>
          </cell>
        </row>
        <row r="960">
          <cell r="A960" t="str">
            <v>아스팔트포장 절단</v>
          </cell>
          <cell r="C960" t="str">
            <v>M</v>
          </cell>
          <cell r="D960">
            <v>1717.43</v>
          </cell>
          <cell r="E960">
            <v>1800</v>
          </cell>
          <cell r="F960">
            <v>3091374</v>
          </cell>
          <cell r="G960">
            <v>900</v>
          </cell>
          <cell r="H960">
            <v>1545687</v>
          </cell>
          <cell r="I960">
            <v>800</v>
          </cell>
          <cell r="J960">
            <v>1373944</v>
          </cell>
          <cell r="K960">
            <v>100</v>
          </cell>
          <cell r="L960">
            <v>171743</v>
          </cell>
          <cell r="M960" t="str">
            <v>No.3</v>
          </cell>
        </row>
        <row r="961">
          <cell r="A961" t="str">
            <v>아스팔트포장 파취</v>
          </cell>
          <cell r="B961" t="str">
            <v>기계</v>
          </cell>
          <cell r="C961" t="str">
            <v>M3</v>
          </cell>
          <cell r="D961">
            <v>236.23</v>
          </cell>
          <cell r="E961">
            <v>15300</v>
          </cell>
          <cell r="F961">
            <v>3614319</v>
          </cell>
          <cell r="G961">
            <v>2300</v>
          </cell>
          <cell r="H961">
            <v>543329</v>
          </cell>
          <cell r="I961">
            <v>6300</v>
          </cell>
          <cell r="J961">
            <v>1488249</v>
          </cell>
          <cell r="K961">
            <v>6700</v>
          </cell>
          <cell r="L961">
            <v>1582741</v>
          </cell>
          <cell r="M961" t="str">
            <v>#.10</v>
          </cell>
        </row>
        <row r="962">
          <cell r="A962" t="str">
            <v>아스팔트 포장포설</v>
          </cell>
          <cell r="B962" t="str">
            <v>기층10cm+표층5cm</v>
          </cell>
          <cell r="C962" t="str">
            <v>a</v>
          </cell>
          <cell r="D962">
            <v>15.75</v>
          </cell>
          <cell r="E962">
            <v>3812100</v>
          </cell>
          <cell r="F962">
            <v>60040575</v>
          </cell>
          <cell r="G962">
            <v>3372300</v>
          </cell>
          <cell r="H962">
            <v>53113725</v>
          </cell>
          <cell r="I962">
            <v>409100</v>
          </cell>
          <cell r="J962">
            <v>6443325</v>
          </cell>
          <cell r="K962">
            <v>30700</v>
          </cell>
          <cell r="L962">
            <v>483525</v>
          </cell>
          <cell r="M962" t="str">
            <v>No.4</v>
          </cell>
        </row>
        <row r="963">
          <cell r="A963" t="str">
            <v>보조기층포설 및 다짐</v>
          </cell>
          <cell r="B963" t="str">
            <v>T=30cm</v>
          </cell>
          <cell r="C963" t="str">
            <v>M3</v>
          </cell>
          <cell r="D963">
            <v>448.89</v>
          </cell>
          <cell r="E963">
            <v>2800</v>
          </cell>
          <cell r="F963">
            <v>1256892</v>
          </cell>
          <cell r="G963">
            <v>400</v>
          </cell>
          <cell r="H963">
            <v>179556</v>
          </cell>
          <cell r="I963">
            <v>1700</v>
          </cell>
          <cell r="J963">
            <v>763113</v>
          </cell>
          <cell r="K963">
            <v>700</v>
          </cell>
          <cell r="L963">
            <v>314223</v>
          </cell>
          <cell r="M963" t="str">
            <v>#.11</v>
          </cell>
        </row>
        <row r="964">
          <cell r="A964" t="str">
            <v>폐기물운반</v>
          </cell>
          <cell r="B964" t="str">
            <v>B.H0.7 + D.T15</v>
          </cell>
          <cell r="C964" t="str">
            <v>M3</v>
          </cell>
          <cell r="D964">
            <v>236.23</v>
          </cell>
          <cell r="E964">
            <v>12300</v>
          </cell>
          <cell r="F964">
            <v>2905629</v>
          </cell>
          <cell r="G964">
            <v>4600</v>
          </cell>
          <cell r="H964">
            <v>1086658</v>
          </cell>
          <cell r="I964">
            <v>3500</v>
          </cell>
          <cell r="J964">
            <v>826805</v>
          </cell>
          <cell r="K964">
            <v>4200</v>
          </cell>
          <cell r="L964">
            <v>992166</v>
          </cell>
          <cell r="M964" t="str">
            <v>#.12</v>
          </cell>
        </row>
        <row r="966">
          <cell r="A966" t="str">
            <v>2. 관 로 공</v>
          </cell>
          <cell r="F966">
            <v>38641360</v>
          </cell>
          <cell r="H966">
            <v>10090760</v>
          </cell>
          <cell r="J966">
            <v>23383800</v>
          </cell>
          <cell r="L966">
            <v>5166800</v>
          </cell>
        </row>
        <row r="967">
          <cell r="A967" t="str">
            <v>K.P메카니칼접합및부설(기계)</v>
          </cell>
          <cell r="B967" t="str">
            <v>ø450M/M</v>
          </cell>
          <cell r="C967" t="str">
            <v>개소</v>
          </cell>
          <cell r="D967">
            <v>228</v>
          </cell>
          <cell r="E967">
            <v>139100</v>
          </cell>
          <cell r="F967">
            <v>31714800</v>
          </cell>
          <cell r="G967">
            <v>39700</v>
          </cell>
          <cell r="H967">
            <v>9051600</v>
          </cell>
          <cell r="I967">
            <v>78600</v>
          </cell>
          <cell r="J967">
            <v>17920800</v>
          </cell>
          <cell r="K967">
            <v>20800</v>
          </cell>
          <cell r="L967">
            <v>4742400</v>
          </cell>
          <cell r="M967" t="str">
            <v>No.63</v>
          </cell>
        </row>
        <row r="968">
          <cell r="A968" t="str">
            <v>레미콘타설</v>
          </cell>
          <cell r="B968" t="str">
            <v>무근구조물</v>
          </cell>
          <cell r="C968" t="str">
            <v>M3</v>
          </cell>
          <cell r="D968">
            <v>58.88</v>
          </cell>
          <cell r="E968">
            <v>16000</v>
          </cell>
          <cell r="F968">
            <v>942080</v>
          </cell>
          <cell r="G968">
            <v>0</v>
          </cell>
          <cell r="H968">
            <v>0</v>
          </cell>
          <cell r="I968">
            <v>16000</v>
          </cell>
          <cell r="J968">
            <v>942080</v>
          </cell>
          <cell r="K968">
            <v>0</v>
          </cell>
          <cell r="L968">
            <v>0</v>
          </cell>
          <cell r="M968" t="str">
            <v>No.10</v>
          </cell>
        </row>
        <row r="969">
          <cell r="A969" t="str">
            <v>합판거푸집</v>
          </cell>
          <cell r="B969" t="str">
            <v>0-7m:6회</v>
          </cell>
          <cell r="C969" t="str">
            <v>M2</v>
          </cell>
          <cell r="D969">
            <v>229.14</v>
          </cell>
          <cell r="E969">
            <v>12000</v>
          </cell>
          <cell r="F969">
            <v>2749680</v>
          </cell>
          <cell r="G969">
            <v>4000</v>
          </cell>
          <cell r="H969">
            <v>916560</v>
          </cell>
          <cell r="I969">
            <v>8000</v>
          </cell>
          <cell r="J969">
            <v>1833120</v>
          </cell>
          <cell r="K969">
            <v>0</v>
          </cell>
          <cell r="L969">
            <v>0</v>
          </cell>
          <cell r="M969" t="str">
            <v>No.11</v>
          </cell>
        </row>
        <row r="970">
          <cell r="A970" t="str">
            <v>주철관 절단</v>
          </cell>
          <cell r="B970" t="str">
            <v>ø450M/M</v>
          </cell>
          <cell r="C970" t="str">
            <v>개소</v>
          </cell>
          <cell r="D970">
            <v>35</v>
          </cell>
          <cell r="E970">
            <v>30800</v>
          </cell>
          <cell r="F970">
            <v>1078000</v>
          </cell>
          <cell r="G970">
            <v>1500</v>
          </cell>
          <cell r="H970">
            <v>52500</v>
          </cell>
          <cell r="I970">
            <v>29000</v>
          </cell>
          <cell r="J970">
            <v>1015000</v>
          </cell>
          <cell r="K970">
            <v>300</v>
          </cell>
          <cell r="L970">
            <v>10500</v>
          </cell>
          <cell r="M970" t="str">
            <v>No.64</v>
          </cell>
        </row>
        <row r="971">
          <cell r="A971" t="str">
            <v>K.P메카니칼접합및부설(기계)</v>
          </cell>
          <cell r="B971" t="str">
            <v>ø200M/M(이형관)</v>
          </cell>
          <cell r="C971" t="str">
            <v>개소</v>
          </cell>
          <cell r="D971">
            <v>1</v>
          </cell>
          <cell r="E971">
            <v>14300</v>
          </cell>
          <cell r="F971">
            <v>14300</v>
          </cell>
          <cell r="G971">
            <v>0</v>
          </cell>
          <cell r="H971">
            <v>0</v>
          </cell>
          <cell r="I971">
            <v>10000</v>
          </cell>
          <cell r="J971">
            <v>10000</v>
          </cell>
          <cell r="K971">
            <v>4300</v>
          </cell>
          <cell r="L971">
            <v>4300</v>
          </cell>
          <cell r="M971" t="str">
            <v>No.38</v>
          </cell>
        </row>
        <row r="972">
          <cell r="A972" t="str">
            <v>K.P메카니칼접합및부설(기계)</v>
          </cell>
          <cell r="B972" t="str">
            <v>ø450M/M(이형관)</v>
          </cell>
          <cell r="C972" t="str">
            <v>개소</v>
          </cell>
          <cell r="D972">
            <v>52</v>
          </cell>
          <cell r="E972">
            <v>31400</v>
          </cell>
          <cell r="F972">
            <v>1632800</v>
          </cell>
          <cell r="G972">
            <v>0</v>
          </cell>
          <cell r="H972">
            <v>0</v>
          </cell>
          <cell r="I972">
            <v>25500</v>
          </cell>
          <cell r="J972">
            <v>1326000</v>
          </cell>
          <cell r="K972">
            <v>5900</v>
          </cell>
          <cell r="L972">
            <v>306800</v>
          </cell>
          <cell r="M972" t="str">
            <v>No.65</v>
          </cell>
        </row>
        <row r="973">
          <cell r="A973" t="str">
            <v>플랜지관 접합및부설</v>
          </cell>
          <cell r="B973" t="str">
            <v>ø200M/M(이형관)</v>
          </cell>
          <cell r="C973" t="str">
            <v>개소</v>
          </cell>
          <cell r="D973">
            <v>2</v>
          </cell>
          <cell r="E973">
            <v>45400</v>
          </cell>
          <cell r="F973">
            <v>90800</v>
          </cell>
          <cell r="G973">
            <v>600</v>
          </cell>
          <cell r="H973">
            <v>1200</v>
          </cell>
          <cell r="I973">
            <v>44800</v>
          </cell>
          <cell r="J973">
            <v>89600</v>
          </cell>
          <cell r="K973">
            <v>0</v>
          </cell>
          <cell r="L973">
            <v>0</v>
          </cell>
          <cell r="M973" t="str">
            <v>No.39</v>
          </cell>
        </row>
        <row r="974">
          <cell r="A974" t="str">
            <v>제수변접합및부설</v>
          </cell>
          <cell r="B974" t="str">
            <v>기계:Φ100mm</v>
          </cell>
          <cell r="C974" t="str">
            <v>개소</v>
          </cell>
          <cell r="D974">
            <v>2</v>
          </cell>
          <cell r="E974">
            <v>79500</v>
          </cell>
          <cell r="F974">
            <v>159000</v>
          </cell>
          <cell r="G974">
            <v>12200</v>
          </cell>
          <cell r="H974">
            <v>24400</v>
          </cell>
          <cell r="I974">
            <v>47300</v>
          </cell>
          <cell r="J974">
            <v>94600</v>
          </cell>
          <cell r="K974">
            <v>20000</v>
          </cell>
          <cell r="L974">
            <v>40000</v>
          </cell>
          <cell r="M974" t="str">
            <v>No.48</v>
          </cell>
        </row>
        <row r="975">
          <cell r="A975" t="str">
            <v>제수변접합및부설</v>
          </cell>
          <cell r="B975" t="str">
            <v>기계:Φ200mm</v>
          </cell>
          <cell r="C975" t="str">
            <v>개소</v>
          </cell>
          <cell r="D975">
            <v>1</v>
          </cell>
          <cell r="E975">
            <v>107300</v>
          </cell>
          <cell r="F975">
            <v>107300</v>
          </cell>
          <cell r="G975">
            <v>17900</v>
          </cell>
          <cell r="H975">
            <v>17900</v>
          </cell>
          <cell r="I975">
            <v>63200</v>
          </cell>
          <cell r="J975">
            <v>63200</v>
          </cell>
          <cell r="K975">
            <v>26200</v>
          </cell>
          <cell r="L975">
            <v>26200</v>
          </cell>
          <cell r="M975" t="str">
            <v>No.66</v>
          </cell>
        </row>
        <row r="976">
          <cell r="A976" t="str">
            <v>공기변접합및부설</v>
          </cell>
          <cell r="B976" t="str">
            <v>기계:Φ100mm</v>
          </cell>
          <cell r="C976" t="str">
            <v>개소</v>
          </cell>
          <cell r="D976">
            <v>2</v>
          </cell>
          <cell r="E976">
            <v>76300</v>
          </cell>
          <cell r="F976">
            <v>152600</v>
          </cell>
          <cell r="G976">
            <v>13300</v>
          </cell>
          <cell r="H976">
            <v>26600</v>
          </cell>
          <cell r="I976">
            <v>44700</v>
          </cell>
          <cell r="J976">
            <v>89400</v>
          </cell>
          <cell r="K976">
            <v>18300</v>
          </cell>
          <cell r="L976">
            <v>36600</v>
          </cell>
          <cell r="M976" t="str">
            <v>No.50</v>
          </cell>
        </row>
        <row r="978">
          <cell r="A978" t="str">
            <v>3. 구조물공</v>
          </cell>
          <cell r="F978">
            <v>5997267</v>
          </cell>
          <cell r="H978">
            <v>1200723</v>
          </cell>
          <cell r="J978">
            <v>4741079</v>
          </cell>
          <cell r="L978">
            <v>55465</v>
          </cell>
        </row>
        <row r="979">
          <cell r="A979" t="str">
            <v>레미콘타설</v>
          </cell>
          <cell r="B979" t="str">
            <v>무근구조물</v>
          </cell>
          <cell r="C979" t="str">
            <v>M3</v>
          </cell>
          <cell r="D979">
            <v>3.41</v>
          </cell>
          <cell r="E979">
            <v>16000</v>
          </cell>
          <cell r="F979">
            <v>54560</v>
          </cell>
          <cell r="G979">
            <v>0</v>
          </cell>
          <cell r="H979">
            <v>0</v>
          </cell>
          <cell r="I979">
            <v>16000</v>
          </cell>
          <cell r="J979">
            <v>54560</v>
          </cell>
          <cell r="K979">
            <v>0</v>
          </cell>
          <cell r="L979">
            <v>0</v>
          </cell>
          <cell r="M979" t="str">
            <v>No.10</v>
          </cell>
        </row>
        <row r="980">
          <cell r="A980" t="str">
            <v>레미콘타설</v>
          </cell>
          <cell r="B980" t="str">
            <v>철근구조물</v>
          </cell>
          <cell r="C980" t="str">
            <v>M3</v>
          </cell>
          <cell r="D980">
            <v>40.450000000000003</v>
          </cell>
          <cell r="E980">
            <v>21700</v>
          </cell>
          <cell r="F980">
            <v>877765</v>
          </cell>
          <cell r="G980">
            <v>400</v>
          </cell>
          <cell r="H980">
            <v>16180</v>
          </cell>
          <cell r="I980">
            <v>21000</v>
          </cell>
          <cell r="J980">
            <v>849450</v>
          </cell>
          <cell r="K980">
            <v>300</v>
          </cell>
          <cell r="L980">
            <v>12135</v>
          </cell>
          <cell r="M980" t="str">
            <v>No.14</v>
          </cell>
        </row>
        <row r="981">
          <cell r="A981" t="str">
            <v>합판거푸집</v>
          </cell>
          <cell r="B981" t="str">
            <v>0-7m:6회</v>
          </cell>
          <cell r="C981" t="str">
            <v>M2</v>
          </cell>
          <cell r="D981">
            <v>4.82</v>
          </cell>
          <cell r="E981">
            <v>12000</v>
          </cell>
          <cell r="F981">
            <v>57840</v>
          </cell>
          <cell r="G981">
            <v>4000</v>
          </cell>
          <cell r="H981">
            <v>19280</v>
          </cell>
          <cell r="I981">
            <v>8000</v>
          </cell>
          <cell r="J981">
            <v>38560</v>
          </cell>
          <cell r="K981">
            <v>0</v>
          </cell>
          <cell r="L981">
            <v>0</v>
          </cell>
          <cell r="M981" t="str">
            <v>No.11</v>
          </cell>
        </row>
        <row r="982">
          <cell r="A982" t="str">
            <v>합판거푸집</v>
          </cell>
          <cell r="B982" t="str">
            <v>0-7m:3회</v>
          </cell>
          <cell r="C982" t="str">
            <v>M2</v>
          </cell>
          <cell r="D982">
            <v>131.74</v>
          </cell>
          <cell r="E982">
            <v>17100</v>
          </cell>
          <cell r="F982">
            <v>2252754</v>
          </cell>
          <cell r="G982">
            <v>5300</v>
          </cell>
          <cell r="H982">
            <v>698222</v>
          </cell>
          <cell r="I982">
            <v>11800</v>
          </cell>
          <cell r="J982">
            <v>1554532</v>
          </cell>
          <cell r="K982">
            <v>0</v>
          </cell>
          <cell r="L982">
            <v>0</v>
          </cell>
          <cell r="M982" t="str">
            <v>No.15</v>
          </cell>
        </row>
        <row r="983">
          <cell r="A983" t="str">
            <v>원형거푸집</v>
          </cell>
          <cell r="B983" t="str">
            <v>3 회</v>
          </cell>
          <cell r="C983" t="str">
            <v>M2</v>
          </cell>
          <cell r="D983">
            <v>6.6</v>
          </cell>
          <cell r="E983">
            <v>38600</v>
          </cell>
          <cell r="F983">
            <v>254760</v>
          </cell>
          <cell r="G983">
            <v>11500</v>
          </cell>
          <cell r="H983">
            <v>75900</v>
          </cell>
          <cell r="I983">
            <v>27100</v>
          </cell>
          <cell r="J983">
            <v>178860</v>
          </cell>
          <cell r="K983">
            <v>0</v>
          </cell>
          <cell r="L983">
            <v>0</v>
          </cell>
          <cell r="M983" t="str">
            <v>No.16</v>
          </cell>
        </row>
        <row r="984">
          <cell r="A984" t="str">
            <v>시공이음 설치</v>
          </cell>
          <cell r="B984" t="str">
            <v>PVC,B=150X5mm</v>
          </cell>
          <cell r="C984" t="str">
            <v>M</v>
          </cell>
          <cell r="D984">
            <v>24.76</v>
          </cell>
          <cell r="E984">
            <v>13700</v>
          </cell>
          <cell r="F984">
            <v>339212</v>
          </cell>
          <cell r="G984">
            <v>2400</v>
          </cell>
          <cell r="H984">
            <v>59424</v>
          </cell>
          <cell r="I984">
            <v>11300</v>
          </cell>
          <cell r="J984">
            <v>279788</v>
          </cell>
          <cell r="K984">
            <v>0</v>
          </cell>
          <cell r="L984">
            <v>0</v>
          </cell>
          <cell r="M984" t="str">
            <v>No.17</v>
          </cell>
        </row>
        <row r="985">
          <cell r="A985" t="str">
            <v>철근가공및조립</v>
          </cell>
          <cell r="B985" t="str">
            <v>보통</v>
          </cell>
          <cell r="C985" t="str">
            <v>TON</v>
          </cell>
          <cell r="D985">
            <v>2.1240000000000001</v>
          </cell>
          <cell r="E985">
            <v>327000</v>
          </cell>
          <cell r="F985">
            <v>694548</v>
          </cell>
          <cell r="G985">
            <v>4000</v>
          </cell>
          <cell r="H985">
            <v>8496</v>
          </cell>
          <cell r="I985">
            <v>317000</v>
          </cell>
          <cell r="J985">
            <v>673308</v>
          </cell>
          <cell r="K985">
            <v>6000</v>
          </cell>
          <cell r="L985">
            <v>12744</v>
          </cell>
          <cell r="M985" t="str">
            <v>No.18</v>
          </cell>
        </row>
        <row r="986">
          <cell r="A986" t="str">
            <v>잡석부설(B.H 0.7)</v>
          </cell>
          <cell r="B986" t="str">
            <v>기계90%+인력10%</v>
          </cell>
          <cell r="C986" t="str">
            <v>M3</v>
          </cell>
          <cell r="D986">
            <v>0.26</v>
          </cell>
          <cell r="E986">
            <v>3000</v>
          </cell>
          <cell r="F986">
            <v>780</v>
          </cell>
          <cell r="G986">
            <v>200</v>
          </cell>
          <cell r="H986">
            <v>52</v>
          </cell>
          <cell r="I986">
            <v>2500</v>
          </cell>
          <cell r="J986">
            <v>650</v>
          </cell>
          <cell r="K986">
            <v>300</v>
          </cell>
          <cell r="L986">
            <v>78</v>
          </cell>
          <cell r="M986" t="str">
            <v>#.5</v>
          </cell>
        </row>
        <row r="987">
          <cell r="A987" t="str">
            <v>사다리설치(STS)</v>
          </cell>
          <cell r="C987" t="str">
            <v>M</v>
          </cell>
          <cell r="D987">
            <v>7.22</v>
          </cell>
          <cell r="E987">
            <v>10900</v>
          </cell>
          <cell r="F987">
            <v>78698</v>
          </cell>
          <cell r="G987">
            <v>6600</v>
          </cell>
          <cell r="H987">
            <v>47652</v>
          </cell>
          <cell r="I987">
            <v>4100</v>
          </cell>
          <cell r="J987">
            <v>29602</v>
          </cell>
          <cell r="K987">
            <v>200</v>
          </cell>
          <cell r="L987">
            <v>1444</v>
          </cell>
          <cell r="M987" t="str">
            <v>No.19</v>
          </cell>
        </row>
        <row r="988">
          <cell r="A988" t="str">
            <v>맨홀뚜껑설치</v>
          </cell>
          <cell r="B988" t="str">
            <v>(주철재)</v>
          </cell>
          <cell r="C988" t="str">
            <v>조</v>
          </cell>
          <cell r="D988">
            <v>5</v>
          </cell>
          <cell r="E988">
            <v>45800</v>
          </cell>
          <cell r="F988">
            <v>229000</v>
          </cell>
          <cell r="G988">
            <v>0</v>
          </cell>
          <cell r="H988">
            <v>0</v>
          </cell>
          <cell r="I988">
            <v>45800</v>
          </cell>
          <cell r="J988">
            <v>229000</v>
          </cell>
          <cell r="K988">
            <v>0</v>
          </cell>
          <cell r="L988">
            <v>0</v>
          </cell>
          <cell r="M988" t="str">
            <v>No.20</v>
          </cell>
        </row>
        <row r="989">
          <cell r="A989" t="str">
            <v>강관비계</v>
          </cell>
          <cell r="B989" t="str">
            <v>3개월</v>
          </cell>
          <cell r="C989" t="str">
            <v>M2</v>
          </cell>
          <cell r="D989">
            <v>96.88</v>
          </cell>
          <cell r="E989">
            <v>9200</v>
          </cell>
          <cell r="F989">
            <v>891296</v>
          </cell>
          <cell r="G989">
            <v>2300</v>
          </cell>
          <cell r="H989">
            <v>222824</v>
          </cell>
          <cell r="I989">
            <v>6600</v>
          </cell>
          <cell r="J989">
            <v>639408</v>
          </cell>
          <cell r="K989">
            <v>300</v>
          </cell>
          <cell r="L989">
            <v>29064</v>
          </cell>
          <cell r="M989" t="str">
            <v>No.33</v>
          </cell>
        </row>
        <row r="990">
          <cell r="A990" t="str">
            <v>강관동바리(3개월)</v>
          </cell>
          <cell r="B990" t="str">
            <v>H=0-4.2M</v>
          </cell>
          <cell r="C990" t="str">
            <v>공M3</v>
          </cell>
          <cell r="D990">
            <v>12</v>
          </cell>
          <cell r="E990">
            <v>6300</v>
          </cell>
          <cell r="F990">
            <v>75600</v>
          </cell>
          <cell r="G990">
            <v>200</v>
          </cell>
          <cell r="H990">
            <v>2400</v>
          </cell>
          <cell r="I990">
            <v>6100</v>
          </cell>
          <cell r="J990">
            <v>73200</v>
          </cell>
          <cell r="K990">
            <v>0</v>
          </cell>
          <cell r="L990">
            <v>0</v>
          </cell>
          <cell r="M990" t="str">
            <v>No.21</v>
          </cell>
        </row>
        <row r="991">
          <cell r="A991" t="str">
            <v>양생(비닐)</v>
          </cell>
          <cell r="C991" t="str">
            <v>M2</v>
          </cell>
          <cell r="D991">
            <v>14.22</v>
          </cell>
          <cell r="E991">
            <v>900</v>
          </cell>
          <cell r="F991">
            <v>12798</v>
          </cell>
          <cell r="G991">
            <v>700</v>
          </cell>
          <cell r="H991">
            <v>9954</v>
          </cell>
          <cell r="I991">
            <v>200</v>
          </cell>
          <cell r="J991">
            <v>2844</v>
          </cell>
          <cell r="K991">
            <v>0</v>
          </cell>
          <cell r="L991">
            <v>0</v>
          </cell>
          <cell r="M991" t="str">
            <v>No.8</v>
          </cell>
        </row>
        <row r="992">
          <cell r="A992" t="str">
            <v>시공이음면정리(치핑)</v>
          </cell>
          <cell r="B992" t="str">
            <v>인력</v>
          </cell>
          <cell r="C992" t="str">
            <v>M2</v>
          </cell>
          <cell r="D992">
            <v>6.99</v>
          </cell>
          <cell r="E992">
            <v>19000</v>
          </cell>
          <cell r="F992">
            <v>132810</v>
          </cell>
          <cell r="G992">
            <v>500</v>
          </cell>
          <cell r="H992">
            <v>3495</v>
          </cell>
          <cell r="I992">
            <v>18500</v>
          </cell>
          <cell r="J992">
            <v>129315</v>
          </cell>
          <cell r="K992">
            <v>0</v>
          </cell>
          <cell r="L992">
            <v>0</v>
          </cell>
          <cell r="M992" t="str">
            <v>No.22</v>
          </cell>
        </row>
        <row r="993">
          <cell r="A993" t="str">
            <v>스페이서(T=75MM)</v>
          </cell>
          <cell r="C993" t="str">
            <v>EA</v>
          </cell>
          <cell r="D993">
            <v>21</v>
          </cell>
          <cell r="E993">
            <v>100</v>
          </cell>
          <cell r="F993">
            <v>2100</v>
          </cell>
          <cell r="G993">
            <v>100</v>
          </cell>
          <cell r="H993">
            <v>2100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</row>
        <row r="994">
          <cell r="A994" t="str">
            <v>수팽창고무지수판 설치</v>
          </cell>
          <cell r="B994" t="str">
            <v>20X10</v>
          </cell>
          <cell r="C994" t="str">
            <v>M</v>
          </cell>
          <cell r="D994">
            <v>9.74</v>
          </cell>
          <cell r="E994">
            <v>3900</v>
          </cell>
          <cell r="F994">
            <v>37986</v>
          </cell>
          <cell r="G994">
            <v>3100</v>
          </cell>
          <cell r="H994">
            <v>30194</v>
          </cell>
          <cell r="I994">
            <v>800</v>
          </cell>
          <cell r="J994">
            <v>7792</v>
          </cell>
          <cell r="K994">
            <v>0</v>
          </cell>
          <cell r="L994">
            <v>0</v>
          </cell>
          <cell r="M994" t="str">
            <v>No.23</v>
          </cell>
        </row>
        <row r="995">
          <cell r="A995" t="str">
            <v>P.V.C 파이프(VG1)</v>
          </cell>
          <cell r="B995" t="str">
            <v>Φ100M/M</v>
          </cell>
          <cell r="C995" t="str">
            <v>M</v>
          </cell>
          <cell r="D995">
            <v>0.7</v>
          </cell>
          <cell r="E995">
            <v>6800</v>
          </cell>
          <cell r="F995">
            <v>4760</v>
          </cell>
          <cell r="G995">
            <v>6500</v>
          </cell>
          <cell r="H995">
            <v>4550</v>
          </cell>
          <cell r="I995">
            <v>300</v>
          </cell>
          <cell r="J995">
            <v>210</v>
          </cell>
          <cell r="K995">
            <v>0</v>
          </cell>
          <cell r="L995">
            <v>0</v>
          </cell>
        </row>
        <row r="997">
          <cell r="A997" t="str">
            <v>4. 부대시설공</v>
          </cell>
          <cell r="F997">
            <v>24902906</v>
          </cell>
          <cell r="H997">
            <v>9448525</v>
          </cell>
          <cell r="J997">
            <v>14967964</v>
          </cell>
          <cell r="L997">
            <v>486417</v>
          </cell>
        </row>
        <row r="998">
          <cell r="A998" t="str">
            <v>하수관거인식테이프</v>
          </cell>
          <cell r="B998" t="str">
            <v>5cmX20m</v>
          </cell>
          <cell r="C998" t="str">
            <v>M</v>
          </cell>
          <cell r="D998">
            <v>1362.4</v>
          </cell>
          <cell r="E998">
            <v>1300</v>
          </cell>
          <cell r="F998">
            <v>1771120</v>
          </cell>
          <cell r="G998">
            <v>1100</v>
          </cell>
          <cell r="H998">
            <v>1498640</v>
          </cell>
          <cell r="I998">
            <v>200</v>
          </cell>
          <cell r="J998">
            <v>272480</v>
          </cell>
          <cell r="K998">
            <v>0</v>
          </cell>
          <cell r="L998">
            <v>0</v>
          </cell>
        </row>
        <row r="999">
          <cell r="A999" t="str">
            <v>주철관수압시험비</v>
          </cell>
          <cell r="B999" t="str">
            <v>Φ450:200m당1회</v>
          </cell>
          <cell r="C999" t="str">
            <v>회</v>
          </cell>
          <cell r="D999">
            <v>7</v>
          </cell>
          <cell r="E999">
            <v>1315400</v>
          </cell>
          <cell r="F999">
            <v>9207800</v>
          </cell>
          <cell r="G999">
            <v>770200</v>
          </cell>
          <cell r="H999">
            <v>5391400</v>
          </cell>
          <cell r="I999">
            <v>545200</v>
          </cell>
          <cell r="J999">
            <v>3816400</v>
          </cell>
          <cell r="K999">
            <v>0</v>
          </cell>
          <cell r="L999">
            <v>0</v>
          </cell>
          <cell r="M999" t="str">
            <v>No.67</v>
          </cell>
        </row>
        <row r="1000">
          <cell r="A1000" t="str">
            <v>가성토(토사,B.H0.7)</v>
          </cell>
          <cell r="B1000" t="str">
            <v>현장토유용</v>
          </cell>
          <cell r="C1000" t="str">
            <v>M3</v>
          </cell>
          <cell r="D1000">
            <v>661.2</v>
          </cell>
          <cell r="E1000">
            <v>1800</v>
          </cell>
          <cell r="F1000">
            <v>1190160</v>
          </cell>
          <cell r="G1000">
            <v>400</v>
          </cell>
          <cell r="H1000">
            <v>264480</v>
          </cell>
          <cell r="I1000">
            <v>700</v>
          </cell>
          <cell r="J1000">
            <v>462840</v>
          </cell>
          <cell r="K1000">
            <v>700</v>
          </cell>
          <cell r="L1000">
            <v>462840</v>
          </cell>
          <cell r="M1000" t="str">
            <v>#.20</v>
          </cell>
        </row>
        <row r="1001">
          <cell r="A1001" t="str">
            <v>P.P 마대쌓기 및 헐기</v>
          </cell>
          <cell r="C1001" t="str">
            <v>M2</v>
          </cell>
          <cell r="D1001">
            <v>229.98</v>
          </cell>
          <cell r="E1001">
            <v>53000</v>
          </cell>
          <cell r="F1001">
            <v>12188940</v>
          </cell>
          <cell r="G1001">
            <v>8900</v>
          </cell>
          <cell r="H1001">
            <v>2046822</v>
          </cell>
          <cell r="I1001">
            <v>44100</v>
          </cell>
          <cell r="J1001">
            <v>10142118</v>
          </cell>
          <cell r="K1001">
            <v>0</v>
          </cell>
          <cell r="L1001">
            <v>0</v>
          </cell>
          <cell r="M1001" t="str">
            <v>#.21</v>
          </cell>
        </row>
        <row r="1002">
          <cell r="A1002" t="str">
            <v>비닐깔기</v>
          </cell>
          <cell r="C1002" t="str">
            <v>M2</v>
          </cell>
          <cell r="D1002">
            <v>301.75</v>
          </cell>
          <cell r="E1002">
            <v>800</v>
          </cell>
          <cell r="F1002">
            <v>241400</v>
          </cell>
          <cell r="G1002">
            <v>600</v>
          </cell>
          <cell r="H1002">
            <v>181050</v>
          </cell>
          <cell r="I1002">
            <v>200</v>
          </cell>
          <cell r="J1002">
            <v>60350</v>
          </cell>
          <cell r="K1002">
            <v>0</v>
          </cell>
          <cell r="L1002">
            <v>0</v>
          </cell>
          <cell r="M1002" t="str">
            <v>No.8</v>
          </cell>
        </row>
        <row r="1003">
          <cell r="A1003" t="str">
            <v>보차도 경계석 헐기 및 설치</v>
          </cell>
          <cell r="B1003" t="str">
            <v>500X200X170</v>
          </cell>
          <cell r="C1003" t="str">
            <v>M</v>
          </cell>
          <cell r="D1003">
            <v>2</v>
          </cell>
          <cell r="E1003">
            <v>24500</v>
          </cell>
          <cell r="F1003">
            <v>49000</v>
          </cell>
          <cell r="G1003">
            <v>7300</v>
          </cell>
          <cell r="H1003">
            <v>14600</v>
          </cell>
          <cell r="I1003">
            <v>13600</v>
          </cell>
          <cell r="J1003">
            <v>27200</v>
          </cell>
          <cell r="K1003">
            <v>3600</v>
          </cell>
          <cell r="L1003">
            <v>7200</v>
          </cell>
          <cell r="M1003" t="str">
            <v>No.68</v>
          </cell>
        </row>
        <row r="1004">
          <cell r="A1004" t="str">
            <v>보도블럭파취복구</v>
          </cell>
          <cell r="B1004" t="str">
            <v>300X300X60</v>
          </cell>
          <cell r="C1004" t="str">
            <v>M2</v>
          </cell>
          <cell r="D1004">
            <v>8</v>
          </cell>
          <cell r="E1004">
            <v>7400</v>
          </cell>
          <cell r="F1004">
            <v>59200</v>
          </cell>
          <cell r="G1004">
            <v>1800</v>
          </cell>
          <cell r="H1004">
            <v>14400</v>
          </cell>
          <cell r="I1004">
            <v>5600</v>
          </cell>
          <cell r="J1004">
            <v>44800</v>
          </cell>
          <cell r="K1004">
            <v>0</v>
          </cell>
          <cell r="L1004">
            <v>0</v>
          </cell>
          <cell r="M1004" t="str">
            <v>No.69</v>
          </cell>
        </row>
        <row r="1005">
          <cell r="A1005" t="str">
            <v>도로경계석 헐기 및 설치</v>
          </cell>
          <cell r="B1005" t="str">
            <v>500X200X170</v>
          </cell>
          <cell r="C1005" t="str">
            <v>M</v>
          </cell>
          <cell r="D1005">
            <v>4</v>
          </cell>
          <cell r="E1005">
            <v>18600</v>
          </cell>
          <cell r="F1005">
            <v>74400</v>
          </cell>
          <cell r="G1005">
            <v>3900</v>
          </cell>
          <cell r="H1005">
            <v>15600</v>
          </cell>
          <cell r="I1005">
            <v>14700</v>
          </cell>
          <cell r="J1005">
            <v>58800</v>
          </cell>
          <cell r="K1005">
            <v>0</v>
          </cell>
          <cell r="L1005">
            <v>0</v>
          </cell>
          <cell r="M1005" t="str">
            <v>No.70</v>
          </cell>
        </row>
        <row r="1006">
          <cell r="A1006" t="str">
            <v>합판거푸집</v>
          </cell>
          <cell r="B1006" t="str">
            <v>0-7m:6회</v>
          </cell>
          <cell r="C1006" t="str">
            <v>M2</v>
          </cell>
          <cell r="D1006">
            <v>2.72</v>
          </cell>
          <cell r="E1006">
            <v>12000</v>
          </cell>
          <cell r="F1006">
            <v>32640</v>
          </cell>
          <cell r="G1006">
            <v>4000</v>
          </cell>
          <cell r="H1006">
            <v>10880</v>
          </cell>
          <cell r="I1006">
            <v>8000</v>
          </cell>
          <cell r="J1006">
            <v>21760</v>
          </cell>
          <cell r="K1006">
            <v>0</v>
          </cell>
          <cell r="L1006">
            <v>0</v>
          </cell>
          <cell r="M1006" t="str">
            <v>No.11</v>
          </cell>
        </row>
        <row r="1007">
          <cell r="A1007" t="str">
            <v>모르터</v>
          </cell>
          <cell r="B1007" t="str">
            <v>1 : 3</v>
          </cell>
          <cell r="C1007" t="str">
            <v>M3</v>
          </cell>
          <cell r="D1007">
            <v>4.0000000000000001E-3</v>
          </cell>
          <cell r="E1007">
            <v>40000</v>
          </cell>
          <cell r="F1007">
            <v>160</v>
          </cell>
          <cell r="G1007">
            <v>0</v>
          </cell>
          <cell r="H1007">
            <v>0</v>
          </cell>
          <cell r="I1007">
            <v>40000</v>
          </cell>
          <cell r="J1007">
            <v>160</v>
          </cell>
          <cell r="K1007">
            <v>0</v>
          </cell>
          <cell r="L1007">
            <v>0</v>
          </cell>
          <cell r="M1007" t="str">
            <v>No.37</v>
          </cell>
        </row>
        <row r="1008">
          <cell r="A1008" t="str">
            <v>레미콘타설</v>
          </cell>
          <cell r="B1008" t="str">
            <v>무근구조물</v>
          </cell>
          <cell r="C1008" t="str">
            <v>M3</v>
          </cell>
          <cell r="D1008">
            <v>1.59</v>
          </cell>
          <cell r="E1008">
            <v>16000</v>
          </cell>
          <cell r="F1008">
            <v>25440</v>
          </cell>
          <cell r="G1008">
            <v>0</v>
          </cell>
          <cell r="H1008">
            <v>0</v>
          </cell>
          <cell r="I1008">
            <v>16000</v>
          </cell>
          <cell r="J1008">
            <v>25440</v>
          </cell>
          <cell r="K1008">
            <v>0</v>
          </cell>
          <cell r="L1008">
            <v>0</v>
          </cell>
          <cell r="M1008" t="str">
            <v>No.10</v>
          </cell>
        </row>
        <row r="1009">
          <cell r="A1009" t="str">
            <v>무근 구조물헐기</v>
          </cell>
          <cell r="B1009" t="str">
            <v>소형브레커+공기압축기</v>
          </cell>
          <cell r="C1009" t="str">
            <v>M3</v>
          </cell>
          <cell r="D1009">
            <v>1.59</v>
          </cell>
          <cell r="E1009">
            <v>27100</v>
          </cell>
          <cell r="F1009">
            <v>43089</v>
          </cell>
          <cell r="G1009">
            <v>2100</v>
          </cell>
          <cell r="H1009">
            <v>3339</v>
          </cell>
          <cell r="I1009">
            <v>18900</v>
          </cell>
          <cell r="J1009">
            <v>30051</v>
          </cell>
          <cell r="K1009">
            <v>6100</v>
          </cell>
          <cell r="L1009">
            <v>9699</v>
          </cell>
          <cell r="M1009" t="str">
            <v>No.26</v>
          </cell>
        </row>
        <row r="1010">
          <cell r="A1010" t="str">
            <v>폐기물운반</v>
          </cell>
          <cell r="B1010" t="str">
            <v>B.H0.7 + D.T15</v>
          </cell>
          <cell r="C1010" t="str">
            <v>M3</v>
          </cell>
          <cell r="D1010">
            <v>1.59</v>
          </cell>
          <cell r="E1010">
            <v>12300</v>
          </cell>
          <cell r="F1010">
            <v>19557</v>
          </cell>
          <cell r="G1010">
            <v>4600</v>
          </cell>
          <cell r="H1010">
            <v>7314</v>
          </cell>
          <cell r="I1010">
            <v>3500</v>
          </cell>
          <cell r="J1010">
            <v>5565</v>
          </cell>
          <cell r="K1010">
            <v>4200</v>
          </cell>
          <cell r="L1010">
            <v>6678</v>
          </cell>
          <cell r="M1010" t="str">
            <v>#.12</v>
          </cell>
        </row>
        <row r="1012">
          <cell r="A1012" t="str">
            <v>5. 운 반 공</v>
          </cell>
          <cell r="F1012">
            <v>4907385</v>
          </cell>
          <cell r="H1012">
            <v>1027400</v>
          </cell>
          <cell r="J1012">
            <v>1120800</v>
          </cell>
          <cell r="L1012">
            <v>2759185</v>
          </cell>
        </row>
        <row r="1013">
          <cell r="A1013" t="str">
            <v>철근운반</v>
          </cell>
          <cell r="C1013" t="str">
            <v>TON</v>
          </cell>
          <cell r="D1013">
            <v>1.4750000000000001</v>
          </cell>
          <cell r="E1013">
            <v>9000</v>
          </cell>
          <cell r="F1013">
            <v>13275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9000</v>
          </cell>
          <cell r="L1013">
            <v>13275</v>
          </cell>
          <cell r="M1013" t="str">
            <v>#.15</v>
          </cell>
        </row>
        <row r="1014">
          <cell r="A1014" t="str">
            <v>주철관 운반</v>
          </cell>
          <cell r="B1014" t="str">
            <v>Φ450M/M</v>
          </cell>
          <cell r="C1014" t="str">
            <v>본</v>
          </cell>
          <cell r="D1014">
            <v>228</v>
          </cell>
          <cell r="E1014">
            <v>4500</v>
          </cell>
          <cell r="F1014">
            <v>1026000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4500</v>
          </cell>
          <cell r="L1014">
            <v>1026000</v>
          </cell>
          <cell r="M1014" t="str">
            <v>#.25</v>
          </cell>
        </row>
        <row r="1015">
          <cell r="A1015" t="str">
            <v>주철관 운반</v>
          </cell>
          <cell r="B1015" t="str">
            <v>이형관</v>
          </cell>
          <cell r="C1015" t="str">
            <v>KG</v>
          </cell>
          <cell r="D1015">
            <v>4586.1000000000004</v>
          </cell>
          <cell r="E1015">
            <v>100</v>
          </cell>
          <cell r="F1015">
            <v>458610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100</v>
          </cell>
          <cell r="L1015">
            <v>458610</v>
          </cell>
          <cell r="M1015" t="str">
            <v>#.17</v>
          </cell>
        </row>
        <row r="1016">
          <cell r="A1016" t="str">
            <v>시멘트운반(40kg/대)</v>
          </cell>
          <cell r="C1016" t="str">
            <v>대</v>
          </cell>
          <cell r="D1016">
            <v>1</v>
          </cell>
          <cell r="E1016">
            <v>400</v>
          </cell>
          <cell r="F1016">
            <v>400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400</v>
          </cell>
          <cell r="L1016">
            <v>400</v>
          </cell>
          <cell r="M1016" t="str">
            <v>#.19</v>
          </cell>
        </row>
        <row r="1017">
          <cell r="A1017" t="str">
            <v>보조기층운반</v>
          </cell>
          <cell r="C1017" t="str">
            <v>M3</v>
          </cell>
          <cell r="D1017">
            <v>467</v>
          </cell>
          <cell r="E1017">
            <v>7300</v>
          </cell>
          <cell r="F1017">
            <v>3409100</v>
          </cell>
          <cell r="G1017">
            <v>2200</v>
          </cell>
          <cell r="H1017">
            <v>1027400</v>
          </cell>
          <cell r="I1017">
            <v>2400</v>
          </cell>
          <cell r="J1017">
            <v>1120800</v>
          </cell>
          <cell r="K1017">
            <v>2700</v>
          </cell>
          <cell r="L1017">
            <v>1260900</v>
          </cell>
          <cell r="M1017" t="str">
            <v>#.18</v>
          </cell>
        </row>
        <row r="1037">
          <cell r="A1037" t="str">
            <v>⊙G-LINE  사급자재비</v>
          </cell>
          <cell r="C1037" t="str">
            <v>식</v>
          </cell>
          <cell r="D1037">
            <v>1</v>
          </cell>
          <cell r="F1037">
            <v>31613660</v>
          </cell>
          <cell r="H1037">
            <v>31613660</v>
          </cell>
          <cell r="J1037">
            <v>0</v>
          </cell>
          <cell r="L1037">
            <v>0</v>
          </cell>
        </row>
        <row r="1039">
          <cell r="A1039" t="str">
            <v>모  래</v>
          </cell>
          <cell r="C1039" t="str">
            <v>M3</v>
          </cell>
          <cell r="D1039">
            <v>416</v>
          </cell>
          <cell r="E1039">
            <v>17000</v>
          </cell>
          <cell r="F1039">
            <v>7072000</v>
          </cell>
          <cell r="G1039">
            <v>17000</v>
          </cell>
          <cell r="H1039">
            <v>7072000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</row>
        <row r="1040">
          <cell r="A1040" t="str">
            <v>자  갈</v>
          </cell>
          <cell r="C1040" t="str">
            <v>M3</v>
          </cell>
          <cell r="D1040">
            <v>0.27</v>
          </cell>
          <cell r="E1040">
            <v>7000</v>
          </cell>
          <cell r="F1040">
            <v>1890</v>
          </cell>
          <cell r="G1040">
            <v>7000</v>
          </cell>
          <cell r="H1040">
            <v>1890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</row>
        <row r="1041">
          <cell r="A1041" t="str">
            <v>아스팔트유제</v>
          </cell>
          <cell r="B1041" t="str">
            <v>RSC-4</v>
          </cell>
          <cell r="C1041" t="str">
            <v>DRUM</v>
          </cell>
          <cell r="D1041">
            <v>3.24</v>
          </cell>
          <cell r="E1041">
            <v>52000</v>
          </cell>
          <cell r="F1041">
            <v>168480</v>
          </cell>
          <cell r="G1041">
            <v>52000</v>
          </cell>
          <cell r="H1041">
            <v>168480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</row>
        <row r="1042">
          <cell r="A1042" t="str">
            <v>아스팔트유제</v>
          </cell>
          <cell r="B1042" t="str">
            <v>MC-1</v>
          </cell>
          <cell r="C1042" t="str">
            <v>DRUM</v>
          </cell>
          <cell r="D1042">
            <v>6.48</v>
          </cell>
          <cell r="E1042">
            <v>58000</v>
          </cell>
          <cell r="F1042">
            <v>375840</v>
          </cell>
          <cell r="G1042">
            <v>58000</v>
          </cell>
          <cell r="H1042">
            <v>375840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</row>
        <row r="1043">
          <cell r="A1043" t="str">
            <v>주철관 이형관</v>
          </cell>
          <cell r="B1043" t="str">
            <v>D300M/M이상 D600M/M이하</v>
          </cell>
          <cell r="C1043" t="str">
            <v>KG</v>
          </cell>
          <cell r="D1043">
            <v>4586.1000000000004</v>
          </cell>
          <cell r="E1043">
            <v>2500</v>
          </cell>
          <cell r="F1043">
            <v>11465250</v>
          </cell>
          <cell r="G1043">
            <v>2500</v>
          </cell>
          <cell r="H1043">
            <v>11465250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</row>
        <row r="1044">
          <cell r="A1044" t="str">
            <v>보조기층제</v>
          </cell>
          <cell r="C1044" t="str">
            <v>M3</v>
          </cell>
          <cell r="D1044">
            <v>467</v>
          </cell>
          <cell r="E1044">
            <v>6300</v>
          </cell>
          <cell r="F1044">
            <v>2942100</v>
          </cell>
          <cell r="G1044">
            <v>6300</v>
          </cell>
          <cell r="H1044">
            <v>2942100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</row>
        <row r="1045">
          <cell r="A1045" t="str">
            <v>주철관 접합부품(K.P메카니칼접합)</v>
          </cell>
          <cell r="B1045" t="str">
            <v>D=200MM</v>
          </cell>
          <cell r="C1045" t="str">
            <v>SET</v>
          </cell>
          <cell r="D1045">
            <v>1</v>
          </cell>
          <cell r="E1045">
            <v>12400</v>
          </cell>
          <cell r="F1045">
            <v>12400</v>
          </cell>
          <cell r="G1045">
            <v>12400</v>
          </cell>
          <cell r="H1045">
            <v>12400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</row>
        <row r="1046">
          <cell r="A1046" t="str">
            <v>주철관 접합부품(K.P메카니칼접합)</v>
          </cell>
          <cell r="B1046" t="str">
            <v>D=450MM</v>
          </cell>
          <cell r="C1046" t="str">
            <v>SET</v>
          </cell>
          <cell r="D1046">
            <v>278</v>
          </cell>
          <cell r="E1046">
            <v>34400</v>
          </cell>
          <cell r="F1046">
            <v>9563200</v>
          </cell>
          <cell r="G1046">
            <v>34400</v>
          </cell>
          <cell r="H1046">
            <v>9563200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</row>
        <row r="1047">
          <cell r="A1047" t="str">
            <v>주철관 접합부품(플랜지접합)</v>
          </cell>
          <cell r="B1047" t="str">
            <v>D=100MM</v>
          </cell>
          <cell r="C1047" t="str">
            <v>SET</v>
          </cell>
          <cell r="D1047">
            <v>4</v>
          </cell>
          <cell r="E1047">
            <v>1400</v>
          </cell>
          <cell r="F1047">
            <v>5600</v>
          </cell>
          <cell r="G1047">
            <v>1400</v>
          </cell>
          <cell r="H1047">
            <v>5600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</row>
        <row r="1048">
          <cell r="A1048" t="str">
            <v>주철관 접합부품(플랜지접합)</v>
          </cell>
          <cell r="B1048" t="str">
            <v>D=200MM</v>
          </cell>
          <cell r="C1048" t="str">
            <v>SET</v>
          </cell>
          <cell r="D1048">
            <v>3</v>
          </cell>
          <cell r="E1048">
            <v>2300</v>
          </cell>
          <cell r="F1048">
            <v>6900</v>
          </cell>
          <cell r="G1048">
            <v>2300</v>
          </cell>
          <cell r="H1048">
            <v>6900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</row>
        <row r="1059">
          <cell r="A1059" t="str">
            <v>Ⅷ.H-LINE차집관로(상효→토평)</v>
          </cell>
          <cell r="C1059" t="str">
            <v>식</v>
          </cell>
          <cell r="D1059">
            <v>1</v>
          </cell>
          <cell r="F1059">
            <v>277842727</v>
          </cell>
          <cell r="H1059">
            <v>70688420</v>
          </cell>
          <cell r="J1059">
            <v>170434078</v>
          </cell>
          <cell r="L1059">
            <v>36720229</v>
          </cell>
        </row>
        <row r="1061">
          <cell r="A1061" t="str">
            <v>1. 토    공</v>
          </cell>
          <cell r="F1061">
            <v>140307942</v>
          </cell>
          <cell r="H1061">
            <v>47906738</v>
          </cell>
          <cell r="J1061">
            <v>59600869</v>
          </cell>
          <cell r="L1061">
            <v>32800335</v>
          </cell>
        </row>
        <row r="1062">
          <cell r="A1062" t="str">
            <v>터파기:보조기층</v>
          </cell>
          <cell r="B1062" t="str">
            <v>B.H 0.7㎥</v>
          </cell>
          <cell r="C1062" t="str">
            <v>M3</v>
          </cell>
          <cell r="D1062">
            <v>370.74</v>
          </cell>
          <cell r="E1062">
            <v>1100</v>
          </cell>
          <cell r="F1062">
            <v>407814</v>
          </cell>
          <cell r="G1062">
            <v>300</v>
          </cell>
          <cell r="H1062">
            <v>111222</v>
          </cell>
          <cell r="I1062">
            <v>400</v>
          </cell>
          <cell r="J1062">
            <v>148296</v>
          </cell>
          <cell r="K1062">
            <v>400</v>
          </cell>
          <cell r="L1062">
            <v>148296</v>
          </cell>
          <cell r="M1062" t="str">
            <v>#.1</v>
          </cell>
        </row>
        <row r="1063">
          <cell r="A1063" t="str">
            <v>터파기:토사(육상),기계80+인력20</v>
          </cell>
          <cell r="B1063" t="str">
            <v>B.H 0.7㎥</v>
          </cell>
          <cell r="C1063" t="str">
            <v>M3</v>
          </cell>
          <cell r="D1063">
            <v>1485.66</v>
          </cell>
          <cell r="E1063">
            <v>2000</v>
          </cell>
          <cell r="F1063">
            <v>2971320</v>
          </cell>
          <cell r="G1063">
            <v>100</v>
          </cell>
          <cell r="H1063">
            <v>148566</v>
          </cell>
          <cell r="I1063">
            <v>1600</v>
          </cell>
          <cell r="J1063">
            <v>2377056</v>
          </cell>
          <cell r="K1063">
            <v>300</v>
          </cell>
          <cell r="L1063">
            <v>445698</v>
          </cell>
          <cell r="M1063" t="str">
            <v>#.2</v>
          </cell>
        </row>
        <row r="1064">
          <cell r="A1064" t="str">
            <v>기계터파기(연암)</v>
          </cell>
          <cell r="B1064" t="str">
            <v>B.H0.7+브레이커</v>
          </cell>
          <cell r="C1064" t="str">
            <v>M3</v>
          </cell>
          <cell r="D1064">
            <v>2122.5700000000002</v>
          </cell>
          <cell r="E1064">
            <v>18400</v>
          </cell>
          <cell r="F1064">
            <v>39055288</v>
          </cell>
          <cell r="G1064">
            <v>2800</v>
          </cell>
          <cell r="H1064">
            <v>5943196</v>
          </cell>
          <cell r="I1064">
            <v>7300</v>
          </cell>
          <cell r="J1064">
            <v>15494761</v>
          </cell>
          <cell r="K1064">
            <v>8300</v>
          </cell>
          <cell r="L1064">
            <v>17617331</v>
          </cell>
          <cell r="M1064" t="str">
            <v>#.3</v>
          </cell>
        </row>
        <row r="1065">
          <cell r="A1065" t="str">
            <v>되메우기 및 다짐</v>
          </cell>
          <cell r="B1065" t="str">
            <v>B.H 0.7+플래이트 콤펙터</v>
          </cell>
          <cell r="C1065" t="str">
            <v>M3</v>
          </cell>
          <cell r="D1065">
            <v>2703.72</v>
          </cell>
          <cell r="E1065">
            <v>3500</v>
          </cell>
          <cell r="F1065">
            <v>9463020</v>
          </cell>
          <cell r="G1065">
            <v>400</v>
          </cell>
          <cell r="H1065">
            <v>1081488</v>
          </cell>
          <cell r="I1065">
            <v>2600</v>
          </cell>
          <cell r="J1065">
            <v>7029672</v>
          </cell>
          <cell r="K1065">
            <v>500</v>
          </cell>
          <cell r="L1065">
            <v>1351860</v>
          </cell>
          <cell r="M1065" t="str">
            <v>#.4</v>
          </cell>
        </row>
        <row r="1066">
          <cell r="A1066" t="str">
            <v>사토운반:내부운반</v>
          </cell>
          <cell r="B1066" t="str">
            <v>B.H0.7 + D.T15</v>
          </cell>
          <cell r="C1066" t="str">
            <v>M3</v>
          </cell>
          <cell r="D1066">
            <v>848.92</v>
          </cell>
          <cell r="E1066">
            <v>2500</v>
          </cell>
          <cell r="F1066">
            <v>2122300</v>
          </cell>
          <cell r="G1066">
            <v>900</v>
          </cell>
          <cell r="H1066">
            <v>764028</v>
          </cell>
          <cell r="I1066">
            <v>700</v>
          </cell>
          <cell r="J1066">
            <v>594244</v>
          </cell>
          <cell r="K1066">
            <v>900</v>
          </cell>
          <cell r="L1066">
            <v>764028</v>
          </cell>
          <cell r="M1066" t="str">
            <v>#.24</v>
          </cell>
        </row>
        <row r="1067">
          <cell r="A1067" t="str">
            <v>사토운반:연암</v>
          </cell>
          <cell r="B1067" t="str">
            <v>B.H0.7 + D.T15</v>
          </cell>
          <cell r="C1067" t="str">
            <v>M3</v>
          </cell>
          <cell r="D1067">
            <v>2122.5700000000002</v>
          </cell>
          <cell r="E1067">
            <v>12000</v>
          </cell>
          <cell r="F1067">
            <v>25470840</v>
          </cell>
          <cell r="G1067">
            <v>4500</v>
          </cell>
          <cell r="H1067">
            <v>9551565</v>
          </cell>
          <cell r="I1067">
            <v>3500</v>
          </cell>
          <cell r="J1067">
            <v>7428995</v>
          </cell>
          <cell r="K1067">
            <v>4000</v>
          </cell>
          <cell r="L1067">
            <v>8490280</v>
          </cell>
          <cell r="M1067" t="str">
            <v>#.7</v>
          </cell>
        </row>
        <row r="1068">
          <cell r="A1068" t="str">
            <v>모래부설 및 다짐(B.H 0.7M3,관로기초)</v>
          </cell>
          <cell r="B1068" t="str">
            <v>기계90%+인력10%</v>
          </cell>
          <cell r="C1068" t="str">
            <v>M3</v>
          </cell>
          <cell r="D1068">
            <v>368.31</v>
          </cell>
          <cell r="E1068">
            <v>2300</v>
          </cell>
          <cell r="F1068">
            <v>847113</v>
          </cell>
          <cell r="G1068">
            <v>200</v>
          </cell>
          <cell r="H1068">
            <v>73662</v>
          </cell>
          <cell r="I1068">
            <v>1600</v>
          </cell>
          <cell r="J1068">
            <v>589296</v>
          </cell>
          <cell r="K1068">
            <v>500</v>
          </cell>
          <cell r="L1068">
            <v>184155</v>
          </cell>
          <cell r="M1068" t="str">
            <v>#.8</v>
          </cell>
        </row>
        <row r="1069">
          <cell r="A1069" t="str">
            <v>바닥면 고르기</v>
          </cell>
          <cell r="B1069" t="str">
            <v>연암</v>
          </cell>
          <cell r="C1069" t="str">
            <v>M2</v>
          </cell>
          <cell r="D1069">
            <v>2060.5500000000002</v>
          </cell>
          <cell r="E1069">
            <v>5400</v>
          </cell>
          <cell r="F1069">
            <v>11126970</v>
          </cell>
          <cell r="G1069">
            <v>500</v>
          </cell>
          <cell r="H1069">
            <v>1030275</v>
          </cell>
          <cell r="I1069">
            <v>4600</v>
          </cell>
          <cell r="J1069">
            <v>9478530</v>
          </cell>
          <cell r="K1069">
            <v>300</v>
          </cell>
          <cell r="L1069">
            <v>618165</v>
          </cell>
          <cell r="M1069" t="str">
            <v>No.2</v>
          </cell>
        </row>
        <row r="1070">
          <cell r="A1070" t="str">
            <v>아스팔트포장 절단</v>
          </cell>
          <cell r="C1070" t="str">
            <v>M</v>
          </cell>
          <cell r="D1070">
            <v>410.48</v>
          </cell>
          <cell r="E1070">
            <v>1800</v>
          </cell>
          <cell r="F1070">
            <v>738864</v>
          </cell>
          <cell r="G1070">
            <v>900</v>
          </cell>
          <cell r="H1070">
            <v>369432</v>
          </cell>
          <cell r="I1070">
            <v>800</v>
          </cell>
          <cell r="J1070">
            <v>328384</v>
          </cell>
          <cell r="K1070">
            <v>100</v>
          </cell>
          <cell r="L1070">
            <v>41048</v>
          </cell>
          <cell r="M1070" t="str">
            <v>No.3</v>
          </cell>
        </row>
        <row r="1071">
          <cell r="A1071" t="str">
            <v>아스팔트포장 파취</v>
          </cell>
          <cell r="B1071" t="str">
            <v>기계</v>
          </cell>
          <cell r="C1071" t="str">
            <v>M3</v>
          </cell>
          <cell r="D1071">
            <v>61.06</v>
          </cell>
          <cell r="E1071">
            <v>15300</v>
          </cell>
          <cell r="F1071">
            <v>934218</v>
          </cell>
          <cell r="G1071">
            <v>2300</v>
          </cell>
          <cell r="H1071">
            <v>140438</v>
          </cell>
          <cell r="I1071">
            <v>6300</v>
          </cell>
          <cell r="J1071">
            <v>384678</v>
          </cell>
          <cell r="K1071">
            <v>6700</v>
          </cell>
          <cell r="L1071">
            <v>409102</v>
          </cell>
          <cell r="M1071" t="str">
            <v>#.10</v>
          </cell>
        </row>
        <row r="1072">
          <cell r="A1072" t="str">
            <v>아스팔트 포장포설</v>
          </cell>
          <cell r="B1072" t="str">
            <v>기층10cm+표층5cm</v>
          </cell>
          <cell r="C1072" t="str">
            <v>a</v>
          </cell>
          <cell r="D1072">
            <v>4.08</v>
          </cell>
          <cell r="E1072">
            <v>3812100</v>
          </cell>
          <cell r="F1072">
            <v>15553368</v>
          </cell>
          <cell r="G1072">
            <v>3372300</v>
          </cell>
          <cell r="H1072">
            <v>13758984</v>
          </cell>
          <cell r="I1072">
            <v>409100</v>
          </cell>
          <cell r="J1072">
            <v>1669128</v>
          </cell>
          <cell r="K1072">
            <v>30700</v>
          </cell>
          <cell r="L1072">
            <v>125256</v>
          </cell>
          <cell r="M1072" t="str">
            <v>No.4</v>
          </cell>
        </row>
        <row r="1073">
          <cell r="A1073" t="str">
            <v>보조기층포설 및 다짐</v>
          </cell>
          <cell r="B1073" t="str">
            <v>T=30cm</v>
          </cell>
          <cell r="C1073" t="str">
            <v>M3</v>
          </cell>
          <cell r="D1073">
            <v>101.82</v>
          </cell>
          <cell r="E1073">
            <v>2800</v>
          </cell>
          <cell r="F1073">
            <v>285096</v>
          </cell>
          <cell r="G1073">
            <v>400</v>
          </cell>
          <cell r="H1073">
            <v>40728</v>
          </cell>
          <cell r="I1073">
            <v>1700</v>
          </cell>
          <cell r="J1073">
            <v>173094</v>
          </cell>
          <cell r="K1073">
            <v>700</v>
          </cell>
          <cell r="L1073">
            <v>71274</v>
          </cell>
          <cell r="M1073" t="str">
            <v>#.11</v>
          </cell>
        </row>
        <row r="1074">
          <cell r="A1074" t="str">
            <v>폐기물운반</v>
          </cell>
          <cell r="B1074" t="str">
            <v>B.H0.7 + D.T15</v>
          </cell>
          <cell r="C1074" t="str">
            <v>M3</v>
          </cell>
          <cell r="D1074">
            <v>240.87</v>
          </cell>
          <cell r="E1074">
            <v>12300</v>
          </cell>
          <cell r="F1074">
            <v>2962701</v>
          </cell>
          <cell r="G1074">
            <v>4600</v>
          </cell>
          <cell r="H1074">
            <v>1108002</v>
          </cell>
          <cell r="I1074">
            <v>3500</v>
          </cell>
          <cell r="J1074">
            <v>843045</v>
          </cell>
          <cell r="K1074">
            <v>4200</v>
          </cell>
          <cell r="L1074">
            <v>1011654</v>
          </cell>
          <cell r="M1074" t="str">
            <v>#.12</v>
          </cell>
        </row>
        <row r="1075">
          <cell r="A1075" t="str">
            <v>콘크리트포장 절단</v>
          </cell>
          <cell r="C1075" t="str">
            <v>M</v>
          </cell>
          <cell r="D1075">
            <v>1219.2</v>
          </cell>
          <cell r="E1075">
            <v>2000</v>
          </cell>
          <cell r="F1075">
            <v>2438400</v>
          </cell>
          <cell r="G1075">
            <v>900</v>
          </cell>
          <cell r="H1075">
            <v>1097280</v>
          </cell>
          <cell r="I1075">
            <v>1000</v>
          </cell>
          <cell r="J1075">
            <v>1219200</v>
          </cell>
          <cell r="K1075">
            <v>100</v>
          </cell>
          <cell r="L1075">
            <v>121920</v>
          </cell>
          <cell r="M1075" t="str">
            <v>No.5</v>
          </cell>
        </row>
        <row r="1076">
          <cell r="A1076" t="str">
            <v>콘크리트포장 깨기</v>
          </cell>
          <cell r="B1076" t="str">
            <v>T=30cm미만</v>
          </cell>
          <cell r="C1076" t="str">
            <v>M3</v>
          </cell>
          <cell r="D1076">
            <v>179.29</v>
          </cell>
          <cell r="E1076">
            <v>15200</v>
          </cell>
          <cell r="F1076">
            <v>2725208</v>
          </cell>
          <cell r="G1076">
            <v>2200</v>
          </cell>
          <cell r="H1076">
            <v>394438</v>
          </cell>
          <cell r="I1076">
            <v>6300</v>
          </cell>
          <cell r="J1076">
            <v>1129527</v>
          </cell>
          <cell r="K1076">
            <v>6700</v>
          </cell>
          <cell r="L1076">
            <v>1201243</v>
          </cell>
          <cell r="M1076" t="str">
            <v>#.13</v>
          </cell>
        </row>
        <row r="1077">
          <cell r="A1077" t="str">
            <v>콘크리트포장 포설</v>
          </cell>
          <cell r="B1077" t="str">
            <v>T=20cm</v>
          </cell>
          <cell r="C1077" t="str">
            <v>M3</v>
          </cell>
          <cell r="D1077">
            <v>179.29</v>
          </cell>
          <cell r="E1077">
            <v>103500</v>
          </cell>
          <cell r="F1077">
            <v>18556515</v>
          </cell>
          <cell r="G1077">
            <v>52500</v>
          </cell>
          <cell r="H1077">
            <v>9412725</v>
          </cell>
          <cell r="I1077">
            <v>51000</v>
          </cell>
          <cell r="J1077">
            <v>9143790</v>
          </cell>
          <cell r="K1077">
            <v>0</v>
          </cell>
          <cell r="L1077">
            <v>0</v>
          </cell>
          <cell r="M1077" t="str">
            <v>No.6</v>
          </cell>
        </row>
        <row r="1078">
          <cell r="A1078" t="str">
            <v>모래부설(B.H 0.7M3)</v>
          </cell>
          <cell r="B1078" t="str">
            <v>기계90%+인력10%</v>
          </cell>
          <cell r="C1078" t="str">
            <v>M3</v>
          </cell>
          <cell r="D1078">
            <v>26.9</v>
          </cell>
          <cell r="E1078">
            <v>1300</v>
          </cell>
          <cell r="F1078">
            <v>34970</v>
          </cell>
          <cell r="G1078">
            <v>200</v>
          </cell>
          <cell r="H1078">
            <v>5380</v>
          </cell>
          <cell r="I1078">
            <v>700</v>
          </cell>
          <cell r="J1078">
            <v>18830</v>
          </cell>
          <cell r="K1078">
            <v>400</v>
          </cell>
          <cell r="L1078">
            <v>10760</v>
          </cell>
          <cell r="M1078" t="str">
            <v>#.14</v>
          </cell>
        </row>
        <row r="1079">
          <cell r="A1079" t="str">
            <v>와이어메쉬깔기</v>
          </cell>
          <cell r="B1079" t="str">
            <v>#8X100X100</v>
          </cell>
          <cell r="C1079" t="str">
            <v>M2</v>
          </cell>
          <cell r="D1079">
            <v>896.47</v>
          </cell>
          <cell r="E1079">
            <v>3000</v>
          </cell>
          <cell r="F1079">
            <v>2689410</v>
          </cell>
          <cell r="G1079">
            <v>2000</v>
          </cell>
          <cell r="H1079">
            <v>1792940</v>
          </cell>
          <cell r="I1079">
            <v>1000</v>
          </cell>
          <cell r="J1079">
            <v>896470</v>
          </cell>
          <cell r="K1079">
            <v>0</v>
          </cell>
          <cell r="L1079">
            <v>0</v>
          </cell>
          <cell r="M1079" t="str">
            <v>No.7</v>
          </cell>
        </row>
        <row r="1080">
          <cell r="A1080" t="str">
            <v>보조기층포설 및 다짐</v>
          </cell>
          <cell r="B1080" t="str">
            <v>T=30cm</v>
          </cell>
          <cell r="C1080" t="str">
            <v>M3</v>
          </cell>
          <cell r="D1080">
            <v>268.95</v>
          </cell>
          <cell r="E1080">
            <v>2800</v>
          </cell>
          <cell r="F1080">
            <v>753060</v>
          </cell>
          <cell r="G1080">
            <v>400</v>
          </cell>
          <cell r="H1080">
            <v>107580</v>
          </cell>
          <cell r="I1080">
            <v>1700</v>
          </cell>
          <cell r="J1080">
            <v>457215</v>
          </cell>
          <cell r="K1080">
            <v>700</v>
          </cell>
          <cell r="L1080">
            <v>188265</v>
          </cell>
          <cell r="M1080" t="str">
            <v>#.11</v>
          </cell>
        </row>
        <row r="1081">
          <cell r="A1081" t="str">
            <v>신축재</v>
          </cell>
          <cell r="B1081" t="str">
            <v>T=1.5cm</v>
          </cell>
          <cell r="C1081" t="str">
            <v>M2</v>
          </cell>
          <cell r="D1081">
            <v>28.94</v>
          </cell>
          <cell r="E1081">
            <v>12600</v>
          </cell>
          <cell r="F1081">
            <v>364644</v>
          </cell>
          <cell r="G1081">
            <v>12000</v>
          </cell>
          <cell r="H1081">
            <v>347280</v>
          </cell>
          <cell r="I1081">
            <v>600</v>
          </cell>
          <cell r="J1081">
            <v>17364</v>
          </cell>
          <cell r="K1081">
            <v>0</v>
          </cell>
          <cell r="L1081">
            <v>0</v>
          </cell>
        </row>
        <row r="1082">
          <cell r="A1082" t="str">
            <v>양생(비닐)</v>
          </cell>
          <cell r="C1082" t="str">
            <v>M2</v>
          </cell>
          <cell r="D1082">
            <v>896.47</v>
          </cell>
          <cell r="E1082">
            <v>900</v>
          </cell>
          <cell r="F1082">
            <v>806823</v>
          </cell>
          <cell r="G1082">
            <v>700</v>
          </cell>
          <cell r="H1082">
            <v>627529</v>
          </cell>
          <cell r="I1082">
            <v>200</v>
          </cell>
          <cell r="J1082">
            <v>179294</v>
          </cell>
          <cell r="K1082">
            <v>0</v>
          </cell>
          <cell r="L1082">
            <v>0</v>
          </cell>
          <cell r="M1082" t="str">
            <v>No.8</v>
          </cell>
        </row>
        <row r="1084">
          <cell r="A1084" t="str">
            <v>2. 관 로 공</v>
          </cell>
          <cell r="F1084">
            <v>5990240</v>
          </cell>
          <cell r="H1084">
            <v>166400</v>
          </cell>
          <cell r="J1084">
            <v>5823840</v>
          </cell>
          <cell r="L1084">
            <v>0</v>
          </cell>
        </row>
        <row r="1085">
          <cell r="A1085" t="str">
            <v>이중벽P.E관 접합및부설</v>
          </cell>
          <cell r="B1085" t="str">
            <v>Φ250M/M</v>
          </cell>
          <cell r="C1085" t="str">
            <v>개소</v>
          </cell>
          <cell r="D1085">
            <v>409</v>
          </cell>
          <cell r="E1085">
            <v>4000</v>
          </cell>
          <cell r="F1085">
            <v>1636000</v>
          </cell>
          <cell r="G1085">
            <v>0</v>
          </cell>
          <cell r="H1085">
            <v>0</v>
          </cell>
          <cell r="I1085">
            <v>4000</v>
          </cell>
          <cell r="J1085">
            <v>1636000</v>
          </cell>
          <cell r="K1085">
            <v>0</v>
          </cell>
          <cell r="L1085">
            <v>0</v>
          </cell>
          <cell r="M1085" t="str">
            <v>No.24</v>
          </cell>
        </row>
        <row r="1086">
          <cell r="A1086" t="str">
            <v>레미콘타설</v>
          </cell>
          <cell r="B1086" t="str">
            <v>무근구조물</v>
          </cell>
          <cell r="C1086" t="str">
            <v>M3</v>
          </cell>
          <cell r="D1086">
            <v>240.94</v>
          </cell>
          <cell r="E1086">
            <v>16000</v>
          </cell>
          <cell r="F1086">
            <v>3855040</v>
          </cell>
          <cell r="G1086">
            <v>0</v>
          </cell>
          <cell r="H1086">
            <v>0</v>
          </cell>
          <cell r="I1086">
            <v>16000</v>
          </cell>
          <cell r="J1086">
            <v>3855040</v>
          </cell>
          <cell r="K1086">
            <v>0</v>
          </cell>
          <cell r="L1086">
            <v>0</v>
          </cell>
          <cell r="M1086" t="str">
            <v>No.10</v>
          </cell>
        </row>
        <row r="1087">
          <cell r="A1087" t="str">
            <v>합판거푸집</v>
          </cell>
          <cell r="B1087" t="str">
            <v>0-7m:6회</v>
          </cell>
          <cell r="C1087" t="str">
            <v>M2</v>
          </cell>
          <cell r="D1087">
            <v>41.6</v>
          </cell>
          <cell r="E1087">
            <v>12000</v>
          </cell>
          <cell r="F1087">
            <v>499200</v>
          </cell>
          <cell r="G1087">
            <v>4000</v>
          </cell>
          <cell r="H1087">
            <v>166400</v>
          </cell>
          <cell r="I1087">
            <v>8000</v>
          </cell>
          <cell r="J1087">
            <v>332800</v>
          </cell>
          <cell r="K1087">
            <v>0</v>
          </cell>
          <cell r="L1087">
            <v>0</v>
          </cell>
          <cell r="M1087" t="str">
            <v>No.11</v>
          </cell>
        </row>
        <row r="1089">
          <cell r="A1089" t="str">
            <v>3. 맨 홀 공</v>
          </cell>
          <cell r="F1089">
            <v>28360480</v>
          </cell>
          <cell r="H1089">
            <v>5638031</v>
          </cell>
          <cell r="J1089">
            <v>22628214</v>
          </cell>
          <cell r="L1089">
            <v>94235</v>
          </cell>
        </row>
        <row r="1090">
          <cell r="A1090" t="str">
            <v>레미콘타설</v>
          </cell>
          <cell r="B1090" t="str">
            <v>무근구조물</v>
          </cell>
          <cell r="C1090" t="str">
            <v>M3</v>
          </cell>
          <cell r="D1090">
            <v>35.29</v>
          </cell>
          <cell r="E1090">
            <v>16000</v>
          </cell>
          <cell r="F1090">
            <v>564640</v>
          </cell>
          <cell r="G1090">
            <v>0</v>
          </cell>
          <cell r="H1090">
            <v>0</v>
          </cell>
          <cell r="I1090">
            <v>16000</v>
          </cell>
          <cell r="J1090">
            <v>564640</v>
          </cell>
          <cell r="K1090">
            <v>0</v>
          </cell>
          <cell r="L1090">
            <v>0</v>
          </cell>
          <cell r="M1090" t="str">
            <v>No.10</v>
          </cell>
        </row>
        <row r="1091">
          <cell r="A1091" t="str">
            <v>레미콘타설</v>
          </cell>
          <cell r="B1091" t="str">
            <v>철근구조물</v>
          </cell>
          <cell r="C1091" t="str">
            <v>M3</v>
          </cell>
          <cell r="D1091">
            <v>100.8</v>
          </cell>
          <cell r="E1091">
            <v>21700</v>
          </cell>
          <cell r="F1091">
            <v>2187360</v>
          </cell>
          <cell r="G1091">
            <v>400</v>
          </cell>
          <cell r="H1091">
            <v>40320</v>
          </cell>
          <cell r="I1091">
            <v>21000</v>
          </cell>
          <cell r="J1091">
            <v>2116800</v>
          </cell>
          <cell r="K1091">
            <v>300</v>
          </cell>
          <cell r="L1091">
            <v>30240</v>
          </cell>
          <cell r="M1091" t="str">
            <v>No.14</v>
          </cell>
        </row>
        <row r="1092">
          <cell r="A1092" t="str">
            <v>합판거푸집</v>
          </cell>
          <cell r="B1092" t="str">
            <v>0-7m:6회</v>
          </cell>
          <cell r="C1092" t="str">
            <v>M2</v>
          </cell>
          <cell r="D1092">
            <v>38.92</v>
          </cell>
          <cell r="E1092">
            <v>12000</v>
          </cell>
          <cell r="F1092">
            <v>467040</v>
          </cell>
          <cell r="G1092">
            <v>4000</v>
          </cell>
          <cell r="H1092">
            <v>155680</v>
          </cell>
          <cell r="I1092">
            <v>8000</v>
          </cell>
          <cell r="J1092">
            <v>311360</v>
          </cell>
          <cell r="K1092">
            <v>0</v>
          </cell>
          <cell r="L1092">
            <v>0</v>
          </cell>
          <cell r="M1092" t="str">
            <v>No.11</v>
          </cell>
        </row>
        <row r="1093">
          <cell r="A1093" t="str">
            <v>합판거푸집</v>
          </cell>
          <cell r="B1093" t="str">
            <v>0-7m:3회</v>
          </cell>
          <cell r="C1093" t="str">
            <v>M2</v>
          </cell>
          <cell r="D1093">
            <v>627.62</v>
          </cell>
          <cell r="E1093">
            <v>17100</v>
          </cell>
          <cell r="F1093">
            <v>10732302</v>
          </cell>
          <cell r="G1093">
            <v>5300</v>
          </cell>
          <cell r="H1093">
            <v>3326386</v>
          </cell>
          <cell r="I1093">
            <v>11800</v>
          </cell>
          <cell r="J1093">
            <v>7405916</v>
          </cell>
          <cell r="K1093">
            <v>0</v>
          </cell>
          <cell r="L1093">
            <v>0</v>
          </cell>
          <cell r="M1093" t="str">
            <v>No.15</v>
          </cell>
        </row>
        <row r="1094">
          <cell r="A1094" t="str">
            <v>원형 거푸집</v>
          </cell>
          <cell r="B1094" t="str">
            <v>3 회</v>
          </cell>
          <cell r="C1094" t="str">
            <v>M2</v>
          </cell>
          <cell r="D1094">
            <v>77.849999999999994</v>
          </cell>
          <cell r="E1094">
            <v>38600</v>
          </cell>
          <cell r="F1094">
            <v>3005010</v>
          </cell>
          <cell r="G1094">
            <v>11500</v>
          </cell>
          <cell r="H1094">
            <v>895275</v>
          </cell>
          <cell r="I1094">
            <v>27100</v>
          </cell>
          <cell r="J1094">
            <v>2109735</v>
          </cell>
          <cell r="K1094">
            <v>0</v>
          </cell>
          <cell r="L1094">
            <v>0</v>
          </cell>
          <cell r="M1094" t="str">
            <v>No.16</v>
          </cell>
        </row>
        <row r="1095">
          <cell r="A1095" t="str">
            <v>목재거푸집</v>
          </cell>
          <cell r="B1095" t="str">
            <v>0-7m:4회</v>
          </cell>
          <cell r="C1095" t="str">
            <v>M2</v>
          </cell>
          <cell r="D1095">
            <v>23.83</v>
          </cell>
          <cell r="E1095">
            <v>26100</v>
          </cell>
          <cell r="F1095">
            <v>621963</v>
          </cell>
          <cell r="G1095">
            <v>7100</v>
          </cell>
          <cell r="H1095">
            <v>169193</v>
          </cell>
          <cell r="I1095">
            <v>19000</v>
          </cell>
          <cell r="J1095">
            <v>452770</v>
          </cell>
          <cell r="K1095">
            <v>0</v>
          </cell>
          <cell r="L1095">
            <v>0</v>
          </cell>
          <cell r="M1095" t="str">
            <v>No.32</v>
          </cell>
        </row>
        <row r="1096">
          <cell r="A1096" t="str">
            <v>시공이음 설치</v>
          </cell>
          <cell r="B1096" t="str">
            <v>PVC,B=150X5mm</v>
          </cell>
          <cell r="C1096" t="str">
            <v>M</v>
          </cell>
          <cell r="D1096">
            <v>282.8</v>
          </cell>
          <cell r="E1096">
            <v>13700</v>
          </cell>
          <cell r="F1096">
            <v>3874360</v>
          </cell>
          <cell r="G1096">
            <v>2400</v>
          </cell>
          <cell r="H1096">
            <v>678720</v>
          </cell>
          <cell r="I1096">
            <v>11300</v>
          </cell>
          <cell r="J1096">
            <v>3195640</v>
          </cell>
          <cell r="K1096">
            <v>0</v>
          </cell>
          <cell r="L1096">
            <v>0</v>
          </cell>
          <cell r="M1096" t="str">
            <v>No.17</v>
          </cell>
        </row>
        <row r="1097">
          <cell r="A1097" t="str">
            <v>철근가공및조립</v>
          </cell>
          <cell r="B1097" t="str">
            <v>보통</v>
          </cell>
          <cell r="C1097" t="str">
            <v>TON</v>
          </cell>
          <cell r="D1097">
            <v>6.5350000000000001</v>
          </cell>
          <cell r="E1097">
            <v>327000</v>
          </cell>
          <cell r="F1097">
            <v>2136945</v>
          </cell>
          <cell r="G1097">
            <v>4000</v>
          </cell>
          <cell r="H1097">
            <v>26140</v>
          </cell>
          <cell r="I1097">
            <v>317000</v>
          </cell>
          <cell r="J1097">
            <v>2071595</v>
          </cell>
          <cell r="K1097">
            <v>6000</v>
          </cell>
          <cell r="L1097">
            <v>39210</v>
          </cell>
          <cell r="M1097" t="str">
            <v>No.18</v>
          </cell>
        </row>
        <row r="1098">
          <cell r="A1098" t="str">
            <v>사다리설치(STS)</v>
          </cell>
          <cell r="C1098" t="str">
            <v>M</v>
          </cell>
          <cell r="D1098">
            <v>20.71</v>
          </cell>
          <cell r="E1098">
            <v>10900</v>
          </cell>
          <cell r="F1098">
            <v>225739</v>
          </cell>
          <cell r="G1098">
            <v>6600</v>
          </cell>
          <cell r="H1098">
            <v>136686</v>
          </cell>
          <cell r="I1098">
            <v>4100</v>
          </cell>
          <cell r="J1098">
            <v>84911</v>
          </cell>
          <cell r="K1098">
            <v>200</v>
          </cell>
          <cell r="L1098">
            <v>4142</v>
          </cell>
          <cell r="M1098" t="str">
            <v>No.19</v>
          </cell>
        </row>
        <row r="1099">
          <cell r="A1099" t="str">
            <v>맨홀뚜껑설치</v>
          </cell>
          <cell r="B1099" t="str">
            <v>(주철재)</v>
          </cell>
          <cell r="C1099" t="str">
            <v>조</v>
          </cell>
          <cell r="D1099">
            <v>63</v>
          </cell>
          <cell r="E1099">
            <v>45800</v>
          </cell>
          <cell r="F1099">
            <v>2885400</v>
          </cell>
          <cell r="G1099">
            <v>0</v>
          </cell>
          <cell r="H1099">
            <v>0</v>
          </cell>
          <cell r="I1099">
            <v>45800</v>
          </cell>
          <cell r="J1099">
            <v>2885400</v>
          </cell>
          <cell r="K1099">
            <v>0</v>
          </cell>
          <cell r="L1099">
            <v>0</v>
          </cell>
          <cell r="M1099" t="str">
            <v>No.20</v>
          </cell>
        </row>
        <row r="1100">
          <cell r="A1100" t="str">
            <v>강관비계</v>
          </cell>
          <cell r="B1100" t="str">
            <v>3개월</v>
          </cell>
          <cell r="C1100" t="str">
            <v>M2</v>
          </cell>
          <cell r="D1100">
            <v>44.66</v>
          </cell>
          <cell r="E1100">
            <v>9200</v>
          </cell>
          <cell r="F1100">
            <v>410872</v>
          </cell>
          <cell r="G1100">
            <v>2300</v>
          </cell>
          <cell r="H1100">
            <v>102718</v>
          </cell>
          <cell r="I1100">
            <v>6600</v>
          </cell>
          <cell r="J1100">
            <v>294756</v>
          </cell>
          <cell r="K1100">
            <v>300</v>
          </cell>
          <cell r="L1100">
            <v>13398</v>
          </cell>
          <cell r="M1100" t="str">
            <v>No.33</v>
          </cell>
        </row>
        <row r="1101">
          <cell r="A1101" t="str">
            <v>강관동바리(3개월)</v>
          </cell>
          <cell r="B1101" t="str">
            <v>H=0-4.2M</v>
          </cell>
          <cell r="C1101" t="str">
            <v>공M3</v>
          </cell>
          <cell r="D1101">
            <v>22.17</v>
          </cell>
          <cell r="E1101">
            <v>6300</v>
          </cell>
          <cell r="F1101">
            <v>139671</v>
          </cell>
          <cell r="G1101">
            <v>200</v>
          </cell>
          <cell r="H1101">
            <v>4434</v>
          </cell>
          <cell r="I1101">
            <v>6100</v>
          </cell>
          <cell r="J1101">
            <v>135237</v>
          </cell>
          <cell r="K1101">
            <v>0</v>
          </cell>
          <cell r="L1101">
            <v>0</v>
          </cell>
          <cell r="M1101" t="str">
            <v>No.21</v>
          </cell>
        </row>
        <row r="1102">
          <cell r="A1102" t="str">
            <v>양생(비닐)</v>
          </cell>
          <cell r="C1102" t="str">
            <v>M2</v>
          </cell>
          <cell r="D1102">
            <v>70.62</v>
          </cell>
          <cell r="E1102">
            <v>900</v>
          </cell>
          <cell r="F1102">
            <v>63558</v>
          </cell>
          <cell r="G1102">
            <v>700</v>
          </cell>
          <cell r="H1102">
            <v>49434</v>
          </cell>
          <cell r="I1102">
            <v>200</v>
          </cell>
          <cell r="J1102">
            <v>14124</v>
          </cell>
          <cell r="K1102">
            <v>0</v>
          </cell>
          <cell r="L1102">
            <v>0</v>
          </cell>
          <cell r="M1102" t="str">
            <v>No.8</v>
          </cell>
        </row>
        <row r="1103">
          <cell r="A1103" t="str">
            <v>시공이음면정리(치핑)</v>
          </cell>
          <cell r="B1103" t="str">
            <v>인력</v>
          </cell>
          <cell r="C1103" t="str">
            <v>M2</v>
          </cell>
          <cell r="D1103">
            <v>53</v>
          </cell>
          <cell r="E1103">
            <v>19000</v>
          </cell>
          <cell r="F1103">
            <v>1007000</v>
          </cell>
          <cell r="G1103">
            <v>500</v>
          </cell>
          <cell r="H1103">
            <v>26500</v>
          </cell>
          <cell r="I1103">
            <v>18500</v>
          </cell>
          <cell r="J1103">
            <v>980500</v>
          </cell>
          <cell r="K1103">
            <v>0</v>
          </cell>
          <cell r="L1103">
            <v>0</v>
          </cell>
          <cell r="M1103" t="str">
            <v>No.22</v>
          </cell>
        </row>
        <row r="1104">
          <cell r="A1104" t="str">
            <v>스페이서(T=75MM)</v>
          </cell>
          <cell r="C1104" t="str">
            <v>EA</v>
          </cell>
          <cell r="D1104">
            <v>193</v>
          </cell>
          <cell r="E1104">
            <v>100</v>
          </cell>
          <cell r="F1104">
            <v>19300</v>
          </cell>
          <cell r="G1104">
            <v>100</v>
          </cell>
          <cell r="H1104">
            <v>19300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</row>
        <row r="1105">
          <cell r="A1105" t="str">
            <v>쇠흙손 마감</v>
          </cell>
          <cell r="C1105" t="str">
            <v>M2</v>
          </cell>
          <cell r="D1105">
            <v>24.15</v>
          </cell>
          <cell r="E1105">
            <v>800</v>
          </cell>
          <cell r="F1105">
            <v>19320</v>
          </cell>
          <cell r="G1105">
            <v>300</v>
          </cell>
          <cell r="H1105">
            <v>7245</v>
          </cell>
          <cell r="I1105">
            <v>200</v>
          </cell>
          <cell r="J1105">
            <v>4830</v>
          </cell>
          <cell r="K1105">
            <v>300</v>
          </cell>
          <cell r="L1105">
            <v>7245</v>
          </cell>
          <cell r="M1105" t="str">
            <v>No.27</v>
          </cell>
        </row>
        <row r="1107">
          <cell r="A1107" t="str">
            <v>4. 우수월류공</v>
          </cell>
          <cell r="F1107">
            <v>475585</v>
          </cell>
          <cell r="H1107">
            <v>148532</v>
          </cell>
          <cell r="J1107">
            <v>325083</v>
          </cell>
          <cell r="L1107">
            <v>1970</v>
          </cell>
        </row>
        <row r="1108">
          <cell r="A1108" t="str">
            <v>레미콘타설</v>
          </cell>
          <cell r="B1108" t="str">
            <v>무근구조물</v>
          </cell>
          <cell r="C1108" t="str">
            <v>M3</v>
          </cell>
          <cell r="D1108">
            <v>7.09</v>
          </cell>
          <cell r="E1108">
            <v>16000</v>
          </cell>
          <cell r="F1108">
            <v>113440</v>
          </cell>
          <cell r="G1108">
            <v>0</v>
          </cell>
          <cell r="H1108">
            <v>0</v>
          </cell>
          <cell r="I1108">
            <v>16000</v>
          </cell>
          <cell r="J1108">
            <v>113440</v>
          </cell>
          <cell r="K1108">
            <v>0</v>
          </cell>
          <cell r="L1108">
            <v>0</v>
          </cell>
          <cell r="M1108" t="str">
            <v>No.10</v>
          </cell>
        </row>
        <row r="1109">
          <cell r="A1109" t="str">
            <v>레미콘타설</v>
          </cell>
          <cell r="B1109" t="str">
            <v>철근구조물</v>
          </cell>
          <cell r="C1109" t="str">
            <v>M3</v>
          </cell>
          <cell r="D1109">
            <v>1.31</v>
          </cell>
          <cell r="E1109">
            <v>21700</v>
          </cell>
          <cell r="F1109">
            <v>28427</v>
          </cell>
          <cell r="G1109">
            <v>400</v>
          </cell>
          <cell r="H1109">
            <v>524</v>
          </cell>
          <cell r="I1109">
            <v>21000</v>
          </cell>
          <cell r="J1109">
            <v>27510</v>
          </cell>
          <cell r="K1109">
            <v>300</v>
          </cell>
          <cell r="L1109">
            <v>393</v>
          </cell>
          <cell r="M1109" t="str">
            <v>No.14</v>
          </cell>
        </row>
        <row r="1110">
          <cell r="A1110" t="str">
            <v>합판거푸집</v>
          </cell>
          <cell r="B1110" t="str">
            <v>0-7m:6회</v>
          </cell>
          <cell r="C1110" t="str">
            <v>M2</v>
          </cell>
          <cell r="D1110">
            <v>5.26</v>
          </cell>
          <cell r="E1110">
            <v>12000</v>
          </cell>
          <cell r="F1110">
            <v>63120</v>
          </cell>
          <cell r="G1110">
            <v>4000</v>
          </cell>
          <cell r="H1110">
            <v>21040</v>
          </cell>
          <cell r="I1110">
            <v>8000</v>
          </cell>
          <cell r="J1110">
            <v>42080</v>
          </cell>
          <cell r="K1110">
            <v>0</v>
          </cell>
          <cell r="L1110">
            <v>0</v>
          </cell>
          <cell r="M1110" t="str">
            <v>No.11</v>
          </cell>
        </row>
        <row r="1111">
          <cell r="A1111" t="str">
            <v>합판거푸집</v>
          </cell>
          <cell r="B1111" t="str">
            <v>0-7m:3회</v>
          </cell>
          <cell r="C1111" t="str">
            <v>M2</v>
          </cell>
          <cell r="D1111">
            <v>7.5</v>
          </cell>
          <cell r="E1111">
            <v>17100</v>
          </cell>
          <cell r="F1111">
            <v>128250</v>
          </cell>
          <cell r="G1111">
            <v>5300</v>
          </cell>
          <cell r="H1111">
            <v>39750</v>
          </cell>
          <cell r="I1111">
            <v>11800</v>
          </cell>
          <cell r="J1111">
            <v>88500</v>
          </cell>
          <cell r="K1111">
            <v>0</v>
          </cell>
          <cell r="L1111">
            <v>0</v>
          </cell>
          <cell r="M1111" t="str">
            <v>No.15</v>
          </cell>
        </row>
        <row r="1112">
          <cell r="A1112" t="str">
            <v>철근가공및조립</v>
          </cell>
          <cell r="B1112" t="str">
            <v>보통</v>
          </cell>
          <cell r="C1112" t="str">
            <v>TON</v>
          </cell>
          <cell r="D1112">
            <v>3.4000000000000002E-2</v>
          </cell>
          <cell r="E1112">
            <v>327000</v>
          </cell>
          <cell r="F1112">
            <v>11118</v>
          </cell>
          <cell r="G1112">
            <v>4000</v>
          </cell>
          <cell r="H1112">
            <v>136</v>
          </cell>
          <cell r="I1112">
            <v>317000</v>
          </cell>
          <cell r="J1112">
            <v>10778</v>
          </cell>
          <cell r="K1112">
            <v>6000</v>
          </cell>
          <cell r="L1112">
            <v>204</v>
          </cell>
          <cell r="M1112" t="str">
            <v>No.18</v>
          </cell>
        </row>
        <row r="1113">
          <cell r="A1113" t="str">
            <v>그레이팅 뚜껑설치</v>
          </cell>
          <cell r="B1113" t="str">
            <v>1000X1000mm</v>
          </cell>
          <cell r="C1113" t="str">
            <v>개소</v>
          </cell>
          <cell r="D1113">
            <v>1</v>
          </cell>
          <cell r="E1113">
            <v>120500</v>
          </cell>
          <cell r="F1113">
            <v>120500</v>
          </cell>
          <cell r="G1113">
            <v>86900</v>
          </cell>
          <cell r="H1113">
            <v>86900</v>
          </cell>
          <cell r="I1113">
            <v>32500</v>
          </cell>
          <cell r="J1113">
            <v>32500</v>
          </cell>
          <cell r="K1113">
            <v>1100</v>
          </cell>
          <cell r="L1113">
            <v>1100</v>
          </cell>
          <cell r="M1113" t="str">
            <v>No.71</v>
          </cell>
        </row>
        <row r="1114">
          <cell r="A1114" t="str">
            <v>이중벽P.E관 접합및부설</v>
          </cell>
          <cell r="B1114" t="str">
            <v>Φ250M/M</v>
          </cell>
          <cell r="C1114" t="str">
            <v>개소</v>
          </cell>
          <cell r="D1114">
            <v>2</v>
          </cell>
          <cell r="E1114">
            <v>4000</v>
          </cell>
          <cell r="F1114">
            <v>8000</v>
          </cell>
          <cell r="G1114">
            <v>0</v>
          </cell>
          <cell r="H1114">
            <v>0</v>
          </cell>
          <cell r="I1114">
            <v>4000</v>
          </cell>
          <cell r="J1114">
            <v>8000</v>
          </cell>
          <cell r="K1114">
            <v>0</v>
          </cell>
          <cell r="L1114">
            <v>0</v>
          </cell>
          <cell r="M1114" t="str">
            <v>No.24</v>
          </cell>
        </row>
        <row r="1115">
          <cell r="A1115" t="str">
            <v>잡석부설(B.H 0.7)</v>
          </cell>
          <cell r="B1115" t="str">
            <v>기계90%+인력10%</v>
          </cell>
          <cell r="C1115" t="str">
            <v>M3</v>
          </cell>
          <cell r="D1115">
            <v>0.91</v>
          </cell>
          <cell r="E1115">
            <v>3000</v>
          </cell>
          <cell r="F1115">
            <v>2730</v>
          </cell>
          <cell r="G1115">
            <v>200</v>
          </cell>
          <cell r="H1115">
            <v>182</v>
          </cell>
          <cell r="I1115">
            <v>2500</v>
          </cell>
          <cell r="J1115">
            <v>2275</v>
          </cell>
          <cell r="K1115">
            <v>300</v>
          </cell>
          <cell r="L1115">
            <v>273</v>
          </cell>
          <cell r="M1115" t="str">
            <v>#.5</v>
          </cell>
        </row>
        <row r="1117">
          <cell r="A1117" t="str">
            <v>5. 부대시설공</v>
          </cell>
          <cell r="F1117">
            <v>99829786</v>
          </cell>
          <cell r="H1117">
            <v>15979519</v>
          </cell>
          <cell r="J1117">
            <v>81129672</v>
          </cell>
          <cell r="L1117">
            <v>2720595</v>
          </cell>
        </row>
        <row r="1118">
          <cell r="A1118" t="str">
            <v>하수관거인식테이프</v>
          </cell>
          <cell r="B1118" t="str">
            <v>5cmX20m</v>
          </cell>
          <cell r="C1118" t="str">
            <v>M</v>
          </cell>
          <cell r="D1118">
            <v>2440</v>
          </cell>
          <cell r="E1118">
            <v>1300</v>
          </cell>
          <cell r="F1118">
            <v>3172000</v>
          </cell>
          <cell r="G1118">
            <v>1100</v>
          </cell>
          <cell r="H1118">
            <v>2684000</v>
          </cell>
          <cell r="I1118">
            <v>200</v>
          </cell>
          <cell r="J1118">
            <v>488000</v>
          </cell>
          <cell r="K1118">
            <v>0</v>
          </cell>
          <cell r="L1118">
            <v>0</v>
          </cell>
        </row>
        <row r="1119">
          <cell r="A1119" t="str">
            <v>하수관내 C.C.T.V조사</v>
          </cell>
          <cell r="B1119" t="str">
            <v>하수관내 C.C.T.V 조사</v>
          </cell>
          <cell r="C1119" t="str">
            <v>M</v>
          </cell>
          <cell r="D1119">
            <v>2440</v>
          </cell>
          <cell r="E1119">
            <v>1700</v>
          </cell>
          <cell r="F1119">
            <v>4148000</v>
          </cell>
          <cell r="G1119">
            <v>100</v>
          </cell>
          <cell r="H1119">
            <v>244000</v>
          </cell>
          <cell r="I1119">
            <v>1000</v>
          </cell>
          <cell r="J1119">
            <v>2440000</v>
          </cell>
          <cell r="K1119">
            <v>600</v>
          </cell>
          <cell r="L1119">
            <v>1464000</v>
          </cell>
          <cell r="M1119" t="str">
            <v>No.40</v>
          </cell>
        </row>
        <row r="1120">
          <cell r="A1120" t="str">
            <v>철근 구조물헐기</v>
          </cell>
          <cell r="B1120" t="str">
            <v>소형브레커+공기압축기</v>
          </cell>
          <cell r="C1120" t="str">
            <v>M3</v>
          </cell>
          <cell r="D1120">
            <v>2.36</v>
          </cell>
          <cell r="E1120">
            <v>35800</v>
          </cell>
          <cell r="F1120">
            <v>84488</v>
          </cell>
          <cell r="G1120">
            <v>6400</v>
          </cell>
          <cell r="H1120">
            <v>15104</v>
          </cell>
          <cell r="I1120">
            <v>17800</v>
          </cell>
          <cell r="J1120">
            <v>42008</v>
          </cell>
          <cell r="K1120">
            <v>11600</v>
          </cell>
          <cell r="L1120">
            <v>27376</v>
          </cell>
          <cell r="M1120" t="str">
            <v>No.29</v>
          </cell>
        </row>
        <row r="1121">
          <cell r="A1121" t="str">
            <v>무근 구조물헐기</v>
          </cell>
          <cell r="B1121" t="str">
            <v>소형브레커+공기압축기</v>
          </cell>
          <cell r="C1121" t="str">
            <v>M3</v>
          </cell>
          <cell r="D1121">
            <v>0.85</v>
          </cell>
          <cell r="E1121">
            <v>27100</v>
          </cell>
          <cell r="F1121">
            <v>23035</v>
          </cell>
          <cell r="G1121">
            <v>2100</v>
          </cell>
          <cell r="H1121">
            <v>1785</v>
          </cell>
          <cell r="I1121">
            <v>18900</v>
          </cell>
          <cell r="J1121">
            <v>16065</v>
          </cell>
          <cell r="K1121">
            <v>6100</v>
          </cell>
          <cell r="L1121">
            <v>5185</v>
          </cell>
          <cell r="M1121" t="str">
            <v>No.26</v>
          </cell>
        </row>
        <row r="1122">
          <cell r="A1122" t="str">
            <v>폐기물운반</v>
          </cell>
          <cell r="B1122" t="str">
            <v>B.H0.7 + D.T15</v>
          </cell>
          <cell r="C1122" t="str">
            <v>M3</v>
          </cell>
          <cell r="D1122">
            <v>3.21</v>
          </cell>
          <cell r="E1122">
            <v>12300</v>
          </cell>
          <cell r="F1122">
            <v>39483</v>
          </cell>
          <cell r="G1122">
            <v>4600</v>
          </cell>
          <cell r="H1122">
            <v>14766</v>
          </cell>
          <cell r="I1122">
            <v>3500</v>
          </cell>
          <cell r="J1122">
            <v>11235</v>
          </cell>
          <cell r="K1122">
            <v>4200</v>
          </cell>
          <cell r="L1122">
            <v>13482</v>
          </cell>
          <cell r="M1122" t="str">
            <v>#.12</v>
          </cell>
        </row>
        <row r="1123">
          <cell r="A1123" t="str">
            <v>보차도 경계석 헐기 및 설치</v>
          </cell>
          <cell r="B1123" t="str">
            <v>500X200X170</v>
          </cell>
          <cell r="C1123" t="str">
            <v>M</v>
          </cell>
          <cell r="D1123">
            <v>2</v>
          </cell>
          <cell r="E1123">
            <v>24500</v>
          </cell>
          <cell r="F1123">
            <v>49000</v>
          </cell>
          <cell r="G1123">
            <v>7300</v>
          </cell>
          <cell r="H1123">
            <v>14600</v>
          </cell>
          <cell r="I1123">
            <v>13600</v>
          </cell>
          <cell r="J1123">
            <v>27200</v>
          </cell>
          <cell r="K1123">
            <v>3600</v>
          </cell>
          <cell r="L1123">
            <v>7200</v>
          </cell>
          <cell r="M1123" t="str">
            <v>No.68</v>
          </cell>
        </row>
        <row r="1124">
          <cell r="A1124" t="str">
            <v>보도블럭파취복구</v>
          </cell>
          <cell r="C1124" t="str">
            <v>M2</v>
          </cell>
          <cell r="D1124">
            <v>2.67</v>
          </cell>
          <cell r="E1124">
            <v>7400</v>
          </cell>
          <cell r="F1124">
            <v>19758</v>
          </cell>
          <cell r="G1124">
            <v>1800</v>
          </cell>
          <cell r="H1124">
            <v>4806</v>
          </cell>
          <cell r="I1124">
            <v>5600</v>
          </cell>
          <cell r="J1124">
            <v>14952</v>
          </cell>
          <cell r="K1124">
            <v>0</v>
          </cell>
          <cell r="L1124">
            <v>0</v>
          </cell>
          <cell r="M1124" t="str">
            <v>No.69</v>
          </cell>
        </row>
        <row r="1125">
          <cell r="A1125" t="str">
            <v>도로경계석 헐기 및 설치</v>
          </cell>
          <cell r="B1125" t="str">
            <v>500X200X170</v>
          </cell>
          <cell r="C1125" t="str">
            <v>M</v>
          </cell>
          <cell r="D1125">
            <v>2</v>
          </cell>
          <cell r="E1125">
            <v>18600</v>
          </cell>
          <cell r="F1125">
            <v>37200</v>
          </cell>
          <cell r="G1125">
            <v>3900</v>
          </cell>
          <cell r="H1125">
            <v>7800</v>
          </cell>
          <cell r="I1125">
            <v>14700</v>
          </cell>
          <cell r="J1125">
            <v>29400</v>
          </cell>
          <cell r="K1125">
            <v>0</v>
          </cell>
          <cell r="L1125">
            <v>0</v>
          </cell>
          <cell r="M1125" t="str">
            <v>No.70</v>
          </cell>
        </row>
        <row r="1126">
          <cell r="A1126" t="str">
            <v>합판거푸집</v>
          </cell>
          <cell r="B1126" t="str">
            <v>0-7m:6회</v>
          </cell>
          <cell r="C1126" t="str">
            <v>M2</v>
          </cell>
          <cell r="D1126">
            <v>1.21</v>
          </cell>
          <cell r="E1126">
            <v>12000</v>
          </cell>
          <cell r="F1126">
            <v>14520</v>
          </cell>
          <cell r="G1126">
            <v>4000</v>
          </cell>
          <cell r="H1126">
            <v>4840</v>
          </cell>
          <cell r="I1126">
            <v>8000</v>
          </cell>
          <cell r="J1126">
            <v>9680</v>
          </cell>
          <cell r="K1126">
            <v>0</v>
          </cell>
          <cell r="L1126">
            <v>0</v>
          </cell>
          <cell r="M1126" t="str">
            <v>No.11</v>
          </cell>
        </row>
        <row r="1127">
          <cell r="A1127" t="str">
            <v>모래부설(B.H 0.7M3)</v>
          </cell>
          <cell r="B1127" t="str">
            <v>기계90%+인력10%</v>
          </cell>
          <cell r="C1127" t="str">
            <v>M3</v>
          </cell>
          <cell r="D1127">
            <v>0.13</v>
          </cell>
          <cell r="E1127">
            <v>1300</v>
          </cell>
          <cell r="F1127">
            <v>169</v>
          </cell>
          <cell r="G1127">
            <v>200</v>
          </cell>
          <cell r="H1127">
            <v>26</v>
          </cell>
          <cell r="I1127">
            <v>700</v>
          </cell>
          <cell r="J1127">
            <v>91</v>
          </cell>
          <cell r="K1127">
            <v>400</v>
          </cell>
          <cell r="L1127">
            <v>52</v>
          </cell>
          <cell r="M1127" t="str">
            <v>#.14</v>
          </cell>
        </row>
        <row r="1128">
          <cell r="A1128" t="str">
            <v>레미콘타설</v>
          </cell>
          <cell r="B1128" t="str">
            <v>무근구조물</v>
          </cell>
          <cell r="C1128" t="str">
            <v>M3</v>
          </cell>
          <cell r="D1128">
            <v>0.28000000000000003</v>
          </cell>
          <cell r="E1128">
            <v>16000</v>
          </cell>
          <cell r="F1128">
            <v>4480</v>
          </cell>
          <cell r="G1128">
            <v>0</v>
          </cell>
          <cell r="H1128">
            <v>0</v>
          </cell>
          <cell r="I1128">
            <v>16000</v>
          </cell>
          <cell r="J1128">
            <v>4480</v>
          </cell>
          <cell r="K1128">
            <v>0</v>
          </cell>
          <cell r="L1128">
            <v>0</v>
          </cell>
          <cell r="M1128" t="str">
            <v>No.10</v>
          </cell>
        </row>
        <row r="1129">
          <cell r="A1129" t="str">
            <v>P.E관 접합 및 부설</v>
          </cell>
          <cell r="B1129" t="str">
            <v>Φ1000M/M</v>
          </cell>
          <cell r="C1129" t="str">
            <v>개소</v>
          </cell>
          <cell r="D1129">
            <v>665</v>
          </cell>
          <cell r="E1129">
            <v>30200</v>
          </cell>
          <cell r="F1129">
            <v>20083000</v>
          </cell>
          <cell r="G1129">
            <v>0</v>
          </cell>
          <cell r="H1129">
            <v>0</v>
          </cell>
          <cell r="I1129">
            <v>30200</v>
          </cell>
          <cell r="J1129">
            <v>20083000</v>
          </cell>
          <cell r="K1129">
            <v>0</v>
          </cell>
          <cell r="L1129">
            <v>0</v>
          </cell>
          <cell r="M1129" t="str">
            <v>No.53</v>
          </cell>
        </row>
        <row r="1130">
          <cell r="A1130" t="str">
            <v>가성토(토사,B.H0.7)</v>
          </cell>
          <cell r="B1130" t="str">
            <v>현장토유용</v>
          </cell>
          <cell r="C1130" t="str">
            <v>M3</v>
          </cell>
          <cell r="D1130">
            <v>1719</v>
          </cell>
          <cell r="E1130">
            <v>1800</v>
          </cell>
          <cell r="F1130">
            <v>3094200</v>
          </cell>
          <cell r="G1130">
            <v>400</v>
          </cell>
          <cell r="H1130">
            <v>687600</v>
          </cell>
          <cell r="I1130">
            <v>700</v>
          </cell>
          <cell r="J1130">
            <v>1203300</v>
          </cell>
          <cell r="K1130">
            <v>700</v>
          </cell>
          <cell r="L1130">
            <v>1203300</v>
          </cell>
          <cell r="M1130" t="str">
            <v>#.20</v>
          </cell>
        </row>
        <row r="1131">
          <cell r="A1131" t="str">
            <v>P.P 마대쌓기 및 헐기</v>
          </cell>
          <cell r="C1131" t="str">
            <v>M2</v>
          </cell>
          <cell r="D1131">
            <v>1281.27</v>
          </cell>
          <cell r="E1131">
            <v>53000</v>
          </cell>
          <cell r="F1131">
            <v>67907310</v>
          </cell>
          <cell r="G1131">
            <v>8900</v>
          </cell>
          <cell r="H1131">
            <v>11403303</v>
          </cell>
          <cell r="I1131">
            <v>44100</v>
          </cell>
          <cell r="J1131">
            <v>56504007</v>
          </cell>
          <cell r="K1131">
            <v>0</v>
          </cell>
          <cell r="L1131">
            <v>0</v>
          </cell>
          <cell r="M1131" t="str">
            <v>#.21</v>
          </cell>
        </row>
        <row r="1132">
          <cell r="A1132" t="str">
            <v>양생(비닐)</v>
          </cell>
          <cell r="C1132" t="str">
            <v>M2</v>
          </cell>
          <cell r="D1132">
            <v>1281.27</v>
          </cell>
          <cell r="E1132">
            <v>900</v>
          </cell>
          <cell r="F1132">
            <v>1153143</v>
          </cell>
          <cell r="G1132">
            <v>700</v>
          </cell>
          <cell r="H1132">
            <v>896889</v>
          </cell>
          <cell r="I1132">
            <v>200</v>
          </cell>
          <cell r="J1132">
            <v>256254</v>
          </cell>
          <cell r="K1132">
            <v>0</v>
          </cell>
          <cell r="L1132">
            <v>0</v>
          </cell>
          <cell r="M1132" t="str">
            <v>No.8</v>
          </cell>
        </row>
        <row r="1134">
          <cell r="A1134" t="str">
            <v>7. 운 반 공</v>
          </cell>
          <cell r="F1134">
            <v>2878694</v>
          </cell>
          <cell r="H1134">
            <v>849200</v>
          </cell>
          <cell r="J1134">
            <v>926400</v>
          </cell>
          <cell r="L1134">
            <v>1103094</v>
          </cell>
        </row>
        <row r="1135">
          <cell r="A1135" t="str">
            <v>철근운반</v>
          </cell>
          <cell r="C1135" t="str">
            <v>TON</v>
          </cell>
          <cell r="D1135">
            <v>6.766</v>
          </cell>
          <cell r="E1135">
            <v>9000</v>
          </cell>
          <cell r="F1135">
            <v>60894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9000</v>
          </cell>
          <cell r="L1135">
            <v>60894</v>
          </cell>
          <cell r="M1135" t="str">
            <v>#.15</v>
          </cell>
        </row>
        <row r="1136">
          <cell r="A1136" t="str">
            <v>보조기층운반</v>
          </cell>
          <cell r="C1136" t="str">
            <v>M3</v>
          </cell>
          <cell r="D1136">
            <v>386</v>
          </cell>
          <cell r="E1136">
            <v>7300</v>
          </cell>
          <cell r="F1136">
            <v>2817800</v>
          </cell>
          <cell r="G1136">
            <v>2200</v>
          </cell>
          <cell r="H1136">
            <v>849200</v>
          </cell>
          <cell r="I1136">
            <v>2400</v>
          </cell>
          <cell r="J1136">
            <v>926400</v>
          </cell>
          <cell r="K1136">
            <v>2700</v>
          </cell>
          <cell r="L1136">
            <v>1042200</v>
          </cell>
          <cell r="M1136" t="str">
            <v>#.18</v>
          </cell>
        </row>
        <row r="1147">
          <cell r="A1147" t="str">
            <v>⊙H-LINE  사급자재비</v>
          </cell>
          <cell r="C1147" t="str">
            <v>식</v>
          </cell>
          <cell r="D1147">
            <v>1</v>
          </cell>
          <cell r="F1147">
            <v>122117450</v>
          </cell>
          <cell r="H1147">
            <v>122117450</v>
          </cell>
          <cell r="J1147">
            <v>0</v>
          </cell>
          <cell r="L1147">
            <v>0</v>
          </cell>
        </row>
        <row r="1149">
          <cell r="A1149" t="str">
            <v>모  래</v>
          </cell>
          <cell r="C1149" t="str">
            <v>M3</v>
          </cell>
          <cell r="D1149">
            <v>419</v>
          </cell>
          <cell r="E1149">
            <v>17000</v>
          </cell>
          <cell r="F1149">
            <v>7123000</v>
          </cell>
          <cell r="G1149">
            <v>17000</v>
          </cell>
          <cell r="H1149">
            <v>7123000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</row>
        <row r="1150">
          <cell r="A1150" t="str">
            <v>잡  석</v>
          </cell>
          <cell r="C1150" t="str">
            <v>M3</v>
          </cell>
          <cell r="D1150">
            <v>0.95</v>
          </cell>
          <cell r="E1150">
            <v>7000</v>
          </cell>
          <cell r="F1150">
            <v>6650</v>
          </cell>
          <cell r="G1150">
            <v>7000</v>
          </cell>
          <cell r="H1150">
            <v>6650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</row>
        <row r="1151">
          <cell r="A1151" t="str">
            <v>아스팔트유제</v>
          </cell>
          <cell r="B1151" t="str">
            <v>RSC-4</v>
          </cell>
          <cell r="C1151" t="str">
            <v>DRUM</v>
          </cell>
          <cell r="D1151">
            <v>22.7</v>
          </cell>
          <cell r="E1151">
            <v>52000</v>
          </cell>
          <cell r="F1151">
            <v>1180400</v>
          </cell>
          <cell r="G1151">
            <v>52000</v>
          </cell>
          <cell r="H1151">
            <v>1180400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</row>
        <row r="1152">
          <cell r="A1152" t="str">
            <v>아스팔트유제</v>
          </cell>
          <cell r="B1152" t="str">
            <v>MC-1</v>
          </cell>
          <cell r="C1152" t="str">
            <v>DRUM</v>
          </cell>
          <cell r="D1152">
            <v>12.1</v>
          </cell>
          <cell r="E1152">
            <v>58000</v>
          </cell>
          <cell r="F1152">
            <v>701800</v>
          </cell>
          <cell r="G1152">
            <v>58000</v>
          </cell>
          <cell r="H1152">
            <v>701800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</row>
        <row r="1153">
          <cell r="A1153" t="str">
            <v>이중벽 P.E관</v>
          </cell>
          <cell r="B1153" t="str">
            <v>Φ250M/M</v>
          </cell>
          <cell r="C1153" t="str">
            <v>본</v>
          </cell>
          <cell r="D1153">
            <v>409</v>
          </cell>
          <cell r="E1153">
            <v>127200</v>
          </cell>
          <cell r="F1153">
            <v>52024800</v>
          </cell>
          <cell r="G1153">
            <v>127200</v>
          </cell>
          <cell r="H1153">
            <v>52024800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</row>
        <row r="1154">
          <cell r="A1154" t="str">
            <v>P.E관(5회 사용)</v>
          </cell>
          <cell r="B1154" t="str">
            <v>Φ1000M/M</v>
          </cell>
          <cell r="C1154" t="str">
            <v>본</v>
          </cell>
          <cell r="D1154">
            <v>57</v>
          </cell>
          <cell r="E1154">
            <v>948400</v>
          </cell>
          <cell r="F1154">
            <v>54058800</v>
          </cell>
          <cell r="G1154">
            <v>948400</v>
          </cell>
          <cell r="H1154">
            <v>54058800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</row>
        <row r="1155">
          <cell r="A1155" t="str">
            <v>이중벽 P.E관 지수단관</v>
          </cell>
          <cell r="B1155" t="str">
            <v>Φ250M/M</v>
          </cell>
          <cell r="C1155" t="str">
            <v>EA</v>
          </cell>
          <cell r="D1155">
            <v>128</v>
          </cell>
          <cell r="E1155">
            <v>34900</v>
          </cell>
          <cell r="F1155">
            <v>4467200</v>
          </cell>
          <cell r="G1155">
            <v>34900</v>
          </cell>
          <cell r="H1155">
            <v>4467200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</row>
        <row r="1156">
          <cell r="A1156" t="str">
            <v>이중벽 P.E 곡관</v>
          </cell>
          <cell r="B1156" t="str">
            <v>Φ250M/MX45</v>
          </cell>
          <cell r="C1156" t="str">
            <v>EA</v>
          </cell>
          <cell r="D1156">
            <v>2</v>
          </cell>
          <cell r="E1156">
            <v>61500</v>
          </cell>
          <cell r="F1156">
            <v>123000</v>
          </cell>
          <cell r="G1156">
            <v>61500</v>
          </cell>
          <cell r="H1156">
            <v>123000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</row>
        <row r="1157">
          <cell r="A1157" t="str">
            <v>보조기층제</v>
          </cell>
          <cell r="C1157" t="str">
            <v>M3</v>
          </cell>
          <cell r="D1157">
            <v>386</v>
          </cell>
          <cell r="E1157">
            <v>6300</v>
          </cell>
          <cell r="F1157">
            <v>2431800</v>
          </cell>
          <cell r="G1157">
            <v>6300</v>
          </cell>
          <cell r="H1157">
            <v>2431800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</row>
        <row r="1169">
          <cell r="A1169" t="str">
            <v>《 중  계  펌  프  장 》</v>
          </cell>
          <cell r="C1169" t="str">
            <v>식</v>
          </cell>
          <cell r="D1169">
            <v>1</v>
          </cell>
          <cell r="F1169">
            <v>740640367</v>
          </cell>
          <cell r="H1169">
            <v>164198539</v>
          </cell>
          <cell r="J1169">
            <v>491852187</v>
          </cell>
          <cell r="L1169">
            <v>84589641</v>
          </cell>
        </row>
        <row r="1170">
          <cell r="A1170" t="str">
            <v>Ⅰ.서호 중계펌프장(토목)</v>
          </cell>
          <cell r="C1170" t="str">
            <v>식</v>
          </cell>
          <cell r="D1170">
            <v>1</v>
          </cell>
          <cell r="F1170">
            <v>42134049</v>
          </cell>
          <cell r="H1170">
            <v>9364013</v>
          </cell>
          <cell r="J1170">
            <v>28211789</v>
          </cell>
          <cell r="L1170">
            <v>4558247</v>
          </cell>
        </row>
        <row r="1171">
          <cell r="A1171" t="str">
            <v>Ⅱ.법환 중계펌프장(토목)</v>
          </cell>
          <cell r="C1171" t="str">
            <v>식</v>
          </cell>
          <cell r="D1171">
            <v>1</v>
          </cell>
          <cell r="F1171">
            <v>57491452</v>
          </cell>
          <cell r="H1171">
            <v>14925113</v>
          </cell>
          <cell r="J1171">
            <v>38212150</v>
          </cell>
          <cell r="L1171">
            <v>4354189</v>
          </cell>
        </row>
        <row r="1172">
          <cell r="A1172" t="str">
            <v>Ⅲ.강정 중계펌프장(토목)</v>
          </cell>
          <cell r="C1172" t="str">
            <v>식</v>
          </cell>
          <cell r="D1172">
            <v>1</v>
          </cell>
          <cell r="F1172">
            <v>175803065</v>
          </cell>
          <cell r="H1172">
            <v>34845977</v>
          </cell>
          <cell r="J1172">
            <v>119005590</v>
          </cell>
          <cell r="L1172">
            <v>21951498</v>
          </cell>
        </row>
        <row r="1173">
          <cell r="A1173" t="str">
            <v>Ⅳ.월평 중계펌프장(토목)</v>
          </cell>
          <cell r="C1173" t="str">
            <v>식</v>
          </cell>
          <cell r="D1173">
            <v>1</v>
          </cell>
          <cell r="F1173">
            <v>146259644</v>
          </cell>
          <cell r="H1173">
            <v>31989000</v>
          </cell>
          <cell r="J1173">
            <v>92839934</v>
          </cell>
          <cell r="L1173">
            <v>21430710</v>
          </cell>
        </row>
        <row r="1174">
          <cell r="A1174" t="str">
            <v>Ⅴ.중문동부 중계펌프장(토목)</v>
          </cell>
          <cell r="C1174" t="str">
            <v>식</v>
          </cell>
          <cell r="D1174">
            <v>1</v>
          </cell>
          <cell r="F1174">
            <v>204739233</v>
          </cell>
          <cell r="H1174">
            <v>39133896</v>
          </cell>
          <cell r="J1174">
            <v>148125384</v>
          </cell>
          <cell r="L1174">
            <v>17479953</v>
          </cell>
        </row>
        <row r="1175">
          <cell r="A1175" t="str">
            <v>Ⅵ.부 대 공</v>
          </cell>
          <cell r="C1175" t="str">
            <v>식</v>
          </cell>
          <cell r="D1175">
            <v>1</v>
          </cell>
          <cell r="F1175">
            <v>114212924</v>
          </cell>
          <cell r="H1175">
            <v>33940540</v>
          </cell>
          <cell r="J1175">
            <v>65457340</v>
          </cell>
          <cell r="L1175">
            <v>14815044</v>
          </cell>
        </row>
        <row r="1191">
          <cell r="A1191" t="str">
            <v>Ⅰ.서호 중계펌프장(토목)</v>
          </cell>
          <cell r="C1191" t="str">
            <v>식</v>
          </cell>
          <cell r="D1191">
            <v>1</v>
          </cell>
          <cell r="F1191">
            <v>42134049</v>
          </cell>
          <cell r="H1191">
            <v>9364013</v>
          </cell>
          <cell r="J1191">
            <v>28211789</v>
          </cell>
          <cell r="L1191">
            <v>4558247</v>
          </cell>
        </row>
        <row r="1193">
          <cell r="A1193" t="str">
            <v>1. 토    공</v>
          </cell>
          <cell r="F1193">
            <v>12950001</v>
          </cell>
          <cell r="H1193">
            <v>2386578</v>
          </cell>
          <cell r="J1193">
            <v>6753435</v>
          </cell>
          <cell r="L1193">
            <v>3809988</v>
          </cell>
        </row>
        <row r="1194">
          <cell r="A1194" t="str">
            <v>터파기:토사(육상),기계80+인력20</v>
          </cell>
          <cell r="B1194" t="str">
            <v>B.H 0.7㎥</v>
          </cell>
          <cell r="C1194" t="str">
            <v>M3</v>
          </cell>
          <cell r="D1194">
            <v>38.1</v>
          </cell>
          <cell r="E1194">
            <v>2000</v>
          </cell>
          <cell r="F1194">
            <v>76200</v>
          </cell>
          <cell r="G1194">
            <v>100</v>
          </cell>
          <cell r="H1194">
            <v>3810</v>
          </cell>
          <cell r="I1194">
            <v>1600</v>
          </cell>
          <cell r="J1194">
            <v>60960</v>
          </cell>
          <cell r="K1194">
            <v>300</v>
          </cell>
          <cell r="L1194">
            <v>11430</v>
          </cell>
          <cell r="M1194" t="str">
            <v>#.2</v>
          </cell>
        </row>
        <row r="1195">
          <cell r="A1195" t="str">
            <v>터파기(인력)</v>
          </cell>
          <cell r="B1195" t="str">
            <v>토사,0-1m</v>
          </cell>
          <cell r="C1195" t="str">
            <v>M3</v>
          </cell>
          <cell r="D1195">
            <v>201.79</v>
          </cell>
          <cell r="E1195">
            <v>8800</v>
          </cell>
          <cell r="F1195">
            <v>1775752</v>
          </cell>
          <cell r="G1195">
            <v>0</v>
          </cell>
          <cell r="H1195">
            <v>0</v>
          </cell>
          <cell r="I1195">
            <v>8800</v>
          </cell>
          <cell r="J1195">
            <v>1775752</v>
          </cell>
          <cell r="K1195">
            <v>0</v>
          </cell>
          <cell r="L1195">
            <v>0</v>
          </cell>
          <cell r="M1195" t="str">
            <v>No.54</v>
          </cell>
        </row>
        <row r="1196">
          <cell r="A1196" t="str">
            <v>기계터파기(연암)</v>
          </cell>
          <cell r="B1196" t="str">
            <v>B.H0.7+브레이커</v>
          </cell>
          <cell r="C1196" t="str">
            <v>M3</v>
          </cell>
          <cell r="D1196">
            <v>291.39999999999998</v>
          </cell>
          <cell r="E1196">
            <v>18400</v>
          </cell>
          <cell r="F1196">
            <v>5361760</v>
          </cell>
          <cell r="G1196">
            <v>2800</v>
          </cell>
          <cell r="H1196">
            <v>815920</v>
          </cell>
          <cell r="I1196">
            <v>7300</v>
          </cell>
          <cell r="J1196">
            <v>2127220</v>
          </cell>
          <cell r="K1196">
            <v>8300</v>
          </cell>
          <cell r="L1196">
            <v>2418620</v>
          </cell>
          <cell r="M1196" t="str">
            <v>#.3</v>
          </cell>
        </row>
        <row r="1197">
          <cell r="A1197" t="str">
            <v>되메우기 및 다짐</v>
          </cell>
          <cell r="B1197" t="str">
            <v>B.H 0.7+플래이트 콤펙터</v>
          </cell>
          <cell r="C1197" t="str">
            <v>M3</v>
          </cell>
          <cell r="D1197">
            <v>199.25</v>
          </cell>
          <cell r="E1197">
            <v>3500</v>
          </cell>
          <cell r="F1197">
            <v>697375</v>
          </cell>
          <cell r="G1197">
            <v>400</v>
          </cell>
          <cell r="H1197">
            <v>79700</v>
          </cell>
          <cell r="I1197">
            <v>2600</v>
          </cell>
          <cell r="J1197">
            <v>518050</v>
          </cell>
          <cell r="K1197">
            <v>500</v>
          </cell>
          <cell r="L1197">
            <v>99625</v>
          </cell>
          <cell r="M1197" t="str">
            <v>#.4</v>
          </cell>
        </row>
        <row r="1198">
          <cell r="A1198" t="str">
            <v>되메우기</v>
          </cell>
          <cell r="B1198" t="str">
            <v>인력</v>
          </cell>
          <cell r="C1198" t="str">
            <v>M3</v>
          </cell>
          <cell r="D1198">
            <v>196.92</v>
          </cell>
          <cell r="E1198">
            <v>3400</v>
          </cell>
          <cell r="F1198">
            <v>669528</v>
          </cell>
          <cell r="G1198">
            <v>0</v>
          </cell>
          <cell r="H1198">
            <v>0</v>
          </cell>
          <cell r="I1198">
            <v>3400</v>
          </cell>
          <cell r="J1198">
            <v>669528</v>
          </cell>
          <cell r="K1198">
            <v>0</v>
          </cell>
          <cell r="L1198">
            <v>0</v>
          </cell>
          <cell r="M1198" t="str">
            <v>No.72</v>
          </cell>
        </row>
        <row r="1199">
          <cell r="A1199" t="str">
            <v>사토운반:토사</v>
          </cell>
          <cell r="B1199" t="str">
            <v>B.H0.7 + D.T15</v>
          </cell>
          <cell r="C1199" t="str">
            <v>M3</v>
          </cell>
          <cell r="D1199">
            <v>50.79</v>
          </cell>
          <cell r="E1199">
            <v>2500</v>
          </cell>
          <cell r="F1199">
            <v>126975</v>
          </cell>
          <cell r="G1199">
            <v>900</v>
          </cell>
          <cell r="H1199">
            <v>45711</v>
          </cell>
          <cell r="I1199">
            <v>700</v>
          </cell>
          <cell r="J1199">
            <v>35553</v>
          </cell>
          <cell r="K1199">
            <v>900</v>
          </cell>
          <cell r="L1199">
            <v>45711</v>
          </cell>
          <cell r="M1199" t="str">
            <v>#.26</v>
          </cell>
        </row>
        <row r="1200">
          <cell r="A1200" t="str">
            <v>사토운반:연암</v>
          </cell>
          <cell r="B1200" t="str">
            <v>B.H0.7 + D.T15</v>
          </cell>
          <cell r="C1200" t="str">
            <v>M3</v>
          </cell>
          <cell r="D1200">
            <v>291.39999999999998</v>
          </cell>
          <cell r="E1200">
            <v>12000</v>
          </cell>
          <cell r="F1200">
            <v>3496800</v>
          </cell>
          <cell r="G1200">
            <v>4500</v>
          </cell>
          <cell r="H1200">
            <v>1311300</v>
          </cell>
          <cell r="I1200">
            <v>3500</v>
          </cell>
          <cell r="J1200">
            <v>1019900</v>
          </cell>
          <cell r="K1200">
            <v>4000</v>
          </cell>
          <cell r="L1200">
            <v>1165600</v>
          </cell>
          <cell r="M1200" t="str">
            <v>#.7</v>
          </cell>
        </row>
        <row r="1201">
          <cell r="A1201" t="str">
            <v>절토(토사)</v>
          </cell>
          <cell r="B1201" t="str">
            <v>B.H0.7M3</v>
          </cell>
          <cell r="C1201" t="str">
            <v>M3</v>
          </cell>
          <cell r="D1201">
            <v>207.07</v>
          </cell>
          <cell r="E1201">
            <v>600</v>
          </cell>
          <cell r="F1201">
            <v>124242</v>
          </cell>
          <cell r="G1201">
            <v>100</v>
          </cell>
          <cell r="H1201">
            <v>20707</v>
          </cell>
          <cell r="I1201">
            <v>300</v>
          </cell>
          <cell r="J1201">
            <v>62121</v>
          </cell>
          <cell r="K1201">
            <v>200</v>
          </cell>
          <cell r="L1201">
            <v>41414</v>
          </cell>
          <cell r="M1201" t="str">
            <v>#.27</v>
          </cell>
        </row>
        <row r="1202">
          <cell r="A1202" t="str">
            <v>평떼붙임</v>
          </cell>
          <cell r="C1202" t="str">
            <v>M2</v>
          </cell>
          <cell r="D1202">
            <v>21.15</v>
          </cell>
          <cell r="E1202">
            <v>5900</v>
          </cell>
          <cell r="F1202">
            <v>124785</v>
          </cell>
          <cell r="G1202">
            <v>3000</v>
          </cell>
          <cell r="H1202">
            <v>63450</v>
          </cell>
          <cell r="I1202">
            <v>2900</v>
          </cell>
          <cell r="J1202">
            <v>61335</v>
          </cell>
          <cell r="K1202">
            <v>0</v>
          </cell>
          <cell r="L1202">
            <v>0</v>
          </cell>
          <cell r="M1202" t="str">
            <v>#.28</v>
          </cell>
        </row>
        <row r="1203">
          <cell r="A1203" t="str">
            <v>바닥면 고르기</v>
          </cell>
          <cell r="B1203" t="str">
            <v>연암</v>
          </cell>
          <cell r="C1203" t="str">
            <v>M2</v>
          </cell>
          <cell r="D1203">
            <v>91.96</v>
          </cell>
          <cell r="E1203">
            <v>5400</v>
          </cell>
          <cell r="F1203">
            <v>496584</v>
          </cell>
          <cell r="G1203">
            <v>500</v>
          </cell>
          <cell r="H1203">
            <v>45980</v>
          </cell>
          <cell r="I1203">
            <v>4600</v>
          </cell>
          <cell r="J1203">
            <v>423016</v>
          </cell>
          <cell r="K1203">
            <v>300</v>
          </cell>
          <cell r="L1203">
            <v>27588</v>
          </cell>
          <cell r="M1203" t="str">
            <v>No.2</v>
          </cell>
        </row>
        <row r="1205">
          <cell r="A1205" t="str">
            <v>2. 구조물공</v>
          </cell>
          <cell r="F1205">
            <v>16979104</v>
          </cell>
          <cell r="H1205">
            <v>2989051</v>
          </cell>
          <cell r="J1205">
            <v>13730471</v>
          </cell>
          <cell r="L1205">
            <v>259582</v>
          </cell>
        </row>
        <row r="1206">
          <cell r="A1206" t="str">
            <v>레미콘타설</v>
          </cell>
          <cell r="B1206" t="str">
            <v>무근구조물</v>
          </cell>
          <cell r="C1206" t="str">
            <v>M3</v>
          </cell>
          <cell r="D1206">
            <v>7.4</v>
          </cell>
          <cell r="E1206">
            <v>16000</v>
          </cell>
          <cell r="F1206">
            <v>118400</v>
          </cell>
          <cell r="G1206">
            <v>0</v>
          </cell>
          <cell r="H1206">
            <v>0</v>
          </cell>
          <cell r="I1206">
            <v>16000</v>
          </cell>
          <cell r="J1206">
            <v>118400</v>
          </cell>
          <cell r="K1206">
            <v>0</v>
          </cell>
          <cell r="L1206">
            <v>0</v>
          </cell>
          <cell r="M1206" t="str">
            <v>No.10</v>
          </cell>
        </row>
        <row r="1207">
          <cell r="A1207" t="str">
            <v>레미콘타설</v>
          </cell>
          <cell r="B1207" t="str">
            <v>철근구조물</v>
          </cell>
          <cell r="C1207" t="str">
            <v>M3</v>
          </cell>
          <cell r="D1207">
            <v>63.83</v>
          </cell>
          <cell r="E1207">
            <v>21700</v>
          </cell>
          <cell r="F1207">
            <v>1385111</v>
          </cell>
          <cell r="G1207">
            <v>400</v>
          </cell>
          <cell r="H1207">
            <v>25532</v>
          </cell>
          <cell r="I1207">
            <v>21000</v>
          </cell>
          <cell r="J1207">
            <v>1340430</v>
          </cell>
          <cell r="K1207">
            <v>300</v>
          </cell>
          <cell r="L1207">
            <v>19149</v>
          </cell>
          <cell r="M1207" t="str">
            <v>No.14</v>
          </cell>
        </row>
        <row r="1208">
          <cell r="A1208" t="str">
            <v>합판거푸집</v>
          </cell>
          <cell r="B1208" t="str">
            <v>0-7m:6회</v>
          </cell>
          <cell r="C1208" t="str">
            <v>M2</v>
          </cell>
          <cell r="D1208">
            <v>3.4</v>
          </cell>
          <cell r="E1208">
            <v>12000</v>
          </cell>
          <cell r="F1208">
            <v>40800</v>
          </cell>
          <cell r="G1208">
            <v>4000</v>
          </cell>
          <cell r="H1208">
            <v>13600</v>
          </cell>
          <cell r="I1208">
            <v>8000</v>
          </cell>
          <cell r="J1208">
            <v>27200</v>
          </cell>
          <cell r="K1208">
            <v>0</v>
          </cell>
          <cell r="L1208">
            <v>0</v>
          </cell>
          <cell r="M1208" t="str">
            <v>No.11</v>
          </cell>
        </row>
        <row r="1209">
          <cell r="A1209" t="str">
            <v>합판거푸집</v>
          </cell>
          <cell r="B1209" t="str">
            <v>0-7m:3회</v>
          </cell>
          <cell r="C1209" t="str">
            <v>M2</v>
          </cell>
          <cell r="D1209">
            <v>98.72</v>
          </cell>
          <cell r="E1209">
            <v>17100</v>
          </cell>
          <cell r="F1209">
            <v>1688112</v>
          </cell>
          <cell r="G1209">
            <v>5300</v>
          </cell>
          <cell r="H1209">
            <v>523216</v>
          </cell>
          <cell r="I1209">
            <v>11800</v>
          </cell>
          <cell r="J1209">
            <v>1164896</v>
          </cell>
          <cell r="K1209">
            <v>0</v>
          </cell>
          <cell r="L1209">
            <v>0</v>
          </cell>
          <cell r="M1209" t="str">
            <v>No.15</v>
          </cell>
        </row>
        <row r="1210">
          <cell r="A1210" t="str">
            <v>폼타이 합판거푸집</v>
          </cell>
          <cell r="B1210" t="str">
            <v>0-7m:T=400:3회</v>
          </cell>
          <cell r="C1210" t="str">
            <v>M2</v>
          </cell>
          <cell r="D1210">
            <v>74.98</v>
          </cell>
          <cell r="E1210">
            <v>18500</v>
          </cell>
          <cell r="F1210">
            <v>1387130</v>
          </cell>
          <cell r="G1210">
            <v>6600</v>
          </cell>
          <cell r="H1210">
            <v>494868</v>
          </cell>
          <cell r="I1210">
            <v>11900</v>
          </cell>
          <cell r="J1210">
            <v>892262</v>
          </cell>
          <cell r="K1210">
            <v>0</v>
          </cell>
          <cell r="L1210">
            <v>0</v>
          </cell>
          <cell r="M1210" t="str">
            <v>No.73</v>
          </cell>
        </row>
        <row r="1211">
          <cell r="A1211" t="str">
            <v>폼타이 합판거푸집</v>
          </cell>
          <cell r="B1211" t="str">
            <v>0-7m:T=300:3회</v>
          </cell>
          <cell r="C1211" t="str">
            <v>M2</v>
          </cell>
          <cell r="D1211">
            <v>11.96</v>
          </cell>
          <cell r="E1211">
            <v>18600</v>
          </cell>
          <cell r="F1211">
            <v>222456</v>
          </cell>
          <cell r="G1211">
            <v>6600</v>
          </cell>
          <cell r="H1211">
            <v>78936</v>
          </cell>
          <cell r="I1211">
            <v>12000</v>
          </cell>
          <cell r="J1211">
            <v>143520</v>
          </cell>
          <cell r="K1211">
            <v>0</v>
          </cell>
          <cell r="L1211">
            <v>0</v>
          </cell>
          <cell r="M1211" t="str">
            <v>No.74</v>
          </cell>
        </row>
        <row r="1212">
          <cell r="A1212" t="str">
            <v>강관동바리(3개월)</v>
          </cell>
          <cell r="B1212" t="str">
            <v>H=0-4.2M</v>
          </cell>
          <cell r="C1212" t="str">
            <v>공M3</v>
          </cell>
          <cell r="D1212">
            <v>46.83</v>
          </cell>
          <cell r="E1212">
            <v>6300</v>
          </cell>
          <cell r="F1212">
            <v>295029</v>
          </cell>
          <cell r="G1212">
            <v>200</v>
          </cell>
          <cell r="H1212">
            <v>9366</v>
          </cell>
          <cell r="I1212">
            <v>6100</v>
          </cell>
          <cell r="J1212">
            <v>285663</v>
          </cell>
          <cell r="K1212">
            <v>0</v>
          </cell>
          <cell r="L1212">
            <v>0</v>
          </cell>
          <cell r="M1212" t="str">
            <v>No.21</v>
          </cell>
        </row>
        <row r="1213">
          <cell r="A1213" t="str">
            <v>강관비계</v>
          </cell>
          <cell r="B1213" t="str">
            <v>3개월</v>
          </cell>
          <cell r="C1213" t="str">
            <v>M2</v>
          </cell>
          <cell r="D1213">
            <v>70.36</v>
          </cell>
          <cell r="E1213">
            <v>9200</v>
          </cell>
          <cell r="F1213">
            <v>647312</v>
          </cell>
          <cell r="G1213">
            <v>2300</v>
          </cell>
          <cell r="H1213">
            <v>161828</v>
          </cell>
          <cell r="I1213">
            <v>6600</v>
          </cell>
          <cell r="J1213">
            <v>464376</v>
          </cell>
          <cell r="K1213">
            <v>300</v>
          </cell>
          <cell r="L1213">
            <v>21108</v>
          </cell>
          <cell r="M1213" t="str">
            <v>No.33</v>
          </cell>
        </row>
        <row r="1214">
          <cell r="A1214" t="str">
            <v>시공이음 설치</v>
          </cell>
          <cell r="B1214" t="str">
            <v>PVC,B=230X5mm</v>
          </cell>
          <cell r="C1214" t="str">
            <v>M</v>
          </cell>
          <cell r="D1214">
            <v>32</v>
          </cell>
          <cell r="E1214">
            <v>14600</v>
          </cell>
          <cell r="F1214">
            <v>467200</v>
          </cell>
          <cell r="G1214">
            <v>3400</v>
          </cell>
          <cell r="H1214">
            <v>108800</v>
          </cell>
          <cell r="I1214">
            <v>11200</v>
          </cell>
          <cell r="J1214">
            <v>358400</v>
          </cell>
          <cell r="K1214">
            <v>0</v>
          </cell>
          <cell r="L1214">
            <v>0</v>
          </cell>
          <cell r="M1214" t="str">
            <v>No.75</v>
          </cell>
        </row>
        <row r="1215">
          <cell r="A1215" t="str">
            <v>시공이음면정리(치핑)</v>
          </cell>
          <cell r="B1215" t="str">
            <v>인력</v>
          </cell>
          <cell r="C1215" t="str">
            <v>M2</v>
          </cell>
          <cell r="D1215">
            <v>33.33</v>
          </cell>
          <cell r="E1215">
            <v>19000</v>
          </cell>
          <cell r="F1215">
            <v>633270</v>
          </cell>
          <cell r="G1215">
            <v>500</v>
          </cell>
          <cell r="H1215">
            <v>16665</v>
          </cell>
          <cell r="I1215">
            <v>18500</v>
          </cell>
          <cell r="J1215">
            <v>616605</v>
          </cell>
          <cell r="K1215">
            <v>0</v>
          </cell>
          <cell r="L1215">
            <v>0</v>
          </cell>
          <cell r="M1215" t="str">
            <v>No.22</v>
          </cell>
        </row>
        <row r="1216">
          <cell r="A1216" t="str">
            <v>스페이서(T=110MM)</v>
          </cell>
          <cell r="C1216" t="str">
            <v>EA</v>
          </cell>
          <cell r="D1216">
            <v>182</v>
          </cell>
          <cell r="E1216">
            <v>90</v>
          </cell>
          <cell r="F1216">
            <v>16380</v>
          </cell>
          <cell r="G1216">
            <v>90</v>
          </cell>
          <cell r="H1216">
            <v>16380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</row>
        <row r="1217">
          <cell r="A1217" t="str">
            <v>스페이서(T=80MM)</v>
          </cell>
          <cell r="C1217" t="str">
            <v>EA</v>
          </cell>
          <cell r="D1217">
            <v>490</v>
          </cell>
          <cell r="E1217">
            <v>60</v>
          </cell>
          <cell r="F1217">
            <v>29400</v>
          </cell>
          <cell r="G1217">
            <v>60</v>
          </cell>
          <cell r="H1217">
            <v>29400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</row>
        <row r="1218">
          <cell r="A1218" t="str">
            <v>폼타이거푸집 구멍체움</v>
          </cell>
          <cell r="C1218" t="str">
            <v>EA</v>
          </cell>
          <cell r="D1218">
            <v>96</v>
          </cell>
          <cell r="E1218">
            <v>250</v>
          </cell>
          <cell r="F1218">
            <v>24000</v>
          </cell>
          <cell r="G1218">
            <v>0</v>
          </cell>
          <cell r="H1218">
            <v>0</v>
          </cell>
          <cell r="I1218">
            <v>250</v>
          </cell>
          <cell r="J1218">
            <v>24000</v>
          </cell>
          <cell r="K1218">
            <v>0</v>
          </cell>
          <cell r="L1218">
            <v>0</v>
          </cell>
          <cell r="M1218" t="str">
            <v>No.76</v>
          </cell>
        </row>
        <row r="1219">
          <cell r="A1219" t="str">
            <v>에폭시방수</v>
          </cell>
          <cell r="B1219" t="str">
            <v>수용성에폭시3회</v>
          </cell>
          <cell r="C1219" t="str">
            <v>M2</v>
          </cell>
          <cell r="D1219">
            <v>58.1</v>
          </cell>
          <cell r="E1219">
            <v>19600</v>
          </cell>
          <cell r="F1219">
            <v>1138760</v>
          </cell>
          <cell r="G1219">
            <v>10300</v>
          </cell>
          <cell r="H1219">
            <v>598430</v>
          </cell>
          <cell r="I1219">
            <v>9300</v>
          </cell>
          <cell r="J1219">
            <v>540330</v>
          </cell>
          <cell r="K1219">
            <v>0</v>
          </cell>
          <cell r="L1219">
            <v>0</v>
          </cell>
          <cell r="M1219" t="str">
            <v>No.77</v>
          </cell>
        </row>
        <row r="1220">
          <cell r="A1220" t="str">
            <v>S.T.S Plate C.설치(TYPE-D)</v>
          </cell>
          <cell r="B1220" t="str">
            <v>1200X1000</v>
          </cell>
          <cell r="C1220" t="str">
            <v>EA</v>
          </cell>
          <cell r="D1220">
            <v>3</v>
          </cell>
          <cell r="E1220">
            <v>249900</v>
          </cell>
          <cell r="F1220">
            <v>749700</v>
          </cell>
          <cell r="G1220">
            <v>150000</v>
          </cell>
          <cell r="H1220">
            <v>450000</v>
          </cell>
          <cell r="I1220">
            <v>86700</v>
          </cell>
          <cell r="J1220">
            <v>260100</v>
          </cell>
          <cell r="K1220">
            <v>13200</v>
          </cell>
          <cell r="L1220">
            <v>39600</v>
          </cell>
          <cell r="M1220" t="str">
            <v>No.78</v>
          </cell>
        </row>
        <row r="1221">
          <cell r="A1221" t="str">
            <v>S.T.S Plate C.설치(TYPE-A)</v>
          </cell>
          <cell r="B1221" t="str">
            <v>800X800</v>
          </cell>
          <cell r="C1221" t="str">
            <v>EA</v>
          </cell>
          <cell r="D1221">
            <v>2</v>
          </cell>
          <cell r="E1221">
            <v>196100</v>
          </cell>
          <cell r="F1221">
            <v>392200</v>
          </cell>
          <cell r="G1221">
            <v>100000</v>
          </cell>
          <cell r="H1221">
            <v>200000</v>
          </cell>
          <cell r="I1221">
            <v>85300</v>
          </cell>
          <cell r="J1221">
            <v>170600</v>
          </cell>
          <cell r="K1221">
            <v>10800</v>
          </cell>
          <cell r="L1221">
            <v>21600</v>
          </cell>
          <cell r="M1221" t="str">
            <v>No.79</v>
          </cell>
        </row>
        <row r="1222">
          <cell r="A1222" t="str">
            <v>S.T.S Plate C.설치(TYPE-A)</v>
          </cell>
          <cell r="B1222" t="str">
            <v>900X750</v>
          </cell>
          <cell r="C1222" t="str">
            <v>EA</v>
          </cell>
          <cell r="D1222">
            <v>1</v>
          </cell>
          <cell r="E1222">
            <v>197600</v>
          </cell>
          <cell r="F1222">
            <v>197600</v>
          </cell>
          <cell r="G1222">
            <v>110000</v>
          </cell>
          <cell r="H1222">
            <v>110000</v>
          </cell>
          <cell r="I1222">
            <v>76100</v>
          </cell>
          <cell r="J1222">
            <v>76100</v>
          </cell>
          <cell r="K1222">
            <v>11500</v>
          </cell>
          <cell r="L1222">
            <v>11500</v>
          </cell>
          <cell r="M1222" t="str">
            <v>No.80</v>
          </cell>
        </row>
        <row r="1223">
          <cell r="A1223" t="str">
            <v>흙채움</v>
          </cell>
          <cell r="C1223" t="str">
            <v>M3</v>
          </cell>
          <cell r="D1223">
            <v>2.27</v>
          </cell>
          <cell r="E1223">
            <v>1200</v>
          </cell>
          <cell r="F1223">
            <v>2724</v>
          </cell>
          <cell r="G1223">
            <v>200</v>
          </cell>
          <cell r="H1223">
            <v>454</v>
          </cell>
          <cell r="I1223">
            <v>600</v>
          </cell>
          <cell r="J1223">
            <v>1362</v>
          </cell>
          <cell r="K1223">
            <v>400</v>
          </cell>
          <cell r="L1223">
            <v>908</v>
          </cell>
          <cell r="M1223" t="str">
            <v>#.29</v>
          </cell>
        </row>
        <row r="1224">
          <cell r="A1224" t="str">
            <v>사다리설치(STS)</v>
          </cell>
          <cell r="C1224" t="str">
            <v>M</v>
          </cell>
          <cell r="D1224">
            <v>3.7</v>
          </cell>
          <cell r="E1224">
            <v>10900</v>
          </cell>
          <cell r="F1224">
            <v>40330</v>
          </cell>
          <cell r="G1224">
            <v>6600</v>
          </cell>
          <cell r="H1224">
            <v>24420</v>
          </cell>
          <cell r="I1224">
            <v>4100</v>
          </cell>
          <cell r="J1224">
            <v>15170</v>
          </cell>
          <cell r="K1224">
            <v>200</v>
          </cell>
          <cell r="L1224">
            <v>740</v>
          </cell>
          <cell r="M1224" t="str">
            <v>No.19</v>
          </cell>
        </row>
        <row r="1225">
          <cell r="A1225" t="str">
            <v>수팽창고무지수판 설치</v>
          </cell>
          <cell r="B1225" t="str">
            <v>20X10</v>
          </cell>
          <cell r="C1225" t="str">
            <v>M</v>
          </cell>
          <cell r="D1225">
            <v>2.5099999999999998</v>
          </cell>
          <cell r="E1225">
            <v>3900</v>
          </cell>
          <cell r="F1225">
            <v>9789</v>
          </cell>
          <cell r="G1225">
            <v>3100</v>
          </cell>
          <cell r="H1225">
            <v>7781</v>
          </cell>
          <cell r="I1225">
            <v>800</v>
          </cell>
          <cell r="J1225">
            <v>2008</v>
          </cell>
          <cell r="K1225">
            <v>0</v>
          </cell>
          <cell r="L1225">
            <v>0</v>
          </cell>
          <cell r="M1225" t="str">
            <v>No.23</v>
          </cell>
        </row>
        <row r="1226">
          <cell r="A1226" t="str">
            <v>P.V.C 파이프(VG1)</v>
          </cell>
          <cell r="B1226" t="str">
            <v>Φ100M/M</v>
          </cell>
          <cell r="C1226" t="str">
            <v>M</v>
          </cell>
          <cell r="D1226">
            <v>1.4</v>
          </cell>
          <cell r="E1226">
            <v>6800</v>
          </cell>
          <cell r="F1226">
            <v>9520</v>
          </cell>
          <cell r="G1226">
            <v>6500</v>
          </cell>
          <cell r="H1226">
            <v>9100</v>
          </cell>
          <cell r="I1226">
            <v>300</v>
          </cell>
          <cell r="J1226">
            <v>420</v>
          </cell>
          <cell r="K1226">
            <v>0</v>
          </cell>
          <cell r="L1226">
            <v>0</v>
          </cell>
        </row>
        <row r="1227">
          <cell r="A1227" t="str">
            <v>P.V.C 파이프(VG1)</v>
          </cell>
          <cell r="B1227" t="str">
            <v>Φ200M/M</v>
          </cell>
          <cell r="C1227" t="str">
            <v>M</v>
          </cell>
          <cell r="D1227">
            <v>0.35</v>
          </cell>
          <cell r="E1227">
            <v>20600</v>
          </cell>
          <cell r="F1227">
            <v>7210</v>
          </cell>
          <cell r="G1227">
            <v>19200</v>
          </cell>
          <cell r="H1227">
            <v>6720</v>
          </cell>
          <cell r="I1227">
            <v>1400</v>
          </cell>
          <cell r="J1227">
            <v>490</v>
          </cell>
          <cell r="K1227">
            <v>0</v>
          </cell>
          <cell r="L1227">
            <v>0</v>
          </cell>
        </row>
        <row r="1228">
          <cell r="A1228" t="str">
            <v>철근가공및조립</v>
          </cell>
          <cell r="B1228" t="str">
            <v>복잡</v>
          </cell>
          <cell r="C1228" t="str">
            <v>TON</v>
          </cell>
          <cell r="D1228">
            <v>20.710999999999999</v>
          </cell>
          <cell r="E1228">
            <v>361000</v>
          </cell>
          <cell r="F1228">
            <v>7476671</v>
          </cell>
          <cell r="G1228">
            <v>5000</v>
          </cell>
          <cell r="H1228">
            <v>103555</v>
          </cell>
          <cell r="I1228">
            <v>349000</v>
          </cell>
          <cell r="J1228">
            <v>7228139</v>
          </cell>
          <cell r="K1228">
            <v>7000</v>
          </cell>
          <cell r="L1228">
            <v>144977</v>
          </cell>
          <cell r="M1228" t="str">
            <v>No.81</v>
          </cell>
        </row>
        <row r="1230">
          <cell r="A1230" t="str">
            <v>3. 부대시설공</v>
          </cell>
          <cell r="F1230">
            <v>11770073</v>
          </cell>
          <cell r="H1230">
            <v>3942184</v>
          </cell>
          <cell r="J1230">
            <v>7677483</v>
          </cell>
          <cell r="L1230">
            <v>150406</v>
          </cell>
        </row>
        <row r="1231">
          <cell r="A1231" t="str">
            <v>가. 콘크리트 포장</v>
          </cell>
          <cell r="F1231">
            <v>1785095</v>
          </cell>
          <cell r="H1231">
            <v>948523</v>
          </cell>
          <cell r="J1231">
            <v>821321</v>
          </cell>
          <cell r="L1231">
            <v>15251</v>
          </cell>
        </row>
        <row r="1232">
          <cell r="A1232" t="str">
            <v>모래부설(B.H 0.7M3)</v>
          </cell>
          <cell r="B1232" t="str">
            <v>기계90%+인력10%</v>
          </cell>
          <cell r="C1232" t="str">
            <v>M3</v>
          </cell>
          <cell r="D1232">
            <v>2.06</v>
          </cell>
          <cell r="E1232">
            <v>1300</v>
          </cell>
          <cell r="F1232">
            <v>2678</v>
          </cell>
          <cell r="G1232">
            <v>200</v>
          </cell>
          <cell r="H1232">
            <v>412</v>
          </cell>
          <cell r="I1232">
            <v>700</v>
          </cell>
          <cell r="J1232">
            <v>1442</v>
          </cell>
          <cell r="K1232">
            <v>400</v>
          </cell>
          <cell r="L1232">
            <v>824</v>
          </cell>
          <cell r="M1232" t="str">
            <v>#.14</v>
          </cell>
        </row>
        <row r="1233">
          <cell r="A1233" t="str">
            <v>보조기층포설 및 다짐</v>
          </cell>
          <cell r="B1233" t="str">
            <v>T=30cm</v>
          </cell>
          <cell r="C1233" t="str">
            <v>M3</v>
          </cell>
          <cell r="D1233">
            <v>20.61</v>
          </cell>
          <cell r="E1233">
            <v>2800</v>
          </cell>
          <cell r="F1233">
            <v>57708</v>
          </cell>
          <cell r="G1233">
            <v>400</v>
          </cell>
          <cell r="H1233">
            <v>8244</v>
          </cell>
          <cell r="I1233">
            <v>1700</v>
          </cell>
          <cell r="J1233">
            <v>35037</v>
          </cell>
          <cell r="K1233">
            <v>700</v>
          </cell>
          <cell r="L1233">
            <v>14427</v>
          </cell>
          <cell r="M1233" t="str">
            <v>#.11</v>
          </cell>
        </row>
        <row r="1234">
          <cell r="A1234" t="str">
            <v>신축재</v>
          </cell>
          <cell r="B1234" t="str">
            <v>T=1.5cm</v>
          </cell>
          <cell r="C1234" t="str">
            <v>M2</v>
          </cell>
          <cell r="D1234">
            <v>2.75</v>
          </cell>
          <cell r="E1234">
            <v>12600</v>
          </cell>
          <cell r="F1234">
            <v>34650</v>
          </cell>
          <cell r="G1234">
            <v>12000</v>
          </cell>
          <cell r="H1234">
            <v>33000</v>
          </cell>
          <cell r="I1234">
            <v>600</v>
          </cell>
          <cell r="J1234">
            <v>1650</v>
          </cell>
          <cell r="K1234">
            <v>0</v>
          </cell>
          <cell r="L1234">
            <v>0</v>
          </cell>
        </row>
        <row r="1235">
          <cell r="A1235" t="str">
            <v>양생(비닐)</v>
          </cell>
          <cell r="C1235" t="str">
            <v>M2</v>
          </cell>
          <cell r="D1235">
            <v>68.709999999999994</v>
          </cell>
          <cell r="E1235">
            <v>900</v>
          </cell>
          <cell r="F1235">
            <v>61839</v>
          </cell>
          <cell r="G1235">
            <v>700</v>
          </cell>
          <cell r="H1235">
            <v>48097</v>
          </cell>
          <cell r="I1235">
            <v>200</v>
          </cell>
          <cell r="J1235">
            <v>13742</v>
          </cell>
          <cell r="K1235">
            <v>0</v>
          </cell>
          <cell r="L1235">
            <v>0</v>
          </cell>
          <cell r="M1235" t="str">
            <v>No.8</v>
          </cell>
        </row>
        <row r="1236">
          <cell r="A1236" t="str">
            <v>콘크리트포장 포설</v>
          </cell>
          <cell r="B1236" t="str">
            <v>T=20cm</v>
          </cell>
          <cell r="C1236" t="str">
            <v>M3</v>
          </cell>
          <cell r="D1236">
            <v>13.74</v>
          </cell>
          <cell r="E1236">
            <v>103500</v>
          </cell>
          <cell r="F1236">
            <v>1422090</v>
          </cell>
          <cell r="G1236">
            <v>52500</v>
          </cell>
          <cell r="H1236">
            <v>721350</v>
          </cell>
          <cell r="I1236">
            <v>51000</v>
          </cell>
          <cell r="J1236">
            <v>700740</v>
          </cell>
          <cell r="K1236">
            <v>0</v>
          </cell>
          <cell r="L1236">
            <v>0</v>
          </cell>
          <cell r="M1236" t="str">
            <v>No.6</v>
          </cell>
        </row>
        <row r="1237">
          <cell r="A1237" t="str">
            <v>와이어메쉬깔기</v>
          </cell>
          <cell r="B1237" t="str">
            <v>#8X100X100</v>
          </cell>
          <cell r="C1237" t="str">
            <v>M2</v>
          </cell>
          <cell r="D1237">
            <v>68.709999999999994</v>
          </cell>
          <cell r="E1237">
            <v>3000</v>
          </cell>
          <cell r="F1237">
            <v>206130</v>
          </cell>
          <cell r="G1237">
            <v>2000</v>
          </cell>
          <cell r="H1237">
            <v>137420</v>
          </cell>
          <cell r="I1237">
            <v>1000</v>
          </cell>
          <cell r="J1237">
            <v>68710</v>
          </cell>
          <cell r="K1237">
            <v>0</v>
          </cell>
          <cell r="L1237">
            <v>0</v>
          </cell>
          <cell r="M1237" t="str">
            <v>No.7</v>
          </cell>
        </row>
        <row r="1239">
          <cell r="A1239" t="str">
            <v>나. U형 측구</v>
          </cell>
          <cell r="F1239">
            <v>3960829</v>
          </cell>
          <cell r="H1239">
            <v>2244623</v>
          </cell>
          <cell r="J1239">
            <v>1694131</v>
          </cell>
          <cell r="L1239">
            <v>22075</v>
          </cell>
        </row>
        <row r="1240">
          <cell r="A1240" t="str">
            <v>레미콘타설</v>
          </cell>
          <cell r="B1240" t="str">
            <v>철근구조물</v>
          </cell>
          <cell r="C1240" t="str">
            <v>M3</v>
          </cell>
          <cell r="D1240">
            <v>9.84</v>
          </cell>
          <cell r="E1240">
            <v>16000</v>
          </cell>
          <cell r="F1240">
            <v>157440</v>
          </cell>
          <cell r="G1240">
            <v>0</v>
          </cell>
          <cell r="H1240">
            <v>0</v>
          </cell>
          <cell r="I1240">
            <v>16000</v>
          </cell>
          <cell r="J1240">
            <v>157440</v>
          </cell>
          <cell r="K1240">
            <v>0</v>
          </cell>
          <cell r="L1240">
            <v>0</v>
          </cell>
          <cell r="M1240" t="str">
            <v>No.14</v>
          </cell>
        </row>
        <row r="1241">
          <cell r="A1241" t="str">
            <v>레미콘타설</v>
          </cell>
          <cell r="B1241" t="str">
            <v>무근구조물</v>
          </cell>
          <cell r="C1241" t="str">
            <v>M3</v>
          </cell>
          <cell r="D1241">
            <v>2.99</v>
          </cell>
          <cell r="E1241">
            <v>21700</v>
          </cell>
          <cell r="F1241">
            <v>64883</v>
          </cell>
          <cell r="G1241">
            <v>400</v>
          </cell>
          <cell r="H1241">
            <v>1196</v>
          </cell>
          <cell r="I1241">
            <v>21000</v>
          </cell>
          <cell r="J1241">
            <v>62790</v>
          </cell>
          <cell r="K1241">
            <v>300</v>
          </cell>
          <cell r="L1241">
            <v>897</v>
          </cell>
          <cell r="M1241" t="str">
            <v>No.10</v>
          </cell>
        </row>
        <row r="1242">
          <cell r="A1242" t="str">
            <v>합판거푸집</v>
          </cell>
          <cell r="B1242" t="str">
            <v>0-7m:3회</v>
          </cell>
          <cell r="C1242" t="str">
            <v>M2</v>
          </cell>
          <cell r="D1242">
            <v>81.28</v>
          </cell>
          <cell r="E1242">
            <v>12000</v>
          </cell>
          <cell r="F1242">
            <v>975360</v>
          </cell>
          <cell r="G1242">
            <v>4000</v>
          </cell>
          <cell r="H1242">
            <v>325120</v>
          </cell>
          <cell r="I1242">
            <v>8000</v>
          </cell>
          <cell r="J1242">
            <v>650240</v>
          </cell>
          <cell r="K1242">
            <v>0</v>
          </cell>
          <cell r="L1242">
            <v>0</v>
          </cell>
          <cell r="M1242" t="str">
            <v>No.15</v>
          </cell>
        </row>
        <row r="1243">
          <cell r="A1243" t="str">
            <v>합판거푸집</v>
          </cell>
          <cell r="B1243" t="str">
            <v>0-7m:6회</v>
          </cell>
          <cell r="C1243" t="str">
            <v>M2</v>
          </cell>
          <cell r="D1243">
            <v>8.56</v>
          </cell>
          <cell r="E1243">
            <v>17100</v>
          </cell>
          <cell r="F1243">
            <v>146376</v>
          </cell>
          <cell r="G1243">
            <v>5300</v>
          </cell>
          <cell r="H1243">
            <v>45368</v>
          </cell>
          <cell r="I1243">
            <v>11800</v>
          </cell>
          <cell r="J1243">
            <v>101008</v>
          </cell>
          <cell r="K1243">
            <v>0</v>
          </cell>
          <cell r="L1243">
            <v>0</v>
          </cell>
          <cell r="M1243" t="str">
            <v>No.11</v>
          </cell>
        </row>
        <row r="1244">
          <cell r="A1244" t="str">
            <v>철근가공및조립</v>
          </cell>
          <cell r="B1244" t="str">
            <v>간단</v>
          </cell>
          <cell r="C1244" t="str">
            <v>TON</v>
          </cell>
          <cell r="D1244">
            <v>0.51300000000000001</v>
          </cell>
          <cell r="E1244">
            <v>290000</v>
          </cell>
          <cell r="F1244">
            <v>148770</v>
          </cell>
          <cell r="G1244">
            <v>3000</v>
          </cell>
          <cell r="H1244">
            <v>1539</v>
          </cell>
          <cell r="I1244">
            <v>281000</v>
          </cell>
          <cell r="J1244">
            <v>144153</v>
          </cell>
          <cell r="K1244">
            <v>6000</v>
          </cell>
          <cell r="L1244">
            <v>3078</v>
          </cell>
          <cell r="M1244" t="str">
            <v>No.82</v>
          </cell>
        </row>
        <row r="1245">
          <cell r="A1245" t="str">
            <v>그레이팅 뚜껑설치</v>
          </cell>
          <cell r="B1245" t="str">
            <v>500X1000mm</v>
          </cell>
          <cell r="C1245" t="str">
            <v>개소</v>
          </cell>
          <cell r="D1245">
            <v>43</v>
          </cell>
          <cell r="E1245">
            <v>54600</v>
          </cell>
          <cell r="F1245">
            <v>2347800</v>
          </cell>
          <cell r="G1245">
            <v>41600</v>
          </cell>
          <cell r="H1245">
            <v>1788800</v>
          </cell>
          <cell r="I1245">
            <v>12600</v>
          </cell>
          <cell r="J1245">
            <v>541800</v>
          </cell>
          <cell r="K1245">
            <v>400</v>
          </cell>
          <cell r="L1245">
            <v>17200</v>
          </cell>
          <cell r="M1245" t="str">
            <v>No.83</v>
          </cell>
        </row>
        <row r="1246">
          <cell r="A1246" t="str">
            <v>그레이팅 뚜껑설치</v>
          </cell>
          <cell r="B1246" t="str">
            <v>900X900mm</v>
          </cell>
          <cell r="C1246" t="str">
            <v>개소</v>
          </cell>
          <cell r="D1246">
            <v>1</v>
          </cell>
          <cell r="E1246">
            <v>120200</v>
          </cell>
          <cell r="F1246">
            <v>120200</v>
          </cell>
          <cell r="G1246">
            <v>82600</v>
          </cell>
          <cell r="H1246">
            <v>82600</v>
          </cell>
          <cell r="I1246">
            <v>36700</v>
          </cell>
          <cell r="J1246">
            <v>36700</v>
          </cell>
          <cell r="K1246">
            <v>900</v>
          </cell>
          <cell r="L1246">
            <v>900</v>
          </cell>
          <cell r="M1246" t="str">
            <v>No.84</v>
          </cell>
        </row>
        <row r="1248">
          <cell r="A1248" t="str">
            <v>다. 돌담쌓기</v>
          </cell>
          <cell r="F1248">
            <v>4123324</v>
          </cell>
          <cell r="H1248">
            <v>100846</v>
          </cell>
          <cell r="J1248">
            <v>3959250</v>
          </cell>
          <cell r="L1248">
            <v>63228</v>
          </cell>
        </row>
        <row r="1249">
          <cell r="A1249" t="str">
            <v>레미콘타설</v>
          </cell>
          <cell r="B1249" t="str">
            <v>무근구조물</v>
          </cell>
          <cell r="C1249" t="str">
            <v>M3</v>
          </cell>
          <cell r="D1249">
            <v>3.28</v>
          </cell>
          <cell r="E1249">
            <v>21700</v>
          </cell>
          <cell r="F1249">
            <v>71176</v>
          </cell>
          <cell r="G1249">
            <v>400</v>
          </cell>
          <cell r="H1249">
            <v>1312</v>
          </cell>
          <cell r="I1249">
            <v>21000</v>
          </cell>
          <cell r="J1249">
            <v>68880</v>
          </cell>
          <cell r="K1249">
            <v>300</v>
          </cell>
          <cell r="L1249">
            <v>984</v>
          </cell>
          <cell r="M1249" t="str">
            <v>No.10</v>
          </cell>
        </row>
        <row r="1250">
          <cell r="A1250" t="str">
            <v>합판거푸집</v>
          </cell>
          <cell r="B1250" t="str">
            <v>0-7m:6회</v>
          </cell>
          <cell r="C1250" t="str">
            <v>M2</v>
          </cell>
          <cell r="D1250">
            <v>9.36</v>
          </cell>
          <cell r="E1250">
            <v>17100</v>
          </cell>
          <cell r="F1250">
            <v>160056</v>
          </cell>
          <cell r="G1250">
            <v>5300</v>
          </cell>
          <cell r="H1250">
            <v>49608</v>
          </cell>
          <cell r="I1250">
            <v>11800</v>
          </cell>
          <cell r="J1250">
            <v>110448</v>
          </cell>
          <cell r="K1250">
            <v>0</v>
          </cell>
          <cell r="L1250">
            <v>0</v>
          </cell>
          <cell r="M1250" t="str">
            <v>No.11</v>
          </cell>
        </row>
        <row r="1251">
          <cell r="A1251" t="str">
            <v>돌담쌓기(파쇄암활용)</v>
          </cell>
          <cell r="B1251" t="str">
            <v>B0.5 X H1.9</v>
          </cell>
          <cell r="C1251" t="str">
            <v>M2</v>
          </cell>
          <cell r="D1251">
            <v>88.92</v>
          </cell>
          <cell r="E1251">
            <v>37600</v>
          </cell>
          <cell r="F1251">
            <v>3343392</v>
          </cell>
          <cell r="G1251">
            <v>300</v>
          </cell>
          <cell r="H1251">
            <v>26676</v>
          </cell>
          <cell r="I1251">
            <v>36600</v>
          </cell>
          <cell r="J1251">
            <v>3254472</v>
          </cell>
          <cell r="K1251">
            <v>700</v>
          </cell>
          <cell r="L1251">
            <v>62244</v>
          </cell>
          <cell r="M1251" t="str">
            <v>No.85</v>
          </cell>
        </row>
        <row r="1252">
          <cell r="A1252" t="str">
            <v>돌담헐기</v>
          </cell>
          <cell r="B1252" t="str">
            <v>B0.5 X H1.9</v>
          </cell>
          <cell r="C1252" t="str">
            <v>M2</v>
          </cell>
          <cell r="D1252">
            <v>23.25</v>
          </cell>
          <cell r="E1252">
            <v>23600</v>
          </cell>
          <cell r="F1252">
            <v>548700</v>
          </cell>
          <cell r="G1252">
            <v>1000</v>
          </cell>
          <cell r="H1252">
            <v>23250</v>
          </cell>
          <cell r="I1252">
            <v>22600</v>
          </cell>
          <cell r="J1252">
            <v>525450</v>
          </cell>
          <cell r="K1252">
            <v>0</v>
          </cell>
          <cell r="L1252">
            <v>0</v>
          </cell>
          <cell r="M1252" t="str">
            <v>No.86</v>
          </cell>
        </row>
        <row r="1254">
          <cell r="A1254" t="str">
            <v>라. 도로경계석 설치</v>
          </cell>
          <cell r="F1254">
            <v>295677</v>
          </cell>
          <cell r="H1254">
            <v>76534</v>
          </cell>
          <cell r="J1254">
            <v>218990</v>
          </cell>
          <cell r="L1254">
            <v>153</v>
          </cell>
        </row>
        <row r="1255">
          <cell r="A1255" t="str">
            <v>레미콘타설</v>
          </cell>
          <cell r="B1255" t="str">
            <v>무근구조물</v>
          </cell>
          <cell r="C1255" t="str">
            <v>M3</v>
          </cell>
          <cell r="D1255">
            <v>0.51</v>
          </cell>
          <cell r="E1255">
            <v>21700</v>
          </cell>
          <cell r="F1255">
            <v>11067</v>
          </cell>
          <cell r="G1255">
            <v>400</v>
          </cell>
          <cell r="H1255">
            <v>204</v>
          </cell>
          <cell r="I1255">
            <v>21000</v>
          </cell>
          <cell r="J1255">
            <v>10710</v>
          </cell>
          <cell r="K1255">
            <v>300</v>
          </cell>
          <cell r="L1255">
            <v>153</v>
          </cell>
          <cell r="M1255" t="str">
            <v>No.10</v>
          </cell>
        </row>
        <row r="1256">
          <cell r="A1256" t="str">
            <v>합판거푸집</v>
          </cell>
          <cell r="B1256" t="str">
            <v>0-7m:6회</v>
          </cell>
          <cell r="C1256" t="str">
            <v>M2</v>
          </cell>
          <cell r="D1256">
            <v>5.0999999999999996</v>
          </cell>
          <cell r="E1256">
            <v>17100</v>
          </cell>
          <cell r="F1256">
            <v>87210</v>
          </cell>
          <cell r="G1256">
            <v>5300</v>
          </cell>
          <cell r="H1256">
            <v>27030</v>
          </cell>
          <cell r="I1256">
            <v>11800</v>
          </cell>
          <cell r="J1256">
            <v>60180</v>
          </cell>
          <cell r="K1256">
            <v>0</v>
          </cell>
          <cell r="L1256">
            <v>0</v>
          </cell>
          <cell r="M1256" t="str">
            <v>No.11</v>
          </cell>
        </row>
        <row r="1257">
          <cell r="A1257" t="str">
            <v>모  르  터</v>
          </cell>
          <cell r="B1257" t="str">
            <v>1 : 3</v>
          </cell>
          <cell r="C1257" t="str">
            <v>M3</v>
          </cell>
          <cell r="D1257">
            <v>5.0000000000000001E-3</v>
          </cell>
          <cell r="E1257">
            <v>40000</v>
          </cell>
          <cell r="F1257">
            <v>200</v>
          </cell>
          <cell r="G1257">
            <v>0</v>
          </cell>
          <cell r="H1257">
            <v>0</v>
          </cell>
          <cell r="I1257">
            <v>40000</v>
          </cell>
          <cell r="J1257">
            <v>200</v>
          </cell>
          <cell r="K1257">
            <v>0</v>
          </cell>
          <cell r="L1257">
            <v>0</v>
          </cell>
          <cell r="M1257" t="str">
            <v>No.37</v>
          </cell>
        </row>
        <row r="1258">
          <cell r="A1258" t="str">
            <v>도로경계석 설치(신설)</v>
          </cell>
          <cell r="B1258" t="str">
            <v>120X120X500</v>
          </cell>
          <cell r="C1258" t="str">
            <v>M</v>
          </cell>
          <cell r="D1258">
            <v>17</v>
          </cell>
          <cell r="E1258">
            <v>11600</v>
          </cell>
          <cell r="F1258">
            <v>197200</v>
          </cell>
          <cell r="G1258">
            <v>2900</v>
          </cell>
          <cell r="H1258">
            <v>49300</v>
          </cell>
          <cell r="I1258">
            <v>8700</v>
          </cell>
          <cell r="J1258">
            <v>147900</v>
          </cell>
          <cell r="K1258">
            <v>0</v>
          </cell>
          <cell r="L1258">
            <v>0</v>
          </cell>
          <cell r="M1258" t="str">
            <v>No.87</v>
          </cell>
        </row>
        <row r="1260">
          <cell r="A1260" t="str">
            <v>마. 접 합 정</v>
          </cell>
          <cell r="F1260">
            <v>232730</v>
          </cell>
          <cell r="H1260">
            <v>112492</v>
          </cell>
          <cell r="J1260">
            <v>119125</v>
          </cell>
          <cell r="L1260">
            <v>1113</v>
          </cell>
        </row>
        <row r="1261">
          <cell r="A1261" t="str">
            <v>레미콘타설</v>
          </cell>
          <cell r="B1261" t="str">
            <v>철근구조물</v>
          </cell>
          <cell r="C1261" t="str">
            <v>M3</v>
          </cell>
          <cell r="D1261">
            <v>0.64</v>
          </cell>
          <cell r="E1261">
            <v>16000</v>
          </cell>
          <cell r="F1261">
            <v>10240</v>
          </cell>
          <cell r="G1261">
            <v>0</v>
          </cell>
          <cell r="H1261">
            <v>0</v>
          </cell>
          <cell r="I1261">
            <v>16000</v>
          </cell>
          <cell r="J1261">
            <v>10240</v>
          </cell>
          <cell r="K1261">
            <v>0</v>
          </cell>
          <cell r="L1261">
            <v>0</v>
          </cell>
          <cell r="M1261" t="str">
            <v>No.14</v>
          </cell>
        </row>
        <row r="1262">
          <cell r="A1262" t="str">
            <v>레미콘타설</v>
          </cell>
          <cell r="B1262" t="str">
            <v>무근구조물</v>
          </cell>
          <cell r="C1262" t="str">
            <v>M3</v>
          </cell>
          <cell r="D1262">
            <v>0.17</v>
          </cell>
          <cell r="E1262">
            <v>21700</v>
          </cell>
          <cell r="F1262">
            <v>3689</v>
          </cell>
          <cell r="G1262">
            <v>400</v>
          </cell>
          <cell r="H1262">
            <v>68</v>
          </cell>
          <cell r="I1262">
            <v>21000</v>
          </cell>
          <cell r="J1262">
            <v>3570</v>
          </cell>
          <cell r="K1262">
            <v>300</v>
          </cell>
          <cell r="L1262">
            <v>51</v>
          </cell>
          <cell r="M1262" t="str">
            <v>No.10</v>
          </cell>
        </row>
        <row r="1263">
          <cell r="A1263" t="str">
            <v>합판거푸집</v>
          </cell>
          <cell r="B1263" t="str">
            <v>0-7m:3회</v>
          </cell>
          <cell r="C1263" t="str">
            <v>M2</v>
          </cell>
          <cell r="D1263">
            <v>6.74</v>
          </cell>
          <cell r="E1263">
            <v>12000</v>
          </cell>
          <cell r="F1263">
            <v>80880</v>
          </cell>
          <cell r="G1263">
            <v>4000</v>
          </cell>
          <cell r="H1263">
            <v>26960</v>
          </cell>
          <cell r="I1263">
            <v>8000</v>
          </cell>
          <cell r="J1263">
            <v>53920</v>
          </cell>
          <cell r="K1263">
            <v>0</v>
          </cell>
          <cell r="L1263">
            <v>0</v>
          </cell>
          <cell r="M1263" t="str">
            <v>No.15</v>
          </cell>
        </row>
        <row r="1264">
          <cell r="A1264" t="str">
            <v>합판거푸집</v>
          </cell>
          <cell r="B1264" t="str">
            <v>0-7m:6회</v>
          </cell>
          <cell r="C1264" t="str">
            <v>M2</v>
          </cell>
          <cell r="D1264">
            <v>0.52</v>
          </cell>
          <cell r="E1264">
            <v>17100</v>
          </cell>
          <cell r="F1264">
            <v>8892</v>
          </cell>
          <cell r="G1264">
            <v>5300</v>
          </cell>
          <cell r="H1264">
            <v>2756</v>
          </cell>
          <cell r="I1264">
            <v>11800</v>
          </cell>
          <cell r="J1264">
            <v>6136</v>
          </cell>
          <cell r="K1264">
            <v>0</v>
          </cell>
          <cell r="L1264">
            <v>0</v>
          </cell>
          <cell r="M1264" t="str">
            <v>No.11</v>
          </cell>
        </row>
        <row r="1265">
          <cell r="A1265" t="str">
            <v>철근가공및조립</v>
          </cell>
          <cell r="B1265" t="str">
            <v>보통</v>
          </cell>
          <cell r="C1265" t="str">
            <v>TON</v>
          </cell>
          <cell r="D1265">
            <v>2.7E-2</v>
          </cell>
          <cell r="E1265">
            <v>327000</v>
          </cell>
          <cell r="F1265">
            <v>8829</v>
          </cell>
          <cell r="G1265">
            <v>4000</v>
          </cell>
          <cell r="H1265">
            <v>108</v>
          </cell>
          <cell r="I1265">
            <v>317000</v>
          </cell>
          <cell r="J1265">
            <v>8559</v>
          </cell>
          <cell r="K1265">
            <v>6000</v>
          </cell>
          <cell r="L1265">
            <v>162</v>
          </cell>
          <cell r="M1265" t="str">
            <v>No.18</v>
          </cell>
        </row>
        <row r="1266">
          <cell r="A1266" t="str">
            <v>그레이팅 뚜껑설치</v>
          </cell>
          <cell r="B1266" t="str">
            <v>900X900mm</v>
          </cell>
          <cell r="C1266" t="str">
            <v>개소</v>
          </cell>
          <cell r="D1266">
            <v>1</v>
          </cell>
          <cell r="E1266">
            <v>120200</v>
          </cell>
          <cell r="F1266">
            <v>120200</v>
          </cell>
          <cell r="G1266">
            <v>82600</v>
          </cell>
          <cell r="H1266">
            <v>82600</v>
          </cell>
          <cell r="I1266">
            <v>36700</v>
          </cell>
          <cell r="J1266">
            <v>36700</v>
          </cell>
          <cell r="K1266">
            <v>900</v>
          </cell>
          <cell r="L1266">
            <v>900</v>
          </cell>
          <cell r="M1266" t="str">
            <v>No.84</v>
          </cell>
        </row>
        <row r="1268">
          <cell r="A1268" t="str">
            <v>바. 출입문 설치</v>
          </cell>
          <cell r="F1268">
            <v>848472</v>
          </cell>
          <cell r="H1268">
            <v>456162</v>
          </cell>
          <cell r="J1268">
            <v>392034</v>
          </cell>
          <cell r="L1268">
            <v>276</v>
          </cell>
        </row>
        <row r="1269">
          <cell r="A1269" t="str">
            <v>레미콘타설</v>
          </cell>
          <cell r="B1269" t="str">
            <v>철근구조물</v>
          </cell>
          <cell r="C1269" t="str">
            <v>M3</v>
          </cell>
          <cell r="D1269">
            <v>0.64</v>
          </cell>
          <cell r="E1269">
            <v>16000</v>
          </cell>
          <cell r="F1269">
            <v>10240</v>
          </cell>
          <cell r="G1269">
            <v>0</v>
          </cell>
          <cell r="H1269">
            <v>0</v>
          </cell>
          <cell r="I1269">
            <v>16000</v>
          </cell>
          <cell r="J1269">
            <v>10240</v>
          </cell>
          <cell r="K1269">
            <v>0</v>
          </cell>
          <cell r="L1269">
            <v>0</v>
          </cell>
          <cell r="M1269" t="str">
            <v>No.14</v>
          </cell>
        </row>
        <row r="1270">
          <cell r="A1270" t="str">
            <v>레미콘타설</v>
          </cell>
          <cell r="B1270" t="str">
            <v>무근구조물</v>
          </cell>
          <cell r="C1270" t="str">
            <v>M3</v>
          </cell>
          <cell r="D1270">
            <v>0.32</v>
          </cell>
          <cell r="E1270">
            <v>21700</v>
          </cell>
          <cell r="F1270">
            <v>6944</v>
          </cell>
          <cell r="G1270">
            <v>400</v>
          </cell>
          <cell r="H1270">
            <v>128</v>
          </cell>
          <cell r="I1270">
            <v>21000</v>
          </cell>
          <cell r="J1270">
            <v>6720</v>
          </cell>
          <cell r="K1270">
            <v>300</v>
          </cell>
          <cell r="L1270">
            <v>96</v>
          </cell>
          <cell r="M1270" t="str">
            <v>No.10</v>
          </cell>
        </row>
        <row r="1271">
          <cell r="A1271" t="str">
            <v>합판거푸집</v>
          </cell>
          <cell r="B1271" t="str">
            <v>0-7m:6회</v>
          </cell>
          <cell r="C1271" t="str">
            <v>M2</v>
          </cell>
          <cell r="D1271">
            <v>4.4800000000000004</v>
          </cell>
          <cell r="E1271">
            <v>17100</v>
          </cell>
          <cell r="F1271">
            <v>76608</v>
          </cell>
          <cell r="G1271">
            <v>5300</v>
          </cell>
          <cell r="H1271">
            <v>23744</v>
          </cell>
          <cell r="I1271">
            <v>11800</v>
          </cell>
          <cell r="J1271">
            <v>52864</v>
          </cell>
          <cell r="K1271">
            <v>0</v>
          </cell>
          <cell r="L1271">
            <v>0</v>
          </cell>
          <cell r="M1271" t="str">
            <v>No.11</v>
          </cell>
        </row>
        <row r="1272">
          <cell r="A1272" t="str">
            <v>철근가공및조립</v>
          </cell>
          <cell r="B1272" t="str">
            <v>간단</v>
          </cell>
          <cell r="C1272" t="str">
            <v>TON</v>
          </cell>
          <cell r="D1272">
            <v>0.03</v>
          </cell>
          <cell r="E1272">
            <v>290000</v>
          </cell>
          <cell r="F1272">
            <v>8700</v>
          </cell>
          <cell r="G1272">
            <v>3000</v>
          </cell>
          <cell r="H1272">
            <v>90</v>
          </cell>
          <cell r="I1272">
            <v>281000</v>
          </cell>
          <cell r="J1272">
            <v>8430</v>
          </cell>
          <cell r="K1272">
            <v>6000</v>
          </cell>
          <cell r="L1272">
            <v>180</v>
          </cell>
          <cell r="M1272" t="str">
            <v>No.82</v>
          </cell>
        </row>
        <row r="1273">
          <cell r="A1273" t="str">
            <v>모  르  터</v>
          </cell>
          <cell r="B1273" t="str">
            <v>1 : 3</v>
          </cell>
          <cell r="C1273" t="str">
            <v>M3</v>
          </cell>
          <cell r="D1273">
            <v>0.48</v>
          </cell>
          <cell r="E1273">
            <v>40000</v>
          </cell>
          <cell r="F1273">
            <v>19200</v>
          </cell>
          <cell r="G1273">
            <v>0</v>
          </cell>
          <cell r="H1273">
            <v>0</v>
          </cell>
          <cell r="I1273">
            <v>40000</v>
          </cell>
          <cell r="J1273">
            <v>19200</v>
          </cell>
          <cell r="K1273">
            <v>0</v>
          </cell>
          <cell r="L1273">
            <v>0</v>
          </cell>
          <cell r="M1273" t="str">
            <v>No.37</v>
          </cell>
        </row>
        <row r="1274">
          <cell r="A1274" t="str">
            <v>적벽돌쌓기</v>
          </cell>
          <cell r="B1274" t="str">
            <v>1.0B,표준형</v>
          </cell>
          <cell r="C1274" t="str">
            <v>M2</v>
          </cell>
          <cell r="D1274">
            <v>12.2</v>
          </cell>
          <cell r="E1274">
            <v>21900</v>
          </cell>
          <cell r="F1274">
            <v>267180</v>
          </cell>
          <cell r="G1274">
            <v>0</v>
          </cell>
          <cell r="H1274">
            <v>0</v>
          </cell>
          <cell r="I1274">
            <v>21900</v>
          </cell>
          <cell r="J1274">
            <v>267180</v>
          </cell>
          <cell r="K1274">
            <v>0</v>
          </cell>
          <cell r="L1274">
            <v>0</v>
          </cell>
          <cell r="M1274" t="str">
            <v>No.36</v>
          </cell>
        </row>
        <row r="1275">
          <cell r="A1275" t="str">
            <v>출입문설치</v>
          </cell>
          <cell r="B1275" t="str">
            <v>B=4.0M</v>
          </cell>
          <cell r="C1275" t="str">
            <v>개소</v>
          </cell>
          <cell r="D1275">
            <v>1</v>
          </cell>
          <cell r="E1275">
            <v>459600</v>
          </cell>
          <cell r="F1275">
            <v>459600</v>
          </cell>
          <cell r="G1275">
            <v>432200</v>
          </cell>
          <cell r="H1275">
            <v>432200</v>
          </cell>
          <cell r="I1275">
            <v>27400</v>
          </cell>
          <cell r="J1275">
            <v>27400</v>
          </cell>
          <cell r="K1275">
            <v>0</v>
          </cell>
          <cell r="L1275">
            <v>0</v>
          </cell>
        </row>
        <row r="1277">
          <cell r="A1277" t="str">
            <v>사. 기 타</v>
          </cell>
          <cell r="F1277">
            <v>523946</v>
          </cell>
          <cell r="H1277">
            <v>3004</v>
          </cell>
          <cell r="J1277">
            <v>472632</v>
          </cell>
          <cell r="L1277">
            <v>48310</v>
          </cell>
        </row>
        <row r="1278">
          <cell r="A1278" t="str">
            <v>모래부설 및 다짐(B.H 0.7M3,관로기초)</v>
          </cell>
          <cell r="B1278" t="str">
            <v>기계90%+인력10%</v>
          </cell>
          <cell r="C1278" t="str">
            <v>M3</v>
          </cell>
          <cell r="D1278">
            <v>3.02</v>
          </cell>
          <cell r="E1278">
            <v>2300</v>
          </cell>
          <cell r="F1278">
            <v>6946</v>
          </cell>
          <cell r="G1278">
            <v>200</v>
          </cell>
          <cell r="H1278">
            <v>604</v>
          </cell>
          <cell r="I1278">
            <v>1600</v>
          </cell>
          <cell r="J1278">
            <v>4832</v>
          </cell>
          <cell r="K1278">
            <v>500</v>
          </cell>
          <cell r="L1278">
            <v>1510</v>
          </cell>
          <cell r="M1278" t="str">
            <v>#.8</v>
          </cell>
        </row>
        <row r="1279">
          <cell r="A1279" t="str">
            <v>K.P메카니칼접합및부설(기계)</v>
          </cell>
          <cell r="B1279" t="str">
            <v>ø250M/M</v>
          </cell>
          <cell r="C1279" t="str">
            <v>개소</v>
          </cell>
          <cell r="D1279">
            <v>3</v>
          </cell>
          <cell r="E1279">
            <v>53200</v>
          </cell>
          <cell r="F1279">
            <v>159600</v>
          </cell>
          <cell r="G1279">
            <v>0</v>
          </cell>
          <cell r="H1279">
            <v>0</v>
          </cell>
          <cell r="I1279">
            <v>39200</v>
          </cell>
          <cell r="J1279">
            <v>117600</v>
          </cell>
          <cell r="K1279">
            <v>14000</v>
          </cell>
          <cell r="L1279">
            <v>42000</v>
          </cell>
          <cell r="M1279" t="str">
            <v>No.9</v>
          </cell>
        </row>
        <row r="1280">
          <cell r="A1280" t="str">
            <v>K.P메카니칼접합및부설(기계)</v>
          </cell>
          <cell r="B1280" t="str">
            <v>ø250M/M(이형관)</v>
          </cell>
          <cell r="C1280" t="str">
            <v>개소</v>
          </cell>
          <cell r="D1280">
            <v>1</v>
          </cell>
          <cell r="E1280">
            <v>17700</v>
          </cell>
          <cell r="F1280">
            <v>17700</v>
          </cell>
          <cell r="G1280">
            <v>0</v>
          </cell>
          <cell r="H1280">
            <v>0</v>
          </cell>
          <cell r="I1280">
            <v>12900</v>
          </cell>
          <cell r="J1280">
            <v>12900</v>
          </cell>
          <cell r="K1280">
            <v>4800</v>
          </cell>
          <cell r="L1280">
            <v>4800</v>
          </cell>
          <cell r="M1280" t="str">
            <v>No.13</v>
          </cell>
        </row>
        <row r="1281">
          <cell r="A1281" t="str">
            <v>플랜지관 접합및부설</v>
          </cell>
          <cell r="B1281" t="str">
            <v>ø250M/M(이형관)</v>
          </cell>
          <cell r="C1281" t="str">
            <v>개소</v>
          </cell>
          <cell r="D1281">
            <v>1</v>
          </cell>
          <cell r="E1281">
            <v>53700</v>
          </cell>
          <cell r="F1281">
            <v>53700</v>
          </cell>
          <cell r="G1281">
            <v>1400</v>
          </cell>
          <cell r="H1281">
            <v>1400</v>
          </cell>
          <cell r="I1281">
            <v>52300</v>
          </cell>
          <cell r="J1281">
            <v>52300</v>
          </cell>
          <cell r="K1281">
            <v>0</v>
          </cell>
          <cell r="L1281">
            <v>0</v>
          </cell>
          <cell r="M1281" t="str">
            <v>No.88</v>
          </cell>
        </row>
        <row r="1282">
          <cell r="A1282" t="str">
            <v>P.V.C관 접합(슬리브접합)</v>
          </cell>
          <cell r="B1282" t="str">
            <v>D25M/M</v>
          </cell>
          <cell r="C1282" t="str">
            <v>개소</v>
          </cell>
          <cell r="D1282">
            <v>50</v>
          </cell>
          <cell r="E1282">
            <v>5720</v>
          </cell>
          <cell r="F1282">
            <v>286000</v>
          </cell>
          <cell r="G1282">
            <v>20</v>
          </cell>
          <cell r="H1282">
            <v>1000</v>
          </cell>
          <cell r="I1282">
            <v>5700</v>
          </cell>
          <cell r="J1282">
            <v>285000</v>
          </cell>
          <cell r="K1282">
            <v>0</v>
          </cell>
          <cell r="L1282">
            <v>0</v>
          </cell>
          <cell r="M1282" t="str">
            <v>No.89</v>
          </cell>
        </row>
        <row r="1284">
          <cell r="A1284" t="str">
            <v>4. 운 반 공</v>
          </cell>
          <cell r="F1284">
            <v>434871</v>
          </cell>
          <cell r="H1284">
            <v>46200</v>
          </cell>
          <cell r="J1284">
            <v>50400</v>
          </cell>
          <cell r="L1284">
            <v>338271</v>
          </cell>
        </row>
        <row r="1285">
          <cell r="A1285" t="str">
            <v>철근운반</v>
          </cell>
          <cell r="C1285" t="str">
            <v>TON</v>
          </cell>
          <cell r="D1285">
            <v>21.919</v>
          </cell>
          <cell r="E1285">
            <v>9000</v>
          </cell>
          <cell r="F1285">
            <v>197271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9000</v>
          </cell>
          <cell r="L1285">
            <v>197271</v>
          </cell>
          <cell r="M1285" t="str">
            <v>#.15</v>
          </cell>
        </row>
        <row r="1286">
          <cell r="A1286" t="str">
            <v>시멘트운반(40kg/대)</v>
          </cell>
          <cell r="C1286" t="str">
            <v>대</v>
          </cell>
          <cell r="D1286">
            <v>183</v>
          </cell>
          <cell r="E1286">
            <v>400</v>
          </cell>
          <cell r="F1286">
            <v>73200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400</v>
          </cell>
          <cell r="L1286">
            <v>73200</v>
          </cell>
          <cell r="M1286" t="str">
            <v>#.19</v>
          </cell>
        </row>
        <row r="1287">
          <cell r="A1287" t="str">
            <v>주철관 운반</v>
          </cell>
          <cell r="B1287" t="str">
            <v>Φ250M/M</v>
          </cell>
          <cell r="C1287" t="str">
            <v>본</v>
          </cell>
          <cell r="D1287">
            <v>3</v>
          </cell>
          <cell r="E1287">
            <v>2700</v>
          </cell>
          <cell r="F1287">
            <v>8100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2700</v>
          </cell>
          <cell r="L1287">
            <v>8100</v>
          </cell>
          <cell r="M1287" t="str">
            <v>#.16</v>
          </cell>
        </row>
        <row r="1288">
          <cell r="A1288" t="str">
            <v>주철관 운반</v>
          </cell>
          <cell r="B1288" t="str">
            <v>이형관</v>
          </cell>
          <cell r="C1288" t="str">
            <v>KG</v>
          </cell>
          <cell r="D1288">
            <v>30</v>
          </cell>
          <cell r="E1288">
            <v>100</v>
          </cell>
          <cell r="F1288">
            <v>3000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100</v>
          </cell>
          <cell r="L1288">
            <v>3000</v>
          </cell>
          <cell r="M1288" t="str">
            <v>#.17</v>
          </cell>
        </row>
        <row r="1289">
          <cell r="A1289" t="str">
            <v>보조기층운반</v>
          </cell>
          <cell r="C1289" t="str">
            <v>M3</v>
          </cell>
          <cell r="D1289">
            <v>21</v>
          </cell>
          <cell r="E1289">
            <v>7300</v>
          </cell>
          <cell r="F1289">
            <v>153300</v>
          </cell>
          <cell r="G1289">
            <v>2200</v>
          </cell>
          <cell r="H1289">
            <v>46200</v>
          </cell>
          <cell r="I1289">
            <v>2400</v>
          </cell>
          <cell r="J1289">
            <v>50400</v>
          </cell>
          <cell r="K1289">
            <v>2700</v>
          </cell>
          <cell r="L1289">
            <v>56700</v>
          </cell>
          <cell r="M1289" t="str">
            <v>#.18</v>
          </cell>
        </row>
        <row r="1301">
          <cell r="A1301" t="str">
            <v>⊙서호 중계펌프장 사급자재비(토목)</v>
          </cell>
          <cell r="C1301" t="str">
            <v>식</v>
          </cell>
          <cell r="D1301">
            <v>1</v>
          </cell>
          <cell r="F1301">
            <v>970890</v>
          </cell>
          <cell r="H1301">
            <v>970890</v>
          </cell>
          <cell r="J1301">
            <v>0</v>
          </cell>
          <cell r="L1301">
            <v>0</v>
          </cell>
        </row>
        <row r="1303">
          <cell r="A1303" t="str">
            <v>모  래</v>
          </cell>
          <cell r="C1303" t="str">
            <v>M3</v>
          </cell>
          <cell r="D1303">
            <v>22</v>
          </cell>
          <cell r="E1303">
            <v>17000</v>
          </cell>
          <cell r="F1303">
            <v>374000</v>
          </cell>
          <cell r="G1303">
            <v>17000</v>
          </cell>
          <cell r="H1303">
            <v>374000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</row>
        <row r="1304">
          <cell r="A1304" t="str">
            <v>적벽돌</v>
          </cell>
          <cell r="B1304" t="str">
            <v>190*90*57</v>
          </cell>
          <cell r="C1304" t="str">
            <v>매</v>
          </cell>
          <cell r="D1304">
            <v>1612</v>
          </cell>
          <cell r="E1304">
            <v>200</v>
          </cell>
          <cell r="F1304">
            <v>322400</v>
          </cell>
          <cell r="G1304">
            <v>200</v>
          </cell>
          <cell r="H1304">
            <v>322400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</row>
        <row r="1305">
          <cell r="A1305" t="str">
            <v>보조기층제</v>
          </cell>
          <cell r="C1305" t="str">
            <v>M3</v>
          </cell>
          <cell r="D1305">
            <v>21</v>
          </cell>
          <cell r="E1305">
            <v>6300</v>
          </cell>
          <cell r="F1305">
            <v>132300</v>
          </cell>
          <cell r="G1305">
            <v>6300</v>
          </cell>
          <cell r="H1305">
            <v>132300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</row>
        <row r="1306">
          <cell r="A1306" t="str">
            <v>주철관 이형관</v>
          </cell>
          <cell r="B1306" t="str">
            <v>D300M/M이상 D600M/M이하</v>
          </cell>
          <cell r="C1306" t="str">
            <v>KG</v>
          </cell>
          <cell r="D1306">
            <v>30</v>
          </cell>
          <cell r="E1306">
            <v>2500</v>
          </cell>
          <cell r="F1306">
            <v>75000</v>
          </cell>
          <cell r="G1306">
            <v>2500</v>
          </cell>
          <cell r="H1306">
            <v>75000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</row>
        <row r="1307">
          <cell r="A1307" t="str">
            <v>주철관 접합부품(K.P메카니칼접합)</v>
          </cell>
          <cell r="B1307" t="str">
            <v>D=250MM</v>
          </cell>
          <cell r="C1307" t="str">
            <v>SET</v>
          </cell>
          <cell r="D1307">
            <v>4</v>
          </cell>
          <cell r="E1307">
            <v>16000</v>
          </cell>
          <cell r="F1307">
            <v>64000</v>
          </cell>
          <cell r="G1307">
            <v>16000</v>
          </cell>
          <cell r="H1307">
            <v>64000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</row>
        <row r="1308">
          <cell r="A1308" t="str">
            <v>주철관 접합부품(플랜지접합)</v>
          </cell>
          <cell r="B1308" t="str">
            <v>D=250MM</v>
          </cell>
          <cell r="C1308" t="str">
            <v>SET</v>
          </cell>
          <cell r="D1308">
            <v>1</v>
          </cell>
          <cell r="E1308">
            <v>3190</v>
          </cell>
          <cell r="F1308">
            <v>3190</v>
          </cell>
          <cell r="G1308">
            <v>3190</v>
          </cell>
          <cell r="H1308">
            <v>3190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</row>
        <row r="1323">
          <cell r="A1323" t="str">
            <v>Ⅱ.법환 중계펌프장(토목)</v>
          </cell>
          <cell r="C1323" t="str">
            <v>식</v>
          </cell>
          <cell r="D1323">
            <v>1</v>
          </cell>
          <cell r="F1323">
            <v>57491452</v>
          </cell>
          <cell r="H1323">
            <v>14925113</v>
          </cell>
          <cell r="J1323">
            <v>38212150</v>
          </cell>
          <cell r="L1323">
            <v>4354189</v>
          </cell>
        </row>
        <row r="1325">
          <cell r="A1325" t="str">
            <v>1. 토    공</v>
          </cell>
          <cell r="F1325">
            <v>12721477</v>
          </cell>
          <cell r="H1325">
            <v>2203940</v>
          </cell>
          <cell r="J1325">
            <v>6933379</v>
          </cell>
          <cell r="L1325">
            <v>3584158</v>
          </cell>
        </row>
        <row r="1326">
          <cell r="A1326" t="str">
            <v>터파기:토사(육상),기계80+인력20</v>
          </cell>
          <cell r="B1326" t="str">
            <v>B.H 0.7㎥</v>
          </cell>
          <cell r="C1326" t="str">
            <v>M3</v>
          </cell>
          <cell r="D1326">
            <v>456.02</v>
          </cell>
          <cell r="E1326">
            <v>2000</v>
          </cell>
          <cell r="F1326">
            <v>912040</v>
          </cell>
          <cell r="G1326">
            <v>100</v>
          </cell>
          <cell r="H1326">
            <v>45602</v>
          </cell>
          <cell r="I1326">
            <v>1600</v>
          </cell>
          <cell r="J1326">
            <v>729632</v>
          </cell>
          <cell r="K1326">
            <v>300</v>
          </cell>
          <cell r="L1326">
            <v>136806</v>
          </cell>
          <cell r="M1326" t="str">
            <v>#.2</v>
          </cell>
        </row>
        <row r="1327">
          <cell r="A1327" t="str">
            <v>터파기(인력)</v>
          </cell>
          <cell r="B1327" t="str">
            <v>토사,0-1m</v>
          </cell>
          <cell r="C1327" t="str">
            <v>M3</v>
          </cell>
          <cell r="D1327">
            <v>156.94</v>
          </cell>
          <cell r="E1327">
            <v>8800</v>
          </cell>
          <cell r="F1327">
            <v>1381072</v>
          </cell>
          <cell r="G1327">
            <v>0</v>
          </cell>
          <cell r="H1327">
            <v>0</v>
          </cell>
          <cell r="I1327">
            <v>8800</v>
          </cell>
          <cell r="J1327">
            <v>1381072</v>
          </cell>
          <cell r="K1327">
            <v>0</v>
          </cell>
          <cell r="L1327">
            <v>0</v>
          </cell>
          <cell r="M1327" t="str">
            <v>No.54</v>
          </cell>
        </row>
        <row r="1328">
          <cell r="A1328" t="str">
            <v>기계터파기(연암)</v>
          </cell>
          <cell r="B1328" t="str">
            <v>B.H0.7+브레이커</v>
          </cell>
          <cell r="C1328" t="str">
            <v>M3</v>
          </cell>
          <cell r="D1328">
            <v>254.4</v>
          </cell>
          <cell r="E1328">
            <v>18400</v>
          </cell>
          <cell r="F1328">
            <v>4680960</v>
          </cell>
          <cell r="G1328">
            <v>2800</v>
          </cell>
          <cell r="H1328">
            <v>712320</v>
          </cell>
          <cell r="I1328">
            <v>7300</v>
          </cell>
          <cell r="J1328">
            <v>1857120</v>
          </cell>
          <cell r="K1328">
            <v>8300</v>
          </cell>
          <cell r="L1328">
            <v>2111520</v>
          </cell>
          <cell r="M1328" t="str">
            <v>#.3</v>
          </cell>
        </row>
        <row r="1329">
          <cell r="A1329" t="str">
            <v>되메우기 및 다짐</v>
          </cell>
          <cell r="B1329" t="str">
            <v>B.H 0.7+플래이트 콤펙터</v>
          </cell>
          <cell r="C1329" t="str">
            <v>M3</v>
          </cell>
          <cell r="D1329">
            <v>409.76</v>
          </cell>
          <cell r="E1329">
            <v>3500</v>
          </cell>
          <cell r="F1329">
            <v>1434160</v>
          </cell>
          <cell r="G1329">
            <v>400</v>
          </cell>
          <cell r="H1329">
            <v>163904</v>
          </cell>
          <cell r="I1329">
            <v>2600</v>
          </cell>
          <cell r="J1329">
            <v>1065376</v>
          </cell>
          <cell r="K1329">
            <v>500</v>
          </cell>
          <cell r="L1329">
            <v>204880</v>
          </cell>
          <cell r="M1329" t="str">
            <v>#.4</v>
          </cell>
        </row>
        <row r="1330">
          <cell r="A1330" t="str">
            <v>되메우기</v>
          </cell>
          <cell r="B1330" t="str">
            <v>인력</v>
          </cell>
          <cell r="C1330" t="str">
            <v>M3</v>
          </cell>
          <cell r="D1330">
            <v>117.19</v>
          </cell>
          <cell r="E1330">
            <v>3400</v>
          </cell>
          <cell r="F1330">
            <v>398446</v>
          </cell>
          <cell r="G1330">
            <v>0</v>
          </cell>
          <cell r="H1330">
            <v>0</v>
          </cell>
          <cell r="I1330">
            <v>3400</v>
          </cell>
          <cell r="J1330">
            <v>398446</v>
          </cell>
          <cell r="K1330">
            <v>0</v>
          </cell>
          <cell r="L1330">
            <v>0</v>
          </cell>
          <cell r="M1330" t="str">
            <v>No.72</v>
          </cell>
        </row>
        <row r="1331">
          <cell r="A1331" t="str">
            <v>사토운반:토사</v>
          </cell>
          <cell r="B1331" t="str">
            <v>B.H0.7 + D.T15</v>
          </cell>
          <cell r="C1331" t="str">
            <v>M3</v>
          </cell>
          <cell r="D1331">
            <v>86.01</v>
          </cell>
          <cell r="E1331">
            <v>2500</v>
          </cell>
          <cell r="F1331">
            <v>215025</v>
          </cell>
          <cell r="G1331">
            <v>900</v>
          </cell>
          <cell r="H1331">
            <v>77409</v>
          </cell>
          <cell r="I1331">
            <v>700</v>
          </cell>
          <cell r="J1331">
            <v>60207</v>
          </cell>
          <cell r="K1331">
            <v>900</v>
          </cell>
          <cell r="L1331">
            <v>77409</v>
          </cell>
          <cell r="M1331" t="str">
            <v>#.26</v>
          </cell>
        </row>
        <row r="1332">
          <cell r="A1332" t="str">
            <v>사토운반:연암</v>
          </cell>
          <cell r="B1332" t="str">
            <v>B.H0.7 + D.T15</v>
          </cell>
          <cell r="C1332" t="str">
            <v>M3</v>
          </cell>
          <cell r="D1332">
            <v>254.4</v>
          </cell>
          <cell r="E1332">
            <v>12000</v>
          </cell>
          <cell r="F1332">
            <v>3052800</v>
          </cell>
          <cell r="G1332">
            <v>4500</v>
          </cell>
          <cell r="H1332">
            <v>1144800</v>
          </cell>
          <cell r="I1332">
            <v>3500</v>
          </cell>
          <cell r="J1332">
            <v>890400</v>
          </cell>
          <cell r="K1332">
            <v>4000</v>
          </cell>
          <cell r="L1332">
            <v>1017600</v>
          </cell>
          <cell r="M1332" t="str">
            <v>#.7</v>
          </cell>
        </row>
        <row r="1333">
          <cell r="A1333" t="str">
            <v>바닥면 고르기</v>
          </cell>
          <cell r="B1333" t="str">
            <v>연암</v>
          </cell>
          <cell r="C1333" t="str">
            <v>M2</v>
          </cell>
          <cell r="D1333">
            <v>119.81</v>
          </cell>
          <cell r="E1333">
            <v>5400</v>
          </cell>
          <cell r="F1333">
            <v>646974</v>
          </cell>
          <cell r="G1333">
            <v>500</v>
          </cell>
          <cell r="H1333">
            <v>59905</v>
          </cell>
          <cell r="I1333">
            <v>4600</v>
          </cell>
          <cell r="J1333">
            <v>551126</v>
          </cell>
          <cell r="K1333">
            <v>300</v>
          </cell>
          <cell r="L1333">
            <v>35943</v>
          </cell>
          <cell r="M1333" t="str">
            <v>No.2</v>
          </cell>
        </row>
        <row r="1335">
          <cell r="A1335" t="str">
            <v>2. 구조물공</v>
          </cell>
          <cell r="F1335">
            <v>29521874</v>
          </cell>
          <cell r="H1335">
            <v>5690651</v>
          </cell>
          <cell r="J1335">
            <v>23475502</v>
          </cell>
          <cell r="L1335">
            <v>355721</v>
          </cell>
        </row>
        <row r="1336">
          <cell r="A1336" t="str">
            <v>레미콘타설</v>
          </cell>
          <cell r="B1336" t="str">
            <v>무근구조물</v>
          </cell>
          <cell r="C1336" t="str">
            <v>M3</v>
          </cell>
          <cell r="D1336">
            <v>14.22</v>
          </cell>
          <cell r="E1336">
            <v>16000</v>
          </cell>
          <cell r="F1336">
            <v>227520</v>
          </cell>
          <cell r="G1336">
            <v>0</v>
          </cell>
          <cell r="H1336">
            <v>0</v>
          </cell>
          <cell r="I1336">
            <v>16000</v>
          </cell>
          <cell r="J1336">
            <v>227520</v>
          </cell>
          <cell r="K1336">
            <v>0</v>
          </cell>
          <cell r="L1336">
            <v>0</v>
          </cell>
          <cell r="M1336" t="str">
            <v>No.10</v>
          </cell>
        </row>
        <row r="1337">
          <cell r="A1337" t="str">
            <v>레미콘타설</v>
          </cell>
          <cell r="B1337" t="str">
            <v>철근구조물</v>
          </cell>
          <cell r="C1337" t="str">
            <v>M3</v>
          </cell>
          <cell r="D1337">
            <v>120.22</v>
          </cell>
          <cell r="E1337">
            <v>21700</v>
          </cell>
          <cell r="F1337">
            <v>2608774</v>
          </cell>
          <cell r="G1337">
            <v>400</v>
          </cell>
          <cell r="H1337">
            <v>48088</v>
          </cell>
          <cell r="I1337">
            <v>21000</v>
          </cell>
          <cell r="J1337">
            <v>2524620</v>
          </cell>
          <cell r="K1337">
            <v>300</v>
          </cell>
          <cell r="L1337">
            <v>36066</v>
          </cell>
          <cell r="M1337" t="str">
            <v>No.14</v>
          </cell>
        </row>
        <row r="1338">
          <cell r="A1338" t="str">
            <v>합판거푸집</v>
          </cell>
          <cell r="B1338" t="str">
            <v>0-7m:6회</v>
          </cell>
          <cell r="C1338" t="str">
            <v>M2</v>
          </cell>
          <cell r="D1338">
            <v>139.35</v>
          </cell>
          <cell r="E1338">
            <v>12000</v>
          </cell>
          <cell r="F1338">
            <v>1672200</v>
          </cell>
          <cell r="G1338">
            <v>4000</v>
          </cell>
          <cell r="H1338">
            <v>557400</v>
          </cell>
          <cell r="I1338">
            <v>8000</v>
          </cell>
          <cell r="J1338">
            <v>1114800</v>
          </cell>
          <cell r="K1338">
            <v>0</v>
          </cell>
          <cell r="L1338">
            <v>0</v>
          </cell>
          <cell r="M1338" t="str">
            <v>No.11</v>
          </cell>
        </row>
        <row r="1339">
          <cell r="A1339" t="str">
            <v>합판거푸집</v>
          </cell>
          <cell r="B1339" t="str">
            <v>0-7m:3회</v>
          </cell>
          <cell r="C1339" t="str">
            <v>M2</v>
          </cell>
          <cell r="D1339">
            <v>144.55000000000001</v>
          </cell>
          <cell r="E1339">
            <v>17100</v>
          </cell>
          <cell r="F1339">
            <v>2471805</v>
          </cell>
          <cell r="G1339">
            <v>5300</v>
          </cell>
          <cell r="H1339">
            <v>766115</v>
          </cell>
          <cell r="I1339">
            <v>11800</v>
          </cell>
          <cell r="J1339">
            <v>1705690</v>
          </cell>
          <cell r="K1339">
            <v>0</v>
          </cell>
          <cell r="L1339">
            <v>0</v>
          </cell>
          <cell r="M1339" t="str">
            <v>No.15</v>
          </cell>
        </row>
        <row r="1340">
          <cell r="A1340" t="str">
            <v>폼타이 합판거푸집</v>
          </cell>
          <cell r="B1340" t="str">
            <v>0-7m:T=400:3회</v>
          </cell>
          <cell r="C1340" t="str">
            <v>M2</v>
          </cell>
          <cell r="D1340">
            <v>179.73</v>
          </cell>
          <cell r="E1340">
            <v>18500</v>
          </cell>
          <cell r="F1340">
            <v>3325005</v>
          </cell>
          <cell r="G1340">
            <v>6600</v>
          </cell>
          <cell r="H1340">
            <v>1186218</v>
          </cell>
          <cell r="I1340">
            <v>11900</v>
          </cell>
          <cell r="J1340">
            <v>2138787</v>
          </cell>
          <cell r="K1340">
            <v>0</v>
          </cell>
          <cell r="L1340">
            <v>0</v>
          </cell>
          <cell r="M1340" t="str">
            <v>No.73</v>
          </cell>
        </row>
        <row r="1341">
          <cell r="A1341" t="str">
            <v>폼타이 합판거푸집</v>
          </cell>
          <cell r="B1341" t="str">
            <v>0-7m:T=300:3회</v>
          </cell>
          <cell r="C1341" t="str">
            <v>M2</v>
          </cell>
          <cell r="D1341">
            <v>32.75</v>
          </cell>
          <cell r="E1341">
            <v>18600</v>
          </cell>
          <cell r="F1341">
            <v>609150</v>
          </cell>
          <cell r="G1341">
            <v>6600</v>
          </cell>
          <cell r="H1341">
            <v>216150</v>
          </cell>
          <cell r="I1341">
            <v>12000</v>
          </cell>
          <cell r="J1341">
            <v>393000</v>
          </cell>
          <cell r="K1341">
            <v>0</v>
          </cell>
          <cell r="L1341">
            <v>0</v>
          </cell>
          <cell r="M1341" t="str">
            <v>No.74</v>
          </cell>
        </row>
        <row r="1342">
          <cell r="A1342" t="str">
            <v>강관동바리(3개월)</v>
          </cell>
          <cell r="B1342" t="str">
            <v>H=0-4.2M</v>
          </cell>
          <cell r="C1342" t="str">
            <v>공M3</v>
          </cell>
          <cell r="D1342">
            <v>164.68</v>
          </cell>
          <cell r="E1342">
            <v>6300</v>
          </cell>
          <cell r="F1342">
            <v>1037484</v>
          </cell>
          <cell r="G1342">
            <v>200</v>
          </cell>
          <cell r="H1342">
            <v>32936</v>
          </cell>
          <cell r="I1342">
            <v>6100</v>
          </cell>
          <cell r="J1342">
            <v>1004548</v>
          </cell>
          <cell r="K1342">
            <v>0</v>
          </cell>
          <cell r="L1342">
            <v>0</v>
          </cell>
          <cell r="M1342" t="str">
            <v>No.21</v>
          </cell>
        </row>
        <row r="1343">
          <cell r="A1343" t="str">
            <v>강관비계</v>
          </cell>
          <cell r="B1343" t="str">
            <v>3개월</v>
          </cell>
          <cell r="C1343" t="str">
            <v>M2</v>
          </cell>
          <cell r="D1343">
            <v>140.19999999999999</v>
          </cell>
          <cell r="E1343">
            <v>9200</v>
          </cell>
          <cell r="F1343">
            <v>1289840</v>
          </cell>
          <cell r="G1343">
            <v>2300</v>
          </cell>
          <cell r="H1343">
            <v>322460</v>
          </cell>
          <cell r="I1343">
            <v>6600</v>
          </cell>
          <cell r="J1343">
            <v>925320</v>
          </cell>
          <cell r="K1343">
            <v>300</v>
          </cell>
          <cell r="L1343">
            <v>42060</v>
          </cell>
          <cell r="M1343" t="str">
            <v>No.33</v>
          </cell>
        </row>
        <row r="1344">
          <cell r="A1344" t="str">
            <v>시공이음 설치</v>
          </cell>
          <cell r="B1344" t="str">
            <v>PVC,B=150X5mm</v>
          </cell>
          <cell r="C1344" t="str">
            <v>M</v>
          </cell>
          <cell r="D1344">
            <v>40.9</v>
          </cell>
          <cell r="E1344">
            <v>13700</v>
          </cell>
          <cell r="F1344">
            <v>560330</v>
          </cell>
          <cell r="G1344">
            <v>2400</v>
          </cell>
          <cell r="H1344">
            <v>98160</v>
          </cell>
          <cell r="I1344">
            <v>11300</v>
          </cell>
          <cell r="J1344">
            <v>462170</v>
          </cell>
          <cell r="K1344">
            <v>0</v>
          </cell>
          <cell r="L1344">
            <v>0</v>
          </cell>
          <cell r="M1344" t="str">
            <v>No.17</v>
          </cell>
        </row>
        <row r="1345">
          <cell r="A1345" t="str">
            <v>시공이음면정리(치핑)</v>
          </cell>
          <cell r="B1345" t="str">
            <v>인력</v>
          </cell>
          <cell r="C1345" t="str">
            <v>M2</v>
          </cell>
          <cell r="D1345">
            <v>53.93</v>
          </cell>
          <cell r="E1345">
            <v>19000</v>
          </cell>
          <cell r="F1345">
            <v>1024670</v>
          </cell>
          <cell r="G1345">
            <v>500</v>
          </cell>
          <cell r="H1345">
            <v>26965</v>
          </cell>
          <cell r="I1345">
            <v>18500</v>
          </cell>
          <cell r="J1345">
            <v>997705</v>
          </cell>
          <cell r="K1345">
            <v>0</v>
          </cell>
          <cell r="L1345">
            <v>0</v>
          </cell>
          <cell r="M1345" t="str">
            <v>No.22</v>
          </cell>
        </row>
        <row r="1346">
          <cell r="A1346" t="str">
            <v>스페이서(T=110MM)</v>
          </cell>
          <cell r="C1346" t="str">
            <v>EA</v>
          </cell>
          <cell r="D1346">
            <v>399</v>
          </cell>
          <cell r="E1346">
            <v>90</v>
          </cell>
          <cell r="F1346">
            <v>35910</v>
          </cell>
          <cell r="G1346">
            <v>90</v>
          </cell>
          <cell r="H1346">
            <v>35910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</row>
        <row r="1347">
          <cell r="A1347" t="str">
            <v>스페이서(T=80MM)</v>
          </cell>
          <cell r="C1347" t="str">
            <v>EA</v>
          </cell>
          <cell r="D1347">
            <v>977</v>
          </cell>
          <cell r="E1347">
            <v>60</v>
          </cell>
          <cell r="F1347">
            <v>58620</v>
          </cell>
          <cell r="G1347">
            <v>60</v>
          </cell>
          <cell r="H1347">
            <v>58620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</row>
        <row r="1348">
          <cell r="A1348" t="str">
            <v>폼타이거푸집 구멍체움</v>
          </cell>
          <cell r="C1348" t="str">
            <v>EA</v>
          </cell>
          <cell r="D1348">
            <v>228</v>
          </cell>
          <cell r="E1348">
            <v>250</v>
          </cell>
          <cell r="F1348">
            <v>57000</v>
          </cell>
          <cell r="G1348">
            <v>0</v>
          </cell>
          <cell r="H1348">
            <v>0</v>
          </cell>
          <cell r="I1348">
            <v>250</v>
          </cell>
          <cell r="J1348">
            <v>57000</v>
          </cell>
          <cell r="K1348">
            <v>0</v>
          </cell>
          <cell r="L1348">
            <v>0</v>
          </cell>
          <cell r="M1348" t="str">
            <v>No.76</v>
          </cell>
        </row>
        <row r="1349">
          <cell r="A1349" t="str">
            <v>에폭시방수</v>
          </cell>
          <cell r="B1349" t="str">
            <v>수용성에폭시3회</v>
          </cell>
          <cell r="C1349" t="str">
            <v>M2</v>
          </cell>
          <cell r="D1349">
            <v>135.04</v>
          </cell>
          <cell r="E1349">
            <v>19600</v>
          </cell>
          <cell r="F1349">
            <v>2646784</v>
          </cell>
          <cell r="G1349">
            <v>10300</v>
          </cell>
          <cell r="H1349">
            <v>1390912</v>
          </cell>
          <cell r="I1349">
            <v>9300</v>
          </cell>
          <cell r="J1349">
            <v>1255872</v>
          </cell>
          <cell r="K1349">
            <v>0</v>
          </cell>
          <cell r="L1349">
            <v>0</v>
          </cell>
          <cell r="M1349" t="str">
            <v>No.77</v>
          </cell>
        </row>
        <row r="1350">
          <cell r="A1350" t="str">
            <v>S.T.S Plate C.설치(TYPE-D)</v>
          </cell>
          <cell r="B1350" t="str">
            <v>1200X1000</v>
          </cell>
          <cell r="C1350" t="str">
            <v>EA</v>
          </cell>
          <cell r="D1350">
            <v>3</v>
          </cell>
          <cell r="E1350">
            <v>249900</v>
          </cell>
          <cell r="F1350">
            <v>749700</v>
          </cell>
          <cell r="G1350">
            <v>150000</v>
          </cell>
          <cell r="H1350">
            <v>450000</v>
          </cell>
          <cell r="I1350">
            <v>86700</v>
          </cell>
          <cell r="J1350">
            <v>260100</v>
          </cell>
          <cell r="K1350">
            <v>13200</v>
          </cell>
          <cell r="L1350">
            <v>39600</v>
          </cell>
          <cell r="M1350" t="str">
            <v>No.78</v>
          </cell>
        </row>
        <row r="1351">
          <cell r="A1351" t="str">
            <v>S.T.S Plate C.설치(TYPE-A)</v>
          </cell>
          <cell r="B1351" t="str">
            <v>800X800</v>
          </cell>
          <cell r="C1351" t="str">
            <v>EA</v>
          </cell>
          <cell r="D1351">
            <v>2</v>
          </cell>
          <cell r="E1351">
            <v>196100</v>
          </cell>
          <cell r="F1351">
            <v>392200</v>
          </cell>
          <cell r="G1351">
            <v>100000</v>
          </cell>
          <cell r="H1351">
            <v>200000</v>
          </cell>
          <cell r="I1351">
            <v>85300</v>
          </cell>
          <cell r="J1351">
            <v>170600</v>
          </cell>
          <cell r="K1351">
            <v>10800</v>
          </cell>
          <cell r="L1351">
            <v>21600</v>
          </cell>
          <cell r="M1351" t="str">
            <v>No.79</v>
          </cell>
        </row>
        <row r="1352">
          <cell r="A1352" t="str">
            <v>S.T.S Plate C.설치(TYPE-A)</v>
          </cell>
          <cell r="B1352" t="str">
            <v>650X800</v>
          </cell>
          <cell r="C1352" t="str">
            <v>EA</v>
          </cell>
          <cell r="D1352">
            <v>1</v>
          </cell>
          <cell r="E1352">
            <v>181100</v>
          </cell>
          <cell r="F1352">
            <v>181100</v>
          </cell>
          <cell r="G1352">
            <v>95600</v>
          </cell>
          <cell r="H1352">
            <v>95600</v>
          </cell>
          <cell r="I1352">
            <v>76400</v>
          </cell>
          <cell r="J1352">
            <v>76400</v>
          </cell>
          <cell r="K1352">
            <v>9100</v>
          </cell>
          <cell r="L1352">
            <v>9100</v>
          </cell>
          <cell r="M1352" t="str">
            <v>No.90</v>
          </cell>
        </row>
        <row r="1353">
          <cell r="A1353" t="str">
            <v>흙 채 움</v>
          </cell>
          <cell r="C1353" t="str">
            <v>M3</v>
          </cell>
          <cell r="D1353">
            <v>7.12</v>
          </cell>
          <cell r="E1353">
            <v>1200</v>
          </cell>
          <cell r="F1353">
            <v>8544</v>
          </cell>
          <cell r="G1353">
            <v>200</v>
          </cell>
          <cell r="H1353">
            <v>1424</v>
          </cell>
          <cell r="I1353">
            <v>600</v>
          </cell>
          <cell r="J1353">
            <v>4272</v>
          </cell>
          <cell r="K1353">
            <v>400</v>
          </cell>
          <cell r="L1353">
            <v>2848</v>
          </cell>
          <cell r="M1353" t="str">
            <v>#.29</v>
          </cell>
        </row>
        <row r="1354">
          <cell r="A1354" t="str">
            <v>사다리설치(STS)</v>
          </cell>
          <cell r="C1354" t="str">
            <v>M</v>
          </cell>
          <cell r="D1354">
            <v>6.5</v>
          </cell>
          <cell r="E1354">
            <v>10900</v>
          </cell>
          <cell r="F1354">
            <v>70850</v>
          </cell>
          <cell r="G1354">
            <v>6600</v>
          </cell>
          <cell r="H1354">
            <v>42900</v>
          </cell>
          <cell r="I1354">
            <v>4100</v>
          </cell>
          <cell r="J1354">
            <v>26650</v>
          </cell>
          <cell r="K1354">
            <v>200</v>
          </cell>
          <cell r="L1354">
            <v>1300</v>
          </cell>
          <cell r="M1354" t="str">
            <v>No.19</v>
          </cell>
        </row>
        <row r="1355">
          <cell r="A1355" t="str">
            <v>수팽창고무지수판 설치</v>
          </cell>
          <cell r="B1355" t="str">
            <v>20X10</v>
          </cell>
          <cell r="C1355" t="str">
            <v>M</v>
          </cell>
          <cell r="D1355">
            <v>1.73</v>
          </cell>
          <cell r="E1355">
            <v>3900</v>
          </cell>
          <cell r="F1355">
            <v>6747</v>
          </cell>
          <cell r="G1355">
            <v>3100</v>
          </cell>
          <cell r="H1355">
            <v>5363</v>
          </cell>
          <cell r="I1355">
            <v>800</v>
          </cell>
          <cell r="J1355">
            <v>1384</v>
          </cell>
          <cell r="K1355">
            <v>0</v>
          </cell>
          <cell r="L1355">
            <v>0</v>
          </cell>
          <cell r="M1355" t="str">
            <v>No.23</v>
          </cell>
        </row>
        <row r="1356">
          <cell r="A1356" t="str">
            <v>P.V.C 파이프(VG1)</v>
          </cell>
          <cell r="B1356" t="str">
            <v>Φ100M/M</v>
          </cell>
          <cell r="C1356" t="str">
            <v>M</v>
          </cell>
          <cell r="D1356">
            <v>0.35</v>
          </cell>
          <cell r="E1356">
            <v>6800</v>
          </cell>
          <cell r="F1356">
            <v>2380</v>
          </cell>
          <cell r="G1356">
            <v>6500</v>
          </cell>
          <cell r="H1356">
            <v>2275</v>
          </cell>
          <cell r="I1356">
            <v>300</v>
          </cell>
          <cell r="J1356">
            <v>105</v>
          </cell>
          <cell r="K1356">
            <v>0</v>
          </cell>
          <cell r="L1356">
            <v>0</v>
          </cell>
        </row>
        <row r="1357">
          <cell r="A1357" t="str">
            <v>P.V.C 파이프(VG1)</v>
          </cell>
          <cell r="B1357" t="str">
            <v>Φ250M/M</v>
          </cell>
          <cell r="C1357" t="str">
            <v>M</v>
          </cell>
          <cell r="D1357">
            <v>0.35</v>
          </cell>
          <cell r="E1357">
            <v>24800</v>
          </cell>
          <cell r="F1357">
            <v>8680</v>
          </cell>
          <cell r="G1357">
            <v>23000</v>
          </cell>
          <cell r="H1357">
            <v>8050</v>
          </cell>
          <cell r="I1357">
            <v>1800</v>
          </cell>
          <cell r="J1357">
            <v>630</v>
          </cell>
          <cell r="K1357">
            <v>0</v>
          </cell>
          <cell r="L1357">
            <v>0</v>
          </cell>
        </row>
        <row r="1358">
          <cell r="A1358" t="str">
            <v>철근가공및조립</v>
          </cell>
          <cell r="B1358" t="str">
            <v>복잡</v>
          </cell>
          <cell r="C1358" t="str">
            <v>TON</v>
          </cell>
          <cell r="D1358">
            <v>29.021000000000001</v>
          </cell>
          <cell r="E1358">
            <v>361000</v>
          </cell>
          <cell r="F1358">
            <v>10476581</v>
          </cell>
          <cell r="G1358">
            <v>5000</v>
          </cell>
          <cell r="H1358">
            <v>145105</v>
          </cell>
          <cell r="I1358">
            <v>349000</v>
          </cell>
          <cell r="J1358">
            <v>10128329</v>
          </cell>
          <cell r="K1358">
            <v>7000</v>
          </cell>
          <cell r="L1358">
            <v>203147</v>
          </cell>
          <cell r="M1358" t="str">
            <v>No.81</v>
          </cell>
        </row>
        <row r="1360">
          <cell r="A1360" t="str">
            <v>3. 부대시설공</v>
          </cell>
          <cell r="F1360">
            <v>14827923</v>
          </cell>
          <cell r="H1360">
            <v>6993122</v>
          </cell>
          <cell r="J1360">
            <v>7762469</v>
          </cell>
          <cell r="L1360">
            <v>72332</v>
          </cell>
        </row>
        <row r="1361">
          <cell r="A1361" t="str">
            <v>가. 콘크리트 포장</v>
          </cell>
          <cell r="F1361">
            <v>1374555</v>
          </cell>
          <cell r="H1361">
            <v>730386</v>
          </cell>
          <cell r="J1361">
            <v>632424</v>
          </cell>
          <cell r="L1361">
            <v>11745</v>
          </cell>
        </row>
        <row r="1362">
          <cell r="A1362" t="str">
            <v>모래부설(B.H 0.7M3)</v>
          </cell>
          <cell r="B1362" t="str">
            <v>기계90%+인력10%</v>
          </cell>
          <cell r="C1362" t="str">
            <v>M3</v>
          </cell>
          <cell r="D1362">
            <v>1.59</v>
          </cell>
          <cell r="E1362">
            <v>1300</v>
          </cell>
          <cell r="F1362">
            <v>2067</v>
          </cell>
          <cell r="G1362">
            <v>200</v>
          </cell>
          <cell r="H1362">
            <v>318</v>
          </cell>
          <cell r="I1362">
            <v>700</v>
          </cell>
          <cell r="J1362">
            <v>1113</v>
          </cell>
          <cell r="K1362">
            <v>400</v>
          </cell>
          <cell r="L1362">
            <v>636</v>
          </cell>
          <cell r="M1362" t="str">
            <v>#.14</v>
          </cell>
        </row>
        <row r="1363">
          <cell r="A1363" t="str">
            <v>보조기층포설 및 다짐</v>
          </cell>
          <cell r="B1363" t="str">
            <v>T=30cm</v>
          </cell>
          <cell r="C1363" t="str">
            <v>M3</v>
          </cell>
          <cell r="D1363">
            <v>15.87</v>
          </cell>
          <cell r="E1363">
            <v>2800</v>
          </cell>
          <cell r="F1363">
            <v>44436</v>
          </cell>
          <cell r="G1363">
            <v>400</v>
          </cell>
          <cell r="H1363">
            <v>6348</v>
          </cell>
          <cell r="I1363">
            <v>1700</v>
          </cell>
          <cell r="J1363">
            <v>26979</v>
          </cell>
          <cell r="K1363">
            <v>700</v>
          </cell>
          <cell r="L1363">
            <v>11109</v>
          </cell>
          <cell r="M1363" t="str">
            <v>#.11</v>
          </cell>
        </row>
        <row r="1364">
          <cell r="A1364" t="str">
            <v>신 축 재</v>
          </cell>
          <cell r="B1364" t="str">
            <v>T=1.5cm</v>
          </cell>
          <cell r="C1364" t="str">
            <v>M2</v>
          </cell>
          <cell r="D1364">
            <v>2.12</v>
          </cell>
          <cell r="E1364">
            <v>12600</v>
          </cell>
          <cell r="F1364">
            <v>26712</v>
          </cell>
          <cell r="G1364">
            <v>12000</v>
          </cell>
          <cell r="H1364">
            <v>25440</v>
          </cell>
          <cell r="I1364">
            <v>600</v>
          </cell>
          <cell r="J1364">
            <v>1272</v>
          </cell>
          <cell r="K1364">
            <v>0</v>
          </cell>
          <cell r="L1364">
            <v>0</v>
          </cell>
        </row>
        <row r="1365">
          <cell r="A1365" t="str">
            <v>양생(비닐)</v>
          </cell>
          <cell r="C1365" t="str">
            <v>M2</v>
          </cell>
          <cell r="D1365">
            <v>52.9</v>
          </cell>
          <cell r="E1365">
            <v>900</v>
          </cell>
          <cell r="F1365">
            <v>47610</v>
          </cell>
          <cell r="G1365">
            <v>700</v>
          </cell>
          <cell r="H1365">
            <v>37030</v>
          </cell>
          <cell r="I1365">
            <v>200</v>
          </cell>
          <cell r="J1365">
            <v>10580</v>
          </cell>
          <cell r="K1365">
            <v>0</v>
          </cell>
          <cell r="L1365">
            <v>0</v>
          </cell>
          <cell r="M1365" t="str">
            <v>No.8</v>
          </cell>
        </row>
        <row r="1366">
          <cell r="A1366" t="str">
            <v>콘크리트포장 포설</v>
          </cell>
          <cell r="B1366" t="str">
            <v>T=20cm</v>
          </cell>
          <cell r="C1366" t="str">
            <v>M3</v>
          </cell>
          <cell r="D1366">
            <v>10.58</v>
          </cell>
          <cell r="E1366">
            <v>103500</v>
          </cell>
          <cell r="F1366">
            <v>1095030</v>
          </cell>
          <cell r="G1366">
            <v>52500</v>
          </cell>
          <cell r="H1366">
            <v>555450</v>
          </cell>
          <cell r="I1366">
            <v>51000</v>
          </cell>
          <cell r="J1366">
            <v>539580</v>
          </cell>
          <cell r="K1366">
            <v>0</v>
          </cell>
          <cell r="L1366">
            <v>0</v>
          </cell>
          <cell r="M1366" t="str">
            <v>No.6</v>
          </cell>
        </row>
        <row r="1367">
          <cell r="A1367" t="str">
            <v>와이어메쉬깔기</v>
          </cell>
          <cell r="B1367" t="str">
            <v>#8X100X100</v>
          </cell>
          <cell r="C1367" t="str">
            <v>M2</v>
          </cell>
          <cell r="D1367">
            <v>52.9</v>
          </cell>
          <cell r="E1367">
            <v>3000</v>
          </cell>
          <cell r="F1367">
            <v>158700</v>
          </cell>
          <cell r="G1367">
            <v>2000</v>
          </cell>
          <cell r="H1367">
            <v>105800</v>
          </cell>
          <cell r="I1367">
            <v>1000</v>
          </cell>
          <cell r="J1367">
            <v>52900</v>
          </cell>
          <cell r="K1367">
            <v>0</v>
          </cell>
          <cell r="L1367">
            <v>0</v>
          </cell>
          <cell r="M1367" t="str">
            <v>No.7</v>
          </cell>
        </row>
        <row r="1369">
          <cell r="A1369" t="str">
            <v>나. U형 측구</v>
          </cell>
          <cell r="F1369">
            <v>6085932</v>
          </cell>
          <cell r="H1369">
            <v>3422032</v>
          </cell>
          <cell r="J1369">
            <v>2630376</v>
          </cell>
          <cell r="L1369">
            <v>33524</v>
          </cell>
        </row>
        <row r="1370">
          <cell r="A1370" t="str">
            <v>레미콘타설</v>
          </cell>
          <cell r="B1370" t="str">
            <v>철근구조물</v>
          </cell>
          <cell r="C1370" t="str">
            <v>M3</v>
          </cell>
          <cell r="D1370">
            <v>15.64</v>
          </cell>
          <cell r="E1370">
            <v>16000</v>
          </cell>
          <cell r="F1370">
            <v>250240</v>
          </cell>
          <cell r="G1370">
            <v>0</v>
          </cell>
          <cell r="H1370">
            <v>0</v>
          </cell>
          <cell r="I1370">
            <v>16000</v>
          </cell>
          <cell r="J1370">
            <v>250240</v>
          </cell>
          <cell r="K1370">
            <v>0</v>
          </cell>
          <cell r="L1370">
            <v>0</v>
          </cell>
          <cell r="M1370" t="str">
            <v>No.14</v>
          </cell>
        </row>
        <row r="1371">
          <cell r="A1371" t="str">
            <v>레미콘타설</v>
          </cell>
          <cell r="B1371" t="str">
            <v>무근구조물</v>
          </cell>
          <cell r="C1371" t="str">
            <v>M3</v>
          </cell>
          <cell r="D1371">
            <v>4.76</v>
          </cell>
          <cell r="E1371">
            <v>21700</v>
          </cell>
          <cell r="F1371">
            <v>103292</v>
          </cell>
          <cell r="G1371">
            <v>400</v>
          </cell>
          <cell r="H1371">
            <v>1904</v>
          </cell>
          <cell r="I1371">
            <v>21000</v>
          </cell>
          <cell r="J1371">
            <v>99960</v>
          </cell>
          <cell r="K1371">
            <v>300</v>
          </cell>
          <cell r="L1371">
            <v>1428</v>
          </cell>
          <cell r="M1371" t="str">
            <v>No.10</v>
          </cell>
        </row>
        <row r="1372">
          <cell r="A1372" t="str">
            <v>합판거푸집</v>
          </cell>
          <cell r="B1372" t="str">
            <v>0-7m:3회</v>
          </cell>
          <cell r="C1372" t="str">
            <v>M2</v>
          </cell>
          <cell r="D1372">
            <v>129.19999999999999</v>
          </cell>
          <cell r="E1372">
            <v>12000</v>
          </cell>
          <cell r="F1372">
            <v>1550400</v>
          </cell>
          <cell r="G1372">
            <v>4000</v>
          </cell>
          <cell r="H1372">
            <v>516800</v>
          </cell>
          <cell r="I1372">
            <v>8000</v>
          </cell>
          <cell r="J1372">
            <v>1033600</v>
          </cell>
          <cell r="K1372">
            <v>0</v>
          </cell>
          <cell r="L1372">
            <v>0</v>
          </cell>
          <cell r="M1372" t="str">
            <v>No.15</v>
          </cell>
        </row>
        <row r="1373">
          <cell r="A1373" t="str">
            <v>합판거푸집</v>
          </cell>
          <cell r="B1373" t="str">
            <v>0-7m:6회</v>
          </cell>
          <cell r="C1373" t="str">
            <v>M2</v>
          </cell>
          <cell r="D1373">
            <v>13.6</v>
          </cell>
          <cell r="E1373">
            <v>17100</v>
          </cell>
          <cell r="F1373">
            <v>232560</v>
          </cell>
          <cell r="G1373">
            <v>5300</v>
          </cell>
          <cell r="H1373">
            <v>72080</v>
          </cell>
          <cell r="I1373">
            <v>11800</v>
          </cell>
          <cell r="J1373">
            <v>160480</v>
          </cell>
          <cell r="K1373">
            <v>0</v>
          </cell>
          <cell r="L1373">
            <v>0</v>
          </cell>
          <cell r="M1373" t="str">
            <v>No.11</v>
          </cell>
        </row>
        <row r="1374">
          <cell r="A1374" t="str">
            <v>철근가공및조립</v>
          </cell>
          <cell r="B1374" t="str">
            <v>간단</v>
          </cell>
          <cell r="C1374" t="str">
            <v>TON</v>
          </cell>
          <cell r="D1374">
            <v>0.81599999999999995</v>
          </cell>
          <cell r="E1374">
            <v>290000</v>
          </cell>
          <cell r="F1374">
            <v>236640</v>
          </cell>
          <cell r="G1374">
            <v>3000</v>
          </cell>
          <cell r="H1374">
            <v>2448</v>
          </cell>
          <cell r="I1374">
            <v>281000</v>
          </cell>
          <cell r="J1374">
            <v>229296</v>
          </cell>
          <cell r="K1374">
            <v>6000</v>
          </cell>
          <cell r="L1374">
            <v>4896</v>
          </cell>
          <cell r="M1374" t="str">
            <v>No.82</v>
          </cell>
        </row>
        <row r="1375">
          <cell r="A1375" t="str">
            <v>그레이팅 뚜껑설치</v>
          </cell>
          <cell r="B1375" t="str">
            <v>500X1000mm</v>
          </cell>
          <cell r="C1375" t="str">
            <v>개소</v>
          </cell>
          <cell r="D1375">
            <v>68</v>
          </cell>
          <cell r="E1375">
            <v>54600</v>
          </cell>
          <cell r="F1375">
            <v>3712800</v>
          </cell>
          <cell r="G1375">
            <v>41600</v>
          </cell>
          <cell r="H1375">
            <v>2828800</v>
          </cell>
          <cell r="I1375">
            <v>12600</v>
          </cell>
          <cell r="J1375">
            <v>856800</v>
          </cell>
          <cell r="K1375">
            <v>400</v>
          </cell>
          <cell r="L1375">
            <v>27200</v>
          </cell>
          <cell r="M1375" t="str">
            <v>No.83</v>
          </cell>
        </row>
        <row r="1377">
          <cell r="A1377" t="str">
            <v>다. 휀스설치</v>
          </cell>
          <cell r="F1377">
            <v>3452492</v>
          </cell>
          <cell r="H1377">
            <v>1434624</v>
          </cell>
          <cell r="J1377">
            <v>2011820</v>
          </cell>
          <cell r="L1377">
            <v>6048</v>
          </cell>
        </row>
        <row r="1378">
          <cell r="A1378" t="str">
            <v>레미콘타설</v>
          </cell>
          <cell r="B1378" t="str">
            <v>무근구조물</v>
          </cell>
          <cell r="C1378" t="str">
            <v>M3</v>
          </cell>
          <cell r="D1378">
            <v>2.16</v>
          </cell>
          <cell r="E1378">
            <v>21700</v>
          </cell>
          <cell r="F1378">
            <v>46872</v>
          </cell>
          <cell r="G1378">
            <v>400</v>
          </cell>
          <cell r="H1378">
            <v>864</v>
          </cell>
          <cell r="I1378">
            <v>21000</v>
          </cell>
          <cell r="J1378">
            <v>45360</v>
          </cell>
          <cell r="K1378">
            <v>300</v>
          </cell>
          <cell r="L1378">
            <v>648</v>
          </cell>
          <cell r="M1378" t="str">
            <v>No.10</v>
          </cell>
        </row>
        <row r="1379">
          <cell r="A1379" t="str">
            <v>합판거푸집</v>
          </cell>
          <cell r="B1379" t="str">
            <v>0-7m:6회</v>
          </cell>
          <cell r="C1379" t="str">
            <v>M2</v>
          </cell>
          <cell r="D1379">
            <v>25.2</v>
          </cell>
          <cell r="E1379">
            <v>17100</v>
          </cell>
          <cell r="F1379">
            <v>430920</v>
          </cell>
          <cell r="G1379">
            <v>5300</v>
          </cell>
          <cell r="H1379">
            <v>133560</v>
          </cell>
          <cell r="I1379">
            <v>11800</v>
          </cell>
          <cell r="J1379">
            <v>297360</v>
          </cell>
          <cell r="K1379">
            <v>0</v>
          </cell>
          <cell r="L1379">
            <v>0</v>
          </cell>
          <cell r="M1379" t="str">
            <v>No.11</v>
          </cell>
        </row>
        <row r="1380">
          <cell r="A1380" t="str">
            <v>휀스설치</v>
          </cell>
          <cell r="B1380" t="str">
            <v>H1800</v>
          </cell>
          <cell r="C1380" t="str">
            <v>M</v>
          </cell>
          <cell r="D1380">
            <v>72</v>
          </cell>
          <cell r="E1380">
            <v>38400</v>
          </cell>
          <cell r="F1380">
            <v>2764800</v>
          </cell>
          <cell r="G1380">
            <v>17500</v>
          </cell>
          <cell r="H1380">
            <v>1260000</v>
          </cell>
          <cell r="I1380">
            <v>20900</v>
          </cell>
          <cell r="J1380">
            <v>1504800</v>
          </cell>
          <cell r="K1380">
            <v>0</v>
          </cell>
          <cell r="L1380">
            <v>0</v>
          </cell>
        </row>
        <row r="1381">
          <cell r="A1381" t="str">
            <v>출입문 설치</v>
          </cell>
          <cell r="B1381" t="str">
            <v>H1.8 X W1.2</v>
          </cell>
          <cell r="C1381" t="str">
            <v>조</v>
          </cell>
          <cell r="D1381">
            <v>1</v>
          </cell>
          <cell r="E1381">
            <v>209900</v>
          </cell>
          <cell r="F1381">
            <v>209900</v>
          </cell>
          <cell r="G1381">
            <v>40200</v>
          </cell>
          <cell r="H1381">
            <v>40200</v>
          </cell>
          <cell r="I1381">
            <v>164300</v>
          </cell>
          <cell r="J1381">
            <v>164300</v>
          </cell>
          <cell r="K1381">
            <v>5400</v>
          </cell>
          <cell r="L1381">
            <v>5400</v>
          </cell>
        </row>
        <row r="1383">
          <cell r="A1383" t="str">
            <v>라. 도로경계석 설치</v>
          </cell>
          <cell r="F1383">
            <v>69572</v>
          </cell>
          <cell r="H1383">
            <v>18008</v>
          </cell>
          <cell r="J1383">
            <v>51528</v>
          </cell>
          <cell r="L1383">
            <v>36</v>
          </cell>
        </row>
        <row r="1384">
          <cell r="A1384" t="str">
            <v>레미콘타설</v>
          </cell>
          <cell r="B1384" t="str">
            <v>무근구조물</v>
          </cell>
          <cell r="C1384" t="str">
            <v>M3</v>
          </cell>
          <cell r="D1384">
            <v>0.12</v>
          </cell>
          <cell r="E1384">
            <v>21700</v>
          </cell>
          <cell r="F1384">
            <v>2604</v>
          </cell>
          <cell r="G1384">
            <v>400</v>
          </cell>
          <cell r="H1384">
            <v>48</v>
          </cell>
          <cell r="I1384">
            <v>21000</v>
          </cell>
          <cell r="J1384">
            <v>2520</v>
          </cell>
          <cell r="K1384">
            <v>300</v>
          </cell>
          <cell r="L1384">
            <v>36</v>
          </cell>
          <cell r="M1384" t="str">
            <v>No.10</v>
          </cell>
        </row>
        <row r="1385">
          <cell r="A1385" t="str">
            <v>합판거푸집</v>
          </cell>
          <cell r="B1385" t="str">
            <v>0-7m:6회</v>
          </cell>
          <cell r="C1385" t="str">
            <v>M2</v>
          </cell>
          <cell r="D1385">
            <v>1.2</v>
          </cell>
          <cell r="E1385">
            <v>17100</v>
          </cell>
          <cell r="F1385">
            <v>20520</v>
          </cell>
          <cell r="G1385">
            <v>5300</v>
          </cell>
          <cell r="H1385">
            <v>6360</v>
          </cell>
          <cell r="I1385">
            <v>11800</v>
          </cell>
          <cell r="J1385">
            <v>14160</v>
          </cell>
          <cell r="K1385">
            <v>0</v>
          </cell>
          <cell r="L1385">
            <v>0</v>
          </cell>
          <cell r="M1385" t="str">
            <v>No.11</v>
          </cell>
        </row>
        <row r="1386">
          <cell r="A1386" t="str">
            <v>모  르  터</v>
          </cell>
          <cell r="B1386" t="str">
            <v>1 : 3</v>
          </cell>
          <cell r="C1386" t="str">
            <v>M3</v>
          </cell>
          <cell r="D1386">
            <v>1.1999999999999999E-3</v>
          </cell>
          <cell r="E1386">
            <v>40000</v>
          </cell>
          <cell r="F1386">
            <v>48</v>
          </cell>
          <cell r="G1386">
            <v>0</v>
          </cell>
          <cell r="H1386">
            <v>0</v>
          </cell>
          <cell r="I1386">
            <v>40000</v>
          </cell>
          <cell r="J1386">
            <v>48</v>
          </cell>
          <cell r="K1386">
            <v>0</v>
          </cell>
          <cell r="L1386">
            <v>0</v>
          </cell>
          <cell r="M1386" t="str">
            <v>No.37</v>
          </cell>
        </row>
        <row r="1387">
          <cell r="A1387" t="str">
            <v>도로경계석 설치(신설)</v>
          </cell>
          <cell r="B1387" t="str">
            <v>120X120X500</v>
          </cell>
          <cell r="C1387" t="str">
            <v>M</v>
          </cell>
          <cell r="D1387">
            <v>4</v>
          </cell>
          <cell r="E1387">
            <v>11600</v>
          </cell>
          <cell r="F1387">
            <v>46400</v>
          </cell>
          <cell r="G1387">
            <v>2900</v>
          </cell>
          <cell r="H1387">
            <v>11600</v>
          </cell>
          <cell r="I1387">
            <v>8700</v>
          </cell>
          <cell r="J1387">
            <v>34800</v>
          </cell>
          <cell r="K1387">
            <v>0</v>
          </cell>
          <cell r="L1387">
            <v>0</v>
          </cell>
          <cell r="M1387" t="str">
            <v>No.87</v>
          </cell>
        </row>
        <row r="1389">
          <cell r="A1389" t="str">
            <v>마. 출입문 설치</v>
          </cell>
          <cell r="F1389">
            <v>2713592</v>
          </cell>
          <cell r="H1389">
            <v>1191054</v>
          </cell>
          <cell r="J1389">
            <v>1521470</v>
          </cell>
          <cell r="L1389">
            <v>1068</v>
          </cell>
        </row>
        <row r="1390">
          <cell r="A1390" t="str">
            <v>레미콘타설</v>
          </cell>
          <cell r="B1390" t="str">
            <v>철근구조물</v>
          </cell>
          <cell r="C1390" t="str">
            <v>M3</v>
          </cell>
          <cell r="D1390">
            <v>9</v>
          </cell>
          <cell r="E1390">
            <v>16000</v>
          </cell>
          <cell r="F1390">
            <v>144000</v>
          </cell>
          <cell r="G1390">
            <v>0</v>
          </cell>
          <cell r="H1390">
            <v>0</v>
          </cell>
          <cell r="I1390">
            <v>16000</v>
          </cell>
          <cell r="J1390">
            <v>144000</v>
          </cell>
          <cell r="K1390">
            <v>0</v>
          </cell>
          <cell r="L1390">
            <v>0</v>
          </cell>
          <cell r="M1390" t="str">
            <v>No.14</v>
          </cell>
        </row>
        <row r="1391">
          <cell r="A1391" t="str">
            <v>합판거푸집</v>
          </cell>
          <cell r="B1391" t="str">
            <v>0-7m:3회</v>
          </cell>
          <cell r="C1391" t="str">
            <v>M2</v>
          </cell>
          <cell r="D1391">
            <v>14.13</v>
          </cell>
          <cell r="E1391">
            <v>12000</v>
          </cell>
          <cell r="F1391">
            <v>169560</v>
          </cell>
          <cell r="G1391">
            <v>4000</v>
          </cell>
          <cell r="H1391">
            <v>56520</v>
          </cell>
          <cell r="I1391">
            <v>8000</v>
          </cell>
          <cell r="J1391">
            <v>113040</v>
          </cell>
          <cell r="K1391">
            <v>0</v>
          </cell>
          <cell r="L1391">
            <v>0</v>
          </cell>
          <cell r="M1391" t="str">
            <v>No.15</v>
          </cell>
        </row>
        <row r="1392">
          <cell r="A1392" t="str">
            <v>철근가공및조립</v>
          </cell>
          <cell r="B1392" t="str">
            <v>간단</v>
          </cell>
          <cell r="C1392" t="str">
            <v>TON</v>
          </cell>
          <cell r="D1392">
            <v>0.17799999999999999</v>
          </cell>
          <cell r="E1392">
            <v>290000</v>
          </cell>
          <cell r="F1392">
            <v>51620</v>
          </cell>
          <cell r="G1392">
            <v>3000</v>
          </cell>
          <cell r="H1392">
            <v>534</v>
          </cell>
          <cell r="I1392">
            <v>281000</v>
          </cell>
          <cell r="J1392">
            <v>50018</v>
          </cell>
          <cell r="K1392">
            <v>6000</v>
          </cell>
          <cell r="L1392">
            <v>1068</v>
          </cell>
          <cell r="M1392" t="str">
            <v>No.82</v>
          </cell>
        </row>
        <row r="1393">
          <cell r="A1393" t="str">
            <v>모  르  터</v>
          </cell>
          <cell r="B1393" t="str">
            <v>1 : 3</v>
          </cell>
          <cell r="C1393" t="str">
            <v>M3</v>
          </cell>
          <cell r="D1393">
            <v>0.48</v>
          </cell>
          <cell r="E1393">
            <v>40000</v>
          </cell>
          <cell r="F1393">
            <v>19200</v>
          </cell>
          <cell r="G1393">
            <v>0</v>
          </cell>
          <cell r="H1393">
            <v>0</v>
          </cell>
          <cell r="I1393">
            <v>40000</v>
          </cell>
          <cell r="J1393">
            <v>19200</v>
          </cell>
          <cell r="K1393">
            <v>0</v>
          </cell>
          <cell r="L1393">
            <v>0</v>
          </cell>
          <cell r="M1393" t="str">
            <v>No.37</v>
          </cell>
        </row>
        <row r="1394">
          <cell r="A1394" t="str">
            <v>적벽돌쌓기</v>
          </cell>
          <cell r="B1394" t="str">
            <v>1.0B,표준형</v>
          </cell>
          <cell r="C1394" t="str">
            <v>M2</v>
          </cell>
          <cell r="D1394">
            <v>13.48</v>
          </cell>
          <cell r="E1394">
            <v>21900</v>
          </cell>
          <cell r="F1394">
            <v>295212</v>
          </cell>
          <cell r="G1394">
            <v>0</v>
          </cell>
          <cell r="H1394">
            <v>0</v>
          </cell>
          <cell r="I1394">
            <v>21900</v>
          </cell>
          <cell r="J1394">
            <v>295212</v>
          </cell>
          <cell r="K1394">
            <v>0</v>
          </cell>
          <cell r="L1394">
            <v>0</v>
          </cell>
          <cell r="M1394" t="str">
            <v>No.36</v>
          </cell>
        </row>
        <row r="1395">
          <cell r="A1395" t="str">
            <v>출입문 설치</v>
          </cell>
          <cell r="B1395" t="str">
            <v>자바라</v>
          </cell>
          <cell r="C1395" t="str">
            <v>개소</v>
          </cell>
          <cell r="D1395">
            <v>2</v>
          </cell>
          <cell r="E1395">
            <v>1017000</v>
          </cell>
          <cell r="F1395">
            <v>2034000</v>
          </cell>
          <cell r="G1395">
            <v>567000</v>
          </cell>
          <cell r="H1395">
            <v>1134000</v>
          </cell>
          <cell r="I1395">
            <v>450000</v>
          </cell>
          <cell r="J1395">
            <v>900000</v>
          </cell>
          <cell r="K1395">
            <v>0</v>
          </cell>
          <cell r="L1395">
            <v>0</v>
          </cell>
        </row>
        <row r="1397">
          <cell r="A1397" t="str">
            <v>사. 기  타</v>
          </cell>
          <cell r="F1397">
            <v>1131780</v>
          </cell>
          <cell r="H1397">
            <v>197018</v>
          </cell>
          <cell r="J1397">
            <v>914851</v>
          </cell>
          <cell r="L1397">
            <v>19911</v>
          </cell>
        </row>
        <row r="1398">
          <cell r="A1398" t="str">
            <v>레미콘타설</v>
          </cell>
          <cell r="B1398" t="str">
            <v>철근구조물</v>
          </cell>
          <cell r="C1398" t="str">
            <v>M3</v>
          </cell>
          <cell r="D1398">
            <v>3.34</v>
          </cell>
          <cell r="E1398">
            <v>16000</v>
          </cell>
          <cell r="F1398">
            <v>53440</v>
          </cell>
          <cell r="G1398">
            <v>0</v>
          </cell>
          <cell r="H1398">
            <v>0</v>
          </cell>
          <cell r="I1398">
            <v>16000</v>
          </cell>
          <cell r="J1398">
            <v>53440</v>
          </cell>
          <cell r="K1398">
            <v>0</v>
          </cell>
          <cell r="L1398">
            <v>0</v>
          </cell>
          <cell r="M1398" t="str">
            <v>No.14</v>
          </cell>
        </row>
        <row r="1399">
          <cell r="A1399" t="str">
            <v>레미콘타설</v>
          </cell>
          <cell r="B1399" t="str">
            <v>무근구조물</v>
          </cell>
          <cell r="C1399" t="str">
            <v>M3</v>
          </cell>
          <cell r="D1399">
            <v>0.71</v>
          </cell>
          <cell r="E1399">
            <v>21700</v>
          </cell>
          <cell r="F1399">
            <v>15407</v>
          </cell>
          <cell r="G1399">
            <v>400</v>
          </cell>
          <cell r="H1399">
            <v>284</v>
          </cell>
          <cell r="I1399">
            <v>21000</v>
          </cell>
          <cell r="J1399">
            <v>14910</v>
          </cell>
          <cell r="K1399">
            <v>300</v>
          </cell>
          <cell r="L1399">
            <v>213</v>
          </cell>
          <cell r="M1399" t="str">
            <v>No.10</v>
          </cell>
        </row>
        <row r="1400">
          <cell r="A1400" t="str">
            <v>합판거푸집</v>
          </cell>
          <cell r="B1400" t="str">
            <v>0-7m:3회</v>
          </cell>
          <cell r="C1400" t="str">
            <v>M2</v>
          </cell>
          <cell r="D1400">
            <v>22.58</v>
          </cell>
          <cell r="E1400">
            <v>12000</v>
          </cell>
          <cell r="F1400">
            <v>270960</v>
          </cell>
          <cell r="G1400">
            <v>4000</v>
          </cell>
          <cell r="H1400">
            <v>90320</v>
          </cell>
          <cell r="I1400">
            <v>8000</v>
          </cell>
          <cell r="J1400">
            <v>180640</v>
          </cell>
          <cell r="K1400">
            <v>0</v>
          </cell>
          <cell r="L1400">
            <v>0</v>
          </cell>
          <cell r="M1400" t="str">
            <v>No.15</v>
          </cell>
        </row>
        <row r="1401">
          <cell r="A1401" t="str">
            <v>합판거푸집</v>
          </cell>
          <cell r="B1401" t="str">
            <v>0-7m:6회</v>
          </cell>
          <cell r="C1401" t="str">
            <v>M2</v>
          </cell>
          <cell r="D1401">
            <v>1.6</v>
          </cell>
          <cell r="E1401">
            <v>17100</v>
          </cell>
          <cell r="F1401">
            <v>27360</v>
          </cell>
          <cell r="G1401">
            <v>5300</v>
          </cell>
          <cell r="H1401">
            <v>8480</v>
          </cell>
          <cell r="I1401">
            <v>11800</v>
          </cell>
          <cell r="J1401">
            <v>18880</v>
          </cell>
          <cell r="K1401">
            <v>0</v>
          </cell>
          <cell r="L1401">
            <v>0</v>
          </cell>
          <cell r="M1401" t="str">
            <v>No.11</v>
          </cell>
        </row>
        <row r="1402">
          <cell r="A1402" t="str">
            <v>원형거푸집</v>
          </cell>
          <cell r="B1402" t="str">
            <v>3 회</v>
          </cell>
          <cell r="C1402" t="str">
            <v>M2</v>
          </cell>
          <cell r="D1402">
            <v>1.38</v>
          </cell>
          <cell r="E1402">
            <v>38600</v>
          </cell>
          <cell r="F1402">
            <v>53268</v>
          </cell>
          <cell r="G1402">
            <v>11500</v>
          </cell>
          <cell r="H1402">
            <v>15870</v>
          </cell>
          <cell r="I1402">
            <v>27100</v>
          </cell>
          <cell r="J1402">
            <v>37398</v>
          </cell>
          <cell r="K1402">
            <v>0</v>
          </cell>
          <cell r="L1402">
            <v>0</v>
          </cell>
          <cell r="M1402" t="str">
            <v>No.16</v>
          </cell>
        </row>
        <row r="1403">
          <cell r="A1403" t="str">
            <v>모래부설 및 다짐(B.H 0.7M3,관로기초)</v>
          </cell>
          <cell r="B1403" t="str">
            <v>기계90%+인력10%</v>
          </cell>
          <cell r="C1403" t="str">
            <v>M3</v>
          </cell>
          <cell r="D1403">
            <v>1.5</v>
          </cell>
          <cell r="E1403">
            <v>2300</v>
          </cell>
          <cell r="F1403">
            <v>3450</v>
          </cell>
          <cell r="G1403">
            <v>200</v>
          </cell>
          <cell r="H1403">
            <v>300</v>
          </cell>
          <cell r="I1403">
            <v>1600</v>
          </cell>
          <cell r="J1403">
            <v>2400</v>
          </cell>
          <cell r="K1403">
            <v>500</v>
          </cell>
          <cell r="L1403">
            <v>750</v>
          </cell>
          <cell r="M1403" t="str">
            <v>#.8</v>
          </cell>
        </row>
        <row r="1404">
          <cell r="A1404" t="str">
            <v>철근가공및조립</v>
          </cell>
          <cell r="B1404" t="str">
            <v>보통</v>
          </cell>
          <cell r="C1404" t="str">
            <v>TON</v>
          </cell>
          <cell r="D1404">
            <v>0.32200000000000001</v>
          </cell>
          <cell r="E1404">
            <v>327000</v>
          </cell>
          <cell r="F1404">
            <v>105294</v>
          </cell>
          <cell r="G1404">
            <v>4000</v>
          </cell>
          <cell r="H1404">
            <v>1288</v>
          </cell>
          <cell r="I1404">
            <v>317000</v>
          </cell>
          <cell r="J1404">
            <v>102074</v>
          </cell>
          <cell r="K1404">
            <v>6000</v>
          </cell>
          <cell r="L1404">
            <v>1932</v>
          </cell>
          <cell r="M1404" t="str">
            <v>No.18</v>
          </cell>
        </row>
        <row r="1405">
          <cell r="A1405" t="str">
            <v>양생(비닐)</v>
          </cell>
          <cell r="C1405" t="str">
            <v>M2</v>
          </cell>
          <cell r="D1405">
            <v>1.97</v>
          </cell>
          <cell r="E1405">
            <v>900</v>
          </cell>
          <cell r="F1405">
            <v>1773</v>
          </cell>
          <cell r="G1405">
            <v>700</v>
          </cell>
          <cell r="H1405">
            <v>1379</v>
          </cell>
          <cell r="I1405">
            <v>200</v>
          </cell>
          <cell r="J1405">
            <v>394</v>
          </cell>
          <cell r="K1405">
            <v>0</v>
          </cell>
          <cell r="L1405">
            <v>0</v>
          </cell>
          <cell r="M1405" t="str">
            <v>No.8</v>
          </cell>
        </row>
        <row r="1406">
          <cell r="A1406" t="str">
            <v>이중벽P.E관 접합및부설</v>
          </cell>
          <cell r="B1406" t="str">
            <v>Φ300M/M</v>
          </cell>
          <cell r="C1406" t="str">
            <v>개소</v>
          </cell>
          <cell r="D1406">
            <v>1</v>
          </cell>
          <cell r="E1406">
            <v>6000</v>
          </cell>
          <cell r="F1406">
            <v>6000</v>
          </cell>
          <cell r="G1406">
            <v>0</v>
          </cell>
          <cell r="H1406">
            <v>0</v>
          </cell>
          <cell r="I1406">
            <v>6000</v>
          </cell>
          <cell r="J1406">
            <v>6000</v>
          </cell>
          <cell r="K1406">
            <v>0</v>
          </cell>
          <cell r="L1406">
            <v>0</v>
          </cell>
          <cell r="M1406" t="str">
            <v>No.25</v>
          </cell>
        </row>
        <row r="1407">
          <cell r="A1407" t="str">
            <v>시공이음 설치</v>
          </cell>
          <cell r="B1407" t="str">
            <v>PVC,B=150X5mm</v>
          </cell>
          <cell r="C1407" t="str">
            <v>M</v>
          </cell>
          <cell r="D1407">
            <v>5</v>
          </cell>
          <cell r="E1407">
            <v>13700</v>
          </cell>
          <cell r="F1407">
            <v>68500</v>
          </cell>
          <cell r="G1407">
            <v>2400</v>
          </cell>
          <cell r="H1407">
            <v>12000</v>
          </cell>
          <cell r="I1407">
            <v>11300</v>
          </cell>
          <cell r="J1407">
            <v>56500</v>
          </cell>
          <cell r="K1407">
            <v>0</v>
          </cell>
          <cell r="L1407">
            <v>0</v>
          </cell>
          <cell r="M1407" t="str">
            <v>No.17</v>
          </cell>
        </row>
        <row r="1408">
          <cell r="A1408" t="str">
            <v>사다리설치(STS)</v>
          </cell>
          <cell r="C1408" t="str">
            <v>M</v>
          </cell>
          <cell r="D1408">
            <v>1.08</v>
          </cell>
          <cell r="E1408">
            <v>10900</v>
          </cell>
          <cell r="F1408">
            <v>11772</v>
          </cell>
          <cell r="G1408">
            <v>6600</v>
          </cell>
          <cell r="H1408">
            <v>7128</v>
          </cell>
          <cell r="I1408">
            <v>4100</v>
          </cell>
          <cell r="J1408">
            <v>4428</v>
          </cell>
          <cell r="K1408">
            <v>200</v>
          </cell>
          <cell r="L1408">
            <v>216</v>
          </cell>
          <cell r="M1408" t="str">
            <v>No.19</v>
          </cell>
        </row>
        <row r="1409">
          <cell r="A1409" t="str">
            <v>맨홀뚜껑설치</v>
          </cell>
          <cell r="B1409" t="str">
            <v>(주철재)</v>
          </cell>
          <cell r="C1409" t="str">
            <v>조</v>
          </cell>
          <cell r="D1409">
            <v>1</v>
          </cell>
          <cell r="E1409">
            <v>45800</v>
          </cell>
          <cell r="F1409">
            <v>45800</v>
          </cell>
          <cell r="G1409">
            <v>0</v>
          </cell>
          <cell r="H1409">
            <v>0</v>
          </cell>
          <cell r="I1409">
            <v>45800</v>
          </cell>
          <cell r="J1409">
            <v>45800</v>
          </cell>
          <cell r="K1409">
            <v>0</v>
          </cell>
          <cell r="L1409">
            <v>0</v>
          </cell>
          <cell r="M1409" t="str">
            <v>No.20</v>
          </cell>
        </row>
        <row r="1410">
          <cell r="A1410" t="str">
            <v>강관비계</v>
          </cell>
          <cell r="B1410" t="str">
            <v>3개월</v>
          </cell>
          <cell r="C1410" t="str">
            <v>M2</v>
          </cell>
          <cell r="D1410">
            <v>24</v>
          </cell>
          <cell r="E1410">
            <v>9200</v>
          </cell>
          <cell r="F1410">
            <v>220800</v>
          </cell>
          <cell r="G1410">
            <v>2300</v>
          </cell>
          <cell r="H1410">
            <v>55200</v>
          </cell>
          <cell r="I1410">
            <v>6600</v>
          </cell>
          <cell r="J1410">
            <v>158400</v>
          </cell>
          <cell r="K1410">
            <v>300</v>
          </cell>
          <cell r="L1410">
            <v>7200</v>
          </cell>
          <cell r="M1410" t="str">
            <v>No.33</v>
          </cell>
        </row>
        <row r="1411">
          <cell r="A1411" t="str">
            <v>강관동바리(3개월)</v>
          </cell>
          <cell r="B1411" t="str">
            <v>H=0-4.2M</v>
          </cell>
          <cell r="C1411" t="str">
            <v>공M3</v>
          </cell>
          <cell r="D1411">
            <v>1.17</v>
          </cell>
          <cell r="E1411">
            <v>6300</v>
          </cell>
          <cell r="F1411">
            <v>7371</v>
          </cell>
          <cell r="G1411">
            <v>200</v>
          </cell>
          <cell r="H1411">
            <v>234</v>
          </cell>
          <cell r="I1411">
            <v>6100</v>
          </cell>
          <cell r="J1411">
            <v>7137</v>
          </cell>
          <cell r="K1411">
            <v>0</v>
          </cell>
          <cell r="L1411">
            <v>0</v>
          </cell>
          <cell r="M1411" t="str">
            <v>No.21</v>
          </cell>
        </row>
        <row r="1412">
          <cell r="A1412" t="str">
            <v>시공이음면정리(치핑)</v>
          </cell>
          <cell r="B1412" t="str">
            <v>인력</v>
          </cell>
          <cell r="C1412" t="str">
            <v>M2</v>
          </cell>
          <cell r="D1412">
            <v>1.25</v>
          </cell>
          <cell r="E1412">
            <v>900</v>
          </cell>
          <cell r="F1412">
            <v>1125</v>
          </cell>
          <cell r="G1412">
            <v>700</v>
          </cell>
          <cell r="H1412">
            <v>875</v>
          </cell>
          <cell r="I1412">
            <v>200</v>
          </cell>
          <cell r="J1412">
            <v>250</v>
          </cell>
          <cell r="K1412">
            <v>0</v>
          </cell>
          <cell r="L1412">
            <v>0</v>
          </cell>
          <cell r="M1412" t="str">
            <v>No.22</v>
          </cell>
        </row>
        <row r="1413">
          <cell r="A1413" t="str">
            <v>스페이서(T=75MM)</v>
          </cell>
          <cell r="C1413" t="str">
            <v>EA</v>
          </cell>
          <cell r="D1413">
            <v>4</v>
          </cell>
          <cell r="E1413">
            <v>19000</v>
          </cell>
          <cell r="F1413">
            <v>76000</v>
          </cell>
          <cell r="G1413">
            <v>500</v>
          </cell>
          <cell r="H1413">
            <v>2000</v>
          </cell>
          <cell r="I1413">
            <v>18500</v>
          </cell>
          <cell r="J1413">
            <v>74000</v>
          </cell>
          <cell r="K1413">
            <v>0</v>
          </cell>
          <cell r="L1413">
            <v>0</v>
          </cell>
        </row>
        <row r="1414">
          <cell r="A1414" t="str">
            <v>K.P메카니칼접합및부설(기계)</v>
          </cell>
          <cell r="B1414" t="str">
            <v>ø250M/M(이형관)</v>
          </cell>
          <cell r="C1414" t="str">
            <v>개소</v>
          </cell>
          <cell r="D1414">
            <v>2</v>
          </cell>
          <cell r="E1414">
            <v>17700</v>
          </cell>
          <cell r="F1414">
            <v>35400</v>
          </cell>
          <cell r="G1414">
            <v>0</v>
          </cell>
          <cell r="H1414">
            <v>0</v>
          </cell>
          <cell r="I1414">
            <v>12900</v>
          </cell>
          <cell r="J1414">
            <v>25800</v>
          </cell>
          <cell r="K1414">
            <v>4800</v>
          </cell>
          <cell r="L1414">
            <v>9600</v>
          </cell>
          <cell r="M1414" t="str">
            <v>No.13</v>
          </cell>
        </row>
        <row r="1415">
          <cell r="A1415" t="str">
            <v>플랜지관 접합및부설</v>
          </cell>
          <cell r="B1415" t="str">
            <v>ø250M/M(이형관)</v>
          </cell>
          <cell r="C1415" t="str">
            <v>개소</v>
          </cell>
          <cell r="D1415">
            <v>1</v>
          </cell>
          <cell r="E1415">
            <v>53700</v>
          </cell>
          <cell r="F1415">
            <v>53700</v>
          </cell>
          <cell r="G1415">
            <v>1400</v>
          </cell>
          <cell r="H1415">
            <v>1400</v>
          </cell>
          <cell r="I1415">
            <v>52300</v>
          </cell>
          <cell r="J1415">
            <v>52300</v>
          </cell>
          <cell r="K1415">
            <v>0</v>
          </cell>
          <cell r="L1415">
            <v>0</v>
          </cell>
          <cell r="M1415" t="str">
            <v>No.88</v>
          </cell>
        </row>
        <row r="1416">
          <cell r="A1416" t="str">
            <v>P.V.C관 접합(슬리브접합)</v>
          </cell>
          <cell r="B1416" t="str">
            <v>D25M/M</v>
          </cell>
          <cell r="C1416" t="str">
            <v>개소</v>
          </cell>
          <cell r="D1416">
            <v>13</v>
          </cell>
          <cell r="E1416">
            <v>5720</v>
          </cell>
          <cell r="F1416">
            <v>74360</v>
          </cell>
          <cell r="G1416">
            <v>20</v>
          </cell>
          <cell r="H1416">
            <v>260</v>
          </cell>
          <cell r="I1416">
            <v>5700</v>
          </cell>
          <cell r="J1416">
            <v>74100</v>
          </cell>
          <cell r="K1416">
            <v>0</v>
          </cell>
          <cell r="L1416">
            <v>0</v>
          </cell>
          <cell r="M1416" t="str">
            <v>No.89</v>
          </cell>
        </row>
        <row r="1418">
          <cell r="A1418" t="str">
            <v>4. 운 반 공</v>
          </cell>
          <cell r="F1418">
            <v>420178</v>
          </cell>
          <cell r="H1418">
            <v>37400</v>
          </cell>
          <cell r="J1418">
            <v>40800</v>
          </cell>
          <cell r="L1418">
            <v>341978</v>
          </cell>
        </row>
        <row r="1419">
          <cell r="A1419" t="str">
            <v>철근운반</v>
          </cell>
          <cell r="C1419" t="str">
            <v>TON</v>
          </cell>
          <cell r="D1419">
            <v>31.247</v>
          </cell>
          <cell r="E1419">
            <v>9000</v>
          </cell>
          <cell r="F1419">
            <v>281223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9000</v>
          </cell>
          <cell r="L1419">
            <v>281223</v>
          </cell>
          <cell r="M1419" t="str">
            <v>#.15</v>
          </cell>
        </row>
        <row r="1420">
          <cell r="A1420" t="str">
            <v>시멘트운반(40kg/대)</v>
          </cell>
          <cell r="C1420" t="str">
            <v>대</v>
          </cell>
          <cell r="D1420">
            <v>3</v>
          </cell>
          <cell r="E1420">
            <v>400</v>
          </cell>
          <cell r="F1420">
            <v>1200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400</v>
          </cell>
          <cell r="L1420">
            <v>1200</v>
          </cell>
          <cell r="M1420" t="str">
            <v>#.19</v>
          </cell>
        </row>
        <row r="1421">
          <cell r="A1421" t="str">
            <v>주철관 운반</v>
          </cell>
          <cell r="B1421" t="str">
            <v>이형관</v>
          </cell>
          <cell r="C1421" t="str">
            <v>KG</v>
          </cell>
          <cell r="D1421">
            <v>136.55000000000001</v>
          </cell>
          <cell r="E1421">
            <v>100</v>
          </cell>
          <cell r="F1421">
            <v>13655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100</v>
          </cell>
          <cell r="L1421">
            <v>13655</v>
          </cell>
          <cell r="M1421" t="str">
            <v>#.17</v>
          </cell>
        </row>
        <row r="1422">
          <cell r="A1422" t="str">
            <v>보조기층운반</v>
          </cell>
          <cell r="C1422" t="str">
            <v>M3</v>
          </cell>
          <cell r="D1422">
            <v>17</v>
          </cell>
          <cell r="E1422">
            <v>7300</v>
          </cell>
          <cell r="F1422">
            <v>124100</v>
          </cell>
          <cell r="G1422">
            <v>2200</v>
          </cell>
          <cell r="H1422">
            <v>37400</v>
          </cell>
          <cell r="I1422">
            <v>2400</v>
          </cell>
          <cell r="J1422">
            <v>40800</v>
          </cell>
          <cell r="K1422">
            <v>2700</v>
          </cell>
          <cell r="L1422">
            <v>45900</v>
          </cell>
          <cell r="M1422" t="str">
            <v>#.18</v>
          </cell>
        </row>
        <row r="1433">
          <cell r="A1433" t="str">
            <v>⊙법환 중계펌프장 사급자재비(토목)</v>
          </cell>
          <cell r="C1433" t="str">
            <v>식</v>
          </cell>
          <cell r="D1433">
            <v>1</v>
          </cell>
          <cell r="F1433">
            <v>916875</v>
          </cell>
          <cell r="H1433">
            <v>916875</v>
          </cell>
          <cell r="J1433">
            <v>0</v>
          </cell>
          <cell r="L1433">
            <v>0</v>
          </cell>
        </row>
        <row r="1435">
          <cell r="A1435" t="str">
            <v>모  래</v>
          </cell>
          <cell r="C1435" t="str">
            <v>M3</v>
          </cell>
          <cell r="D1435">
            <v>4</v>
          </cell>
          <cell r="E1435">
            <v>17000</v>
          </cell>
          <cell r="F1435">
            <v>68000</v>
          </cell>
          <cell r="G1435">
            <v>17000</v>
          </cell>
          <cell r="H1435">
            <v>68000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</row>
        <row r="1436">
          <cell r="A1436" t="str">
            <v>이중벽 P.E관</v>
          </cell>
          <cell r="B1436" t="str">
            <v>Φ300M/M</v>
          </cell>
          <cell r="C1436" t="str">
            <v>본</v>
          </cell>
          <cell r="D1436">
            <v>1</v>
          </cell>
          <cell r="E1436">
            <v>160200</v>
          </cell>
          <cell r="F1436">
            <v>160200</v>
          </cell>
          <cell r="G1436">
            <v>160200</v>
          </cell>
          <cell r="H1436">
            <v>160200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</row>
        <row r="1437">
          <cell r="A1437" t="str">
            <v>적벽돌</v>
          </cell>
          <cell r="B1437" t="str">
            <v>190*90*57</v>
          </cell>
          <cell r="C1437" t="str">
            <v>매</v>
          </cell>
          <cell r="D1437">
            <v>1041</v>
          </cell>
          <cell r="E1437">
            <v>200</v>
          </cell>
          <cell r="F1437">
            <v>208200</v>
          </cell>
          <cell r="G1437">
            <v>200</v>
          </cell>
          <cell r="H1437">
            <v>208200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</row>
        <row r="1438">
          <cell r="A1438" t="str">
            <v>보조기층제</v>
          </cell>
          <cell r="C1438" t="str">
            <v>M3</v>
          </cell>
          <cell r="D1438">
            <v>17</v>
          </cell>
          <cell r="E1438">
            <v>6300</v>
          </cell>
          <cell r="F1438">
            <v>107100</v>
          </cell>
          <cell r="G1438">
            <v>6300</v>
          </cell>
          <cell r="H1438">
            <v>107100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</row>
        <row r="1439">
          <cell r="A1439" t="str">
            <v>주철관 이형관</v>
          </cell>
          <cell r="B1439" t="str">
            <v>D300M/M이상 D600M/M이하</v>
          </cell>
          <cell r="C1439" t="str">
            <v>KG</v>
          </cell>
          <cell r="D1439">
            <v>136.55000000000001</v>
          </cell>
          <cell r="E1439">
            <v>2500</v>
          </cell>
          <cell r="F1439">
            <v>341375</v>
          </cell>
          <cell r="G1439">
            <v>2500</v>
          </cell>
          <cell r="H1439">
            <v>341375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</row>
        <row r="1440">
          <cell r="A1440" t="str">
            <v>주철관 접합부품(K.P메카니칼접합)</v>
          </cell>
          <cell r="B1440" t="str">
            <v>D=250MM</v>
          </cell>
          <cell r="C1440" t="str">
            <v>SET</v>
          </cell>
          <cell r="D1440">
            <v>2</v>
          </cell>
          <cell r="E1440">
            <v>16000</v>
          </cell>
          <cell r="F1440">
            <v>32000</v>
          </cell>
          <cell r="G1440">
            <v>16000</v>
          </cell>
          <cell r="H1440">
            <v>32000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</row>
        <row r="1455">
          <cell r="A1455" t="str">
            <v>Ⅲ.강정 중계펌프장(토목)</v>
          </cell>
          <cell r="C1455" t="str">
            <v>식</v>
          </cell>
          <cell r="D1455">
            <v>1</v>
          </cell>
          <cell r="F1455">
            <v>175803065</v>
          </cell>
          <cell r="H1455">
            <v>34845977</v>
          </cell>
          <cell r="J1455">
            <v>119005590</v>
          </cell>
          <cell r="L1455">
            <v>21951498</v>
          </cell>
        </row>
        <row r="1457">
          <cell r="A1457" t="str">
            <v>1. 토    공</v>
          </cell>
          <cell r="F1457">
            <v>55282672</v>
          </cell>
          <cell r="H1457">
            <v>12006724</v>
          </cell>
          <cell r="J1457">
            <v>24138059</v>
          </cell>
          <cell r="L1457">
            <v>19137889</v>
          </cell>
        </row>
        <row r="1458">
          <cell r="A1458" t="str">
            <v>터파기:토사(육상),기계80+인력20</v>
          </cell>
          <cell r="B1458" t="str">
            <v>B.H 0.7㎥</v>
          </cell>
          <cell r="C1458" t="str">
            <v>M3</v>
          </cell>
          <cell r="D1458">
            <v>1148.95</v>
          </cell>
          <cell r="E1458">
            <v>2000</v>
          </cell>
          <cell r="F1458">
            <v>2297900</v>
          </cell>
          <cell r="G1458">
            <v>100</v>
          </cell>
          <cell r="H1458">
            <v>114895</v>
          </cell>
          <cell r="I1458">
            <v>1600</v>
          </cell>
          <cell r="J1458">
            <v>1838320</v>
          </cell>
          <cell r="K1458">
            <v>300</v>
          </cell>
          <cell r="L1458">
            <v>344685</v>
          </cell>
          <cell r="M1458" t="str">
            <v>#.2</v>
          </cell>
        </row>
        <row r="1459">
          <cell r="A1459" t="str">
            <v>터파기(인력)</v>
          </cell>
          <cell r="B1459" t="str">
            <v>토사,0-1m</v>
          </cell>
          <cell r="C1459" t="str">
            <v>M3</v>
          </cell>
          <cell r="D1459">
            <v>136.36000000000001</v>
          </cell>
          <cell r="E1459">
            <v>8800</v>
          </cell>
          <cell r="F1459">
            <v>1199968</v>
          </cell>
          <cell r="G1459">
            <v>0</v>
          </cell>
          <cell r="H1459">
            <v>0</v>
          </cell>
          <cell r="I1459">
            <v>8800</v>
          </cell>
          <cell r="J1459">
            <v>1199968</v>
          </cell>
          <cell r="K1459">
            <v>0</v>
          </cell>
          <cell r="L1459">
            <v>0</v>
          </cell>
          <cell r="M1459" t="str">
            <v>No.54</v>
          </cell>
        </row>
        <row r="1460">
          <cell r="A1460" t="str">
            <v>기계터파기(연암)</v>
          </cell>
          <cell r="B1460" t="str">
            <v>B.H0.7+브레이커</v>
          </cell>
          <cell r="C1460" t="str">
            <v>M3</v>
          </cell>
          <cell r="D1460">
            <v>1398.33</v>
          </cell>
          <cell r="E1460">
            <v>18400</v>
          </cell>
          <cell r="F1460">
            <v>25729272</v>
          </cell>
          <cell r="G1460">
            <v>2800</v>
          </cell>
          <cell r="H1460">
            <v>3915324</v>
          </cell>
          <cell r="I1460">
            <v>7300</v>
          </cell>
          <cell r="J1460">
            <v>10207809</v>
          </cell>
          <cell r="K1460">
            <v>8300</v>
          </cell>
          <cell r="L1460">
            <v>11606139</v>
          </cell>
          <cell r="M1460" t="str">
            <v>#.3</v>
          </cell>
        </row>
        <row r="1461">
          <cell r="A1461" t="str">
            <v>되메우기 및 다짐</v>
          </cell>
          <cell r="B1461" t="str">
            <v>B.H 0.7+플래이트 콤펙터</v>
          </cell>
          <cell r="C1461" t="str">
            <v>M3</v>
          </cell>
          <cell r="D1461">
            <v>1289.25</v>
          </cell>
          <cell r="E1461">
            <v>3500</v>
          </cell>
          <cell r="F1461">
            <v>4512375</v>
          </cell>
          <cell r="G1461">
            <v>400</v>
          </cell>
          <cell r="H1461">
            <v>515700</v>
          </cell>
          <cell r="I1461">
            <v>2600</v>
          </cell>
          <cell r="J1461">
            <v>3352050</v>
          </cell>
          <cell r="K1461">
            <v>500</v>
          </cell>
          <cell r="L1461">
            <v>644625</v>
          </cell>
          <cell r="M1461" t="str">
            <v>#.4</v>
          </cell>
        </row>
        <row r="1462">
          <cell r="A1462" t="str">
            <v>되메우기</v>
          </cell>
          <cell r="B1462" t="str">
            <v>인력</v>
          </cell>
          <cell r="C1462" t="str">
            <v>M3</v>
          </cell>
          <cell r="D1462">
            <v>105.51</v>
          </cell>
          <cell r="E1462">
            <v>3400</v>
          </cell>
          <cell r="F1462">
            <v>358734</v>
          </cell>
          <cell r="G1462">
            <v>0</v>
          </cell>
          <cell r="H1462">
            <v>0</v>
          </cell>
          <cell r="I1462">
            <v>3400</v>
          </cell>
          <cell r="J1462">
            <v>358734</v>
          </cell>
          <cell r="K1462">
            <v>0</v>
          </cell>
          <cell r="L1462">
            <v>0</v>
          </cell>
          <cell r="M1462" t="str">
            <v>No.72</v>
          </cell>
        </row>
        <row r="1463">
          <cell r="A1463" t="str">
            <v>사토운반:내부운반(L=5.0km)</v>
          </cell>
          <cell r="B1463" t="str">
            <v>B.H0.7 + D.T15</v>
          </cell>
          <cell r="C1463" t="str">
            <v>M3</v>
          </cell>
          <cell r="D1463">
            <v>560.66999999999996</v>
          </cell>
          <cell r="E1463">
            <v>2500</v>
          </cell>
          <cell r="F1463">
            <v>1401675</v>
          </cell>
          <cell r="G1463">
            <v>900</v>
          </cell>
          <cell r="H1463">
            <v>504603</v>
          </cell>
          <cell r="I1463">
            <v>700</v>
          </cell>
          <cell r="J1463">
            <v>392469</v>
          </cell>
          <cell r="K1463">
            <v>900</v>
          </cell>
          <cell r="L1463">
            <v>504603</v>
          </cell>
          <cell r="M1463" t="str">
            <v>#.24</v>
          </cell>
        </row>
        <row r="1464">
          <cell r="A1464" t="str">
            <v>사토운반:연암</v>
          </cell>
          <cell r="B1464" t="str">
            <v>B.H0.7 + D.T15</v>
          </cell>
          <cell r="C1464" t="str">
            <v>M3</v>
          </cell>
          <cell r="D1464">
            <v>1398.33</v>
          </cell>
          <cell r="E1464">
            <v>12000</v>
          </cell>
          <cell r="F1464">
            <v>16779960</v>
          </cell>
          <cell r="G1464">
            <v>4500</v>
          </cell>
          <cell r="H1464">
            <v>6292485</v>
          </cell>
          <cell r="I1464">
            <v>3500</v>
          </cell>
          <cell r="J1464">
            <v>4894155</v>
          </cell>
          <cell r="K1464">
            <v>4000</v>
          </cell>
          <cell r="L1464">
            <v>5593320</v>
          </cell>
          <cell r="M1464" t="str">
            <v>#.7</v>
          </cell>
        </row>
        <row r="1465">
          <cell r="A1465" t="str">
            <v>성토(토사)</v>
          </cell>
          <cell r="B1465" t="str">
            <v>발생토유용</v>
          </cell>
          <cell r="C1465" t="str">
            <v>M3</v>
          </cell>
          <cell r="D1465">
            <v>451.22</v>
          </cell>
          <cell r="E1465">
            <v>3000</v>
          </cell>
          <cell r="F1465">
            <v>1353660</v>
          </cell>
          <cell r="G1465">
            <v>1100</v>
          </cell>
          <cell r="H1465">
            <v>496342</v>
          </cell>
          <cell r="I1465">
            <v>1100</v>
          </cell>
          <cell r="J1465">
            <v>496342</v>
          </cell>
          <cell r="K1465">
            <v>800</v>
          </cell>
          <cell r="L1465">
            <v>360976</v>
          </cell>
          <cell r="M1465" t="str">
            <v>#.9</v>
          </cell>
        </row>
        <row r="1466">
          <cell r="A1466" t="str">
            <v>줄떼붙임</v>
          </cell>
          <cell r="C1466" t="str">
            <v>M2</v>
          </cell>
          <cell r="D1466">
            <v>46.9</v>
          </cell>
          <cell r="E1466">
            <v>3100</v>
          </cell>
          <cell r="F1466">
            <v>145390</v>
          </cell>
          <cell r="G1466">
            <v>600</v>
          </cell>
          <cell r="H1466">
            <v>28140</v>
          </cell>
          <cell r="I1466">
            <v>2500</v>
          </cell>
          <cell r="J1466">
            <v>117250</v>
          </cell>
          <cell r="K1466">
            <v>0</v>
          </cell>
          <cell r="L1466">
            <v>0</v>
          </cell>
          <cell r="M1466" t="str">
            <v>No.91</v>
          </cell>
        </row>
        <row r="1467">
          <cell r="A1467" t="str">
            <v>바닥면 고르기</v>
          </cell>
          <cell r="B1467" t="str">
            <v>연암</v>
          </cell>
          <cell r="C1467" t="str">
            <v>M2</v>
          </cell>
          <cell r="D1467">
            <v>278.47000000000003</v>
          </cell>
          <cell r="E1467">
            <v>5400</v>
          </cell>
          <cell r="F1467">
            <v>1503738</v>
          </cell>
          <cell r="G1467">
            <v>500</v>
          </cell>
          <cell r="H1467">
            <v>139235</v>
          </cell>
          <cell r="I1467">
            <v>4600</v>
          </cell>
          <cell r="J1467">
            <v>1280962</v>
          </cell>
          <cell r="K1467">
            <v>300</v>
          </cell>
          <cell r="L1467">
            <v>83541</v>
          </cell>
          <cell r="M1467" t="str">
            <v>No.2</v>
          </cell>
        </row>
        <row r="1469">
          <cell r="A1469" t="str">
            <v>2. 구조물공</v>
          </cell>
          <cell r="F1469">
            <v>99359259</v>
          </cell>
          <cell r="H1469">
            <v>15752452</v>
          </cell>
          <cell r="J1469">
            <v>82442820</v>
          </cell>
          <cell r="L1469">
            <v>1163987</v>
          </cell>
        </row>
        <row r="1470">
          <cell r="A1470" t="str">
            <v>레미콘타설</v>
          </cell>
          <cell r="B1470" t="str">
            <v>무근구조물</v>
          </cell>
          <cell r="C1470" t="str">
            <v>M3</v>
          </cell>
          <cell r="D1470">
            <v>22.21</v>
          </cell>
          <cell r="E1470">
            <v>21700</v>
          </cell>
          <cell r="F1470">
            <v>481957</v>
          </cell>
          <cell r="G1470">
            <v>400</v>
          </cell>
          <cell r="H1470">
            <v>8884</v>
          </cell>
          <cell r="I1470">
            <v>21000</v>
          </cell>
          <cell r="J1470">
            <v>466410</v>
          </cell>
          <cell r="K1470">
            <v>300</v>
          </cell>
          <cell r="L1470">
            <v>6663</v>
          </cell>
          <cell r="M1470" t="str">
            <v>No.10</v>
          </cell>
        </row>
        <row r="1471">
          <cell r="A1471" t="str">
            <v>레미콘타설</v>
          </cell>
          <cell r="B1471" t="str">
            <v>철근구조물</v>
          </cell>
          <cell r="C1471" t="str">
            <v>M3</v>
          </cell>
          <cell r="D1471">
            <v>531.58000000000004</v>
          </cell>
          <cell r="E1471">
            <v>16000</v>
          </cell>
          <cell r="F1471">
            <v>8505280</v>
          </cell>
          <cell r="G1471">
            <v>0</v>
          </cell>
          <cell r="H1471">
            <v>0</v>
          </cell>
          <cell r="I1471">
            <v>16000</v>
          </cell>
          <cell r="J1471">
            <v>8505280</v>
          </cell>
          <cell r="K1471">
            <v>0</v>
          </cell>
          <cell r="L1471">
            <v>0</v>
          </cell>
          <cell r="M1471" t="str">
            <v>No.14</v>
          </cell>
        </row>
        <row r="1472">
          <cell r="A1472" t="str">
            <v>합판거푸집</v>
          </cell>
          <cell r="B1472" t="str">
            <v>0-7m:6회</v>
          </cell>
          <cell r="C1472" t="str">
            <v>M2</v>
          </cell>
          <cell r="D1472">
            <v>7.11</v>
          </cell>
          <cell r="E1472">
            <v>17100</v>
          </cell>
          <cell r="F1472">
            <v>121581</v>
          </cell>
          <cell r="G1472">
            <v>5300</v>
          </cell>
          <cell r="H1472">
            <v>37683</v>
          </cell>
          <cell r="I1472">
            <v>11800</v>
          </cell>
          <cell r="J1472">
            <v>83898</v>
          </cell>
          <cell r="K1472">
            <v>0</v>
          </cell>
          <cell r="L1472">
            <v>0</v>
          </cell>
          <cell r="M1472" t="str">
            <v>No.11</v>
          </cell>
        </row>
        <row r="1473">
          <cell r="A1473" t="str">
            <v>합판거푸집</v>
          </cell>
          <cell r="B1473" t="str">
            <v>0-7m:3회</v>
          </cell>
          <cell r="C1473" t="str">
            <v>M2</v>
          </cell>
          <cell r="D1473">
            <v>597.83000000000004</v>
          </cell>
          <cell r="E1473">
            <v>12000</v>
          </cell>
          <cell r="F1473">
            <v>7173960</v>
          </cell>
          <cell r="G1473">
            <v>4000</v>
          </cell>
          <cell r="H1473">
            <v>2391320</v>
          </cell>
          <cell r="I1473">
            <v>8000</v>
          </cell>
          <cell r="J1473">
            <v>4782640</v>
          </cell>
          <cell r="K1473">
            <v>0</v>
          </cell>
          <cell r="L1473">
            <v>0</v>
          </cell>
          <cell r="M1473" t="str">
            <v>No.15</v>
          </cell>
        </row>
        <row r="1474">
          <cell r="A1474" t="str">
            <v>폼타이 합판거푸집</v>
          </cell>
          <cell r="B1474" t="str">
            <v>0-7m:T=500:3회</v>
          </cell>
          <cell r="C1474" t="str">
            <v>M2</v>
          </cell>
          <cell r="D1474">
            <v>384.5</v>
          </cell>
          <cell r="E1474">
            <v>18700</v>
          </cell>
          <cell r="F1474">
            <v>7190150</v>
          </cell>
          <cell r="G1474">
            <v>6700</v>
          </cell>
          <cell r="H1474">
            <v>2576150</v>
          </cell>
          <cell r="I1474">
            <v>12000</v>
          </cell>
          <cell r="J1474">
            <v>4614000</v>
          </cell>
          <cell r="K1474">
            <v>0</v>
          </cell>
          <cell r="L1474">
            <v>0</v>
          </cell>
          <cell r="M1474" t="str">
            <v>No.92</v>
          </cell>
        </row>
        <row r="1475">
          <cell r="A1475" t="str">
            <v>폼타이 합판거푸집</v>
          </cell>
          <cell r="B1475" t="str">
            <v>0-7m:T=400:3회</v>
          </cell>
          <cell r="C1475" t="str">
            <v>M2</v>
          </cell>
          <cell r="D1475">
            <v>396.59</v>
          </cell>
          <cell r="E1475">
            <v>18500</v>
          </cell>
          <cell r="F1475">
            <v>7336915</v>
          </cell>
          <cell r="G1475">
            <v>6600</v>
          </cell>
          <cell r="H1475">
            <v>2617494</v>
          </cell>
          <cell r="I1475">
            <v>11900</v>
          </cell>
          <cell r="J1475">
            <v>4719421</v>
          </cell>
          <cell r="K1475">
            <v>0</v>
          </cell>
          <cell r="L1475">
            <v>0</v>
          </cell>
          <cell r="M1475" t="str">
            <v>No.73</v>
          </cell>
        </row>
        <row r="1476">
          <cell r="A1476" t="str">
            <v>폼타이 합판거푸집</v>
          </cell>
          <cell r="B1476" t="str">
            <v>0-7m:T=300:3회</v>
          </cell>
          <cell r="C1476" t="str">
            <v>M2</v>
          </cell>
          <cell r="D1476">
            <v>113.28</v>
          </cell>
          <cell r="E1476">
            <v>18600</v>
          </cell>
          <cell r="F1476">
            <v>2107008</v>
          </cell>
          <cell r="G1476">
            <v>6600</v>
          </cell>
          <cell r="H1476">
            <v>747648</v>
          </cell>
          <cell r="I1476">
            <v>12000</v>
          </cell>
          <cell r="J1476">
            <v>1359360</v>
          </cell>
          <cell r="K1476">
            <v>0</v>
          </cell>
          <cell r="L1476">
            <v>0</v>
          </cell>
          <cell r="M1476" t="str">
            <v>No.74</v>
          </cell>
        </row>
        <row r="1477">
          <cell r="A1477" t="str">
            <v>강관동바리(3개월)</v>
          </cell>
          <cell r="B1477" t="str">
            <v>H=4.2-7.2M</v>
          </cell>
          <cell r="C1477" t="str">
            <v>공M3</v>
          </cell>
          <cell r="D1477">
            <v>39.56</v>
          </cell>
          <cell r="E1477">
            <v>7500</v>
          </cell>
          <cell r="F1477">
            <v>296700</v>
          </cell>
          <cell r="G1477">
            <v>200</v>
          </cell>
          <cell r="H1477">
            <v>7912</v>
          </cell>
          <cell r="I1477">
            <v>7300</v>
          </cell>
          <cell r="J1477">
            <v>288788</v>
          </cell>
          <cell r="K1477">
            <v>0</v>
          </cell>
          <cell r="L1477">
            <v>0</v>
          </cell>
          <cell r="M1477" t="str">
            <v>No.93</v>
          </cell>
        </row>
        <row r="1478">
          <cell r="A1478" t="str">
            <v>강관동바리(3개월)</v>
          </cell>
          <cell r="B1478" t="str">
            <v>H=0-4.2M</v>
          </cell>
          <cell r="C1478" t="str">
            <v>공M3</v>
          </cell>
          <cell r="D1478">
            <v>824.47</v>
          </cell>
          <cell r="E1478">
            <v>6300</v>
          </cell>
          <cell r="F1478">
            <v>5194161</v>
          </cell>
          <cell r="G1478">
            <v>200</v>
          </cell>
          <cell r="H1478">
            <v>164894</v>
          </cell>
          <cell r="I1478">
            <v>6100</v>
          </cell>
          <cell r="J1478">
            <v>5029267</v>
          </cell>
          <cell r="K1478">
            <v>0</v>
          </cell>
          <cell r="L1478">
            <v>0</v>
          </cell>
          <cell r="M1478" t="str">
            <v>No.21</v>
          </cell>
        </row>
        <row r="1479">
          <cell r="A1479" t="str">
            <v>강관비계</v>
          </cell>
          <cell r="B1479" t="str">
            <v>3개월</v>
          </cell>
          <cell r="C1479" t="str">
            <v>M2</v>
          </cell>
          <cell r="D1479">
            <v>396.18</v>
          </cell>
          <cell r="E1479">
            <v>9200</v>
          </cell>
          <cell r="F1479">
            <v>3644856</v>
          </cell>
          <cell r="G1479">
            <v>2300</v>
          </cell>
          <cell r="H1479">
            <v>911214</v>
          </cell>
          <cell r="I1479">
            <v>6600</v>
          </cell>
          <cell r="J1479">
            <v>2614788</v>
          </cell>
          <cell r="K1479">
            <v>300</v>
          </cell>
          <cell r="L1479">
            <v>118854</v>
          </cell>
          <cell r="M1479" t="str">
            <v>No.33</v>
          </cell>
        </row>
        <row r="1480">
          <cell r="A1480" t="str">
            <v>시공이음 설치</v>
          </cell>
          <cell r="B1480" t="str">
            <v>PVC,B=230X5mm</v>
          </cell>
          <cell r="C1480" t="str">
            <v>M</v>
          </cell>
          <cell r="D1480">
            <v>111.1</v>
          </cell>
          <cell r="E1480">
            <v>14600</v>
          </cell>
          <cell r="F1480">
            <v>1622060</v>
          </cell>
          <cell r="G1480">
            <v>3400</v>
          </cell>
          <cell r="H1480">
            <v>377740</v>
          </cell>
          <cell r="I1480">
            <v>11200</v>
          </cell>
          <cell r="J1480">
            <v>1244320</v>
          </cell>
          <cell r="K1480">
            <v>0</v>
          </cell>
          <cell r="L1480">
            <v>0</v>
          </cell>
          <cell r="M1480" t="str">
            <v>No.75</v>
          </cell>
        </row>
        <row r="1481">
          <cell r="A1481" t="str">
            <v>시공이음면정리(치핑)</v>
          </cell>
          <cell r="B1481" t="str">
            <v>인력</v>
          </cell>
          <cell r="C1481" t="str">
            <v>M2</v>
          </cell>
          <cell r="D1481">
            <v>50.44</v>
          </cell>
          <cell r="E1481">
            <v>19000</v>
          </cell>
          <cell r="F1481">
            <v>958360</v>
          </cell>
          <cell r="G1481">
            <v>500</v>
          </cell>
          <cell r="H1481">
            <v>25220</v>
          </cell>
          <cell r="I1481">
            <v>18500</v>
          </cell>
          <cell r="J1481">
            <v>933140</v>
          </cell>
          <cell r="K1481">
            <v>0</v>
          </cell>
          <cell r="L1481">
            <v>0</v>
          </cell>
          <cell r="M1481" t="str">
            <v>No.22</v>
          </cell>
        </row>
        <row r="1482">
          <cell r="A1482" t="str">
            <v>스페이서(T=110MM)</v>
          </cell>
          <cell r="C1482" t="str">
            <v>EA</v>
          </cell>
          <cell r="D1482">
            <v>669</v>
          </cell>
          <cell r="E1482">
            <v>90</v>
          </cell>
          <cell r="F1482">
            <v>60210</v>
          </cell>
          <cell r="G1482">
            <v>90</v>
          </cell>
          <cell r="H1482">
            <v>60210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</row>
        <row r="1483">
          <cell r="A1483" t="str">
            <v>스페이서(T=80MM)</v>
          </cell>
          <cell r="C1483" t="str">
            <v>EA</v>
          </cell>
          <cell r="D1483">
            <v>3808</v>
          </cell>
          <cell r="E1483">
            <v>60</v>
          </cell>
          <cell r="F1483">
            <v>228480</v>
          </cell>
          <cell r="G1483">
            <v>60</v>
          </cell>
          <cell r="H1483">
            <v>228480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</row>
        <row r="1484">
          <cell r="A1484" t="str">
            <v>폼타이거푸집 구멍체움</v>
          </cell>
          <cell r="C1484" t="str">
            <v>EA</v>
          </cell>
          <cell r="D1484">
            <v>959</v>
          </cell>
          <cell r="E1484">
            <v>250</v>
          </cell>
          <cell r="F1484">
            <v>239750</v>
          </cell>
          <cell r="G1484">
            <v>0</v>
          </cell>
          <cell r="H1484">
            <v>0</v>
          </cell>
          <cell r="I1484">
            <v>250</v>
          </cell>
          <cell r="J1484">
            <v>239750</v>
          </cell>
          <cell r="K1484">
            <v>0</v>
          </cell>
          <cell r="L1484">
            <v>0</v>
          </cell>
          <cell r="M1484" t="str">
            <v>No.76</v>
          </cell>
        </row>
        <row r="1485">
          <cell r="A1485" t="str">
            <v>에폭시방수</v>
          </cell>
          <cell r="B1485" t="str">
            <v>수용성에폭시3회</v>
          </cell>
          <cell r="C1485" t="str">
            <v>M2</v>
          </cell>
          <cell r="D1485">
            <v>334.01</v>
          </cell>
          <cell r="E1485">
            <v>19600</v>
          </cell>
          <cell r="F1485">
            <v>6546596</v>
          </cell>
          <cell r="G1485">
            <v>10300</v>
          </cell>
          <cell r="H1485">
            <v>3440303</v>
          </cell>
          <cell r="I1485">
            <v>9300</v>
          </cell>
          <cell r="J1485">
            <v>3106293</v>
          </cell>
          <cell r="K1485">
            <v>0</v>
          </cell>
          <cell r="L1485">
            <v>0</v>
          </cell>
          <cell r="M1485" t="str">
            <v>No.77</v>
          </cell>
        </row>
        <row r="1486">
          <cell r="A1486" t="str">
            <v>S.T.S Plate C.설치(TYPE-A)</v>
          </cell>
          <cell r="B1486" t="str">
            <v>1000X600</v>
          </cell>
          <cell r="C1486" t="str">
            <v>EA</v>
          </cell>
          <cell r="D1486">
            <v>2</v>
          </cell>
          <cell r="E1486">
            <v>193800</v>
          </cell>
          <cell r="F1486">
            <v>387600</v>
          </cell>
          <cell r="G1486">
            <v>99600</v>
          </cell>
          <cell r="H1486">
            <v>199200</v>
          </cell>
          <cell r="I1486">
            <v>84300</v>
          </cell>
          <cell r="J1486">
            <v>168600</v>
          </cell>
          <cell r="K1486">
            <v>9900</v>
          </cell>
          <cell r="L1486">
            <v>19800</v>
          </cell>
          <cell r="M1486" t="str">
            <v>No.94</v>
          </cell>
        </row>
        <row r="1487">
          <cell r="A1487" t="str">
            <v>S.T.S Plate C.설치(TYPE-B)</v>
          </cell>
          <cell r="B1487" t="str">
            <v>1300X1300</v>
          </cell>
          <cell r="C1487" t="str">
            <v>EA</v>
          </cell>
          <cell r="D1487">
            <v>3</v>
          </cell>
          <cell r="E1487">
            <v>295900</v>
          </cell>
          <cell r="F1487">
            <v>887700</v>
          </cell>
          <cell r="G1487">
            <v>180000</v>
          </cell>
          <cell r="H1487">
            <v>540000</v>
          </cell>
          <cell r="I1487">
            <v>96500</v>
          </cell>
          <cell r="J1487">
            <v>289500</v>
          </cell>
          <cell r="K1487">
            <v>19400</v>
          </cell>
          <cell r="L1487">
            <v>58200</v>
          </cell>
          <cell r="M1487" t="str">
            <v>No.95</v>
          </cell>
        </row>
        <row r="1488">
          <cell r="A1488" t="str">
            <v>S.T.S Plate C.설치(TYPE-D)</v>
          </cell>
          <cell r="B1488" t="str">
            <v>1500X700</v>
          </cell>
          <cell r="C1488" t="str">
            <v>EA</v>
          </cell>
          <cell r="D1488">
            <v>2</v>
          </cell>
          <cell r="E1488">
            <v>227900</v>
          </cell>
          <cell r="F1488">
            <v>455800</v>
          </cell>
          <cell r="G1488">
            <v>130000</v>
          </cell>
          <cell r="H1488">
            <v>260000</v>
          </cell>
          <cell r="I1488">
            <v>85800</v>
          </cell>
          <cell r="J1488">
            <v>171600</v>
          </cell>
          <cell r="K1488">
            <v>12100</v>
          </cell>
          <cell r="L1488">
            <v>24200</v>
          </cell>
          <cell r="M1488" t="str">
            <v>No.96</v>
          </cell>
        </row>
        <row r="1489">
          <cell r="A1489" t="str">
            <v>S.T.S Plate C.설치(TYPE-D)</v>
          </cell>
          <cell r="B1489" t="str">
            <v>1200X600</v>
          </cell>
          <cell r="C1489" t="str">
            <v>EA</v>
          </cell>
          <cell r="D1489">
            <v>1</v>
          </cell>
          <cell r="E1489">
            <v>213200</v>
          </cell>
          <cell r="F1489">
            <v>213200</v>
          </cell>
          <cell r="G1489">
            <v>120000</v>
          </cell>
          <cell r="H1489">
            <v>120000</v>
          </cell>
          <cell r="I1489">
            <v>81300</v>
          </cell>
          <cell r="J1489">
            <v>81300</v>
          </cell>
          <cell r="K1489">
            <v>11900</v>
          </cell>
          <cell r="L1489">
            <v>11900</v>
          </cell>
          <cell r="M1489" t="str">
            <v>No.97</v>
          </cell>
        </row>
        <row r="1490">
          <cell r="A1490" t="str">
            <v>S.T.S Plate C.설치(TYPE-A)</v>
          </cell>
          <cell r="B1490" t="str">
            <v>1000X1000</v>
          </cell>
          <cell r="C1490" t="str">
            <v>EA</v>
          </cell>
          <cell r="D1490">
            <v>1</v>
          </cell>
          <cell r="E1490">
            <v>223000</v>
          </cell>
          <cell r="F1490">
            <v>223000</v>
          </cell>
          <cell r="G1490">
            <v>128000</v>
          </cell>
          <cell r="H1490">
            <v>128000</v>
          </cell>
          <cell r="I1490">
            <v>83000</v>
          </cell>
          <cell r="J1490">
            <v>83000</v>
          </cell>
          <cell r="K1490">
            <v>12000</v>
          </cell>
          <cell r="L1490">
            <v>12000</v>
          </cell>
          <cell r="M1490" t="str">
            <v>No.98</v>
          </cell>
        </row>
        <row r="1491">
          <cell r="A1491" t="str">
            <v>흙채움</v>
          </cell>
          <cell r="C1491" t="str">
            <v>M3</v>
          </cell>
          <cell r="D1491">
            <v>63.3</v>
          </cell>
          <cell r="E1491">
            <v>1200</v>
          </cell>
          <cell r="F1491">
            <v>75960</v>
          </cell>
          <cell r="G1491">
            <v>200</v>
          </cell>
          <cell r="H1491">
            <v>12660</v>
          </cell>
          <cell r="I1491">
            <v>600</v>
          </cell>
          <cell r="J1491">
            <v>37980</v>
          </cell>
          <cell r="K1491">
            <v>400</v>
          </cell>
          <cell r="L1491">
            <v>25320</v>
          </cell>
          <cell r="M1491" t="str">
            <v>#.29</v>
          </cell>
        </row>
        <row r="1492">
          <cell r="A1492" t="str">
            <v>사다리설치(STS)</v>
          </cell>
          <cell r="C1492" t="str">
            <v>M</v>
          </cell>
          <cell r="D1492">
            <v>8</v>
          </cell>
          <cell r="E1492">
            <v>10900</v>
          </cell>
          <cell r="F1492">
            <v>87200</v>
          </cell>
          <cell r="G1492">
            <v>6600</v>
          </cell>
          <cell r="H1492">
            <v>52800</v>
          </cell>
          <cell r="I1492">
            <v>4100</v>
          </cell>
          <cell r="J1492">
            <v>32800</v>
          </cell>
          <cell r="K1492">
            <v>200</v>
          </cell>
          <cell r="L1492">
            <v>1600</v>
          </cell>
          <cell r="M1492" t="str">
            <v>No.19</v>
          </cell>
        </row>
        <row r="1493">
          <cell r="A1493" t="str">
            <v>수팽창고무지수판 설치</v>
          </cell>
          <cell r="B1493" t="str">
            <v>20X10</v>
          </cell>
          <cell r="C1493" t="str">
            <v>M</v>
          </cell>
          <cell r="D1493">
            <v>3.77</v>
          </cell>
          <cell r="E1493">
            <v>3900</v>
          </cell>
          <cell r="F1493">
            <v>14703</v>
          </cell>
          <cell r="G1493">
            <v>3100</v>
          </cell>
          <cell r="H1493">
            <v>11687</v>
          </cell>
          <cell r="I1493">
            <v>800</v>
          </cell>
          <cell r="J1493">
            <v>3016</v>
          </cell>
          <cell r="K1493">
            <v>0</v>
          </cell>
          <cell r="L1493">
            <v>0</v>
          </cell>
          <cell r="M1493" t="str">
            <v>No.23</v>
          </cell>
        </row>
        <row r="1494">
          <cell r="A1494" t="str">
            <v>P.V.C 파이프(VG1)</v>
          </cell>
          <cell r="B1494" t="str">
            <v>Φ100M/M</v>
          </cell>
          <cell r="C1494" t="str">
            <v>M</v>
          </cell>
          <cell r="D1494">
            <v>2.5499999999999998</v>
          </cell>
          <cell r="E1494">
            <v>6800</v>
          </cell>
          <cell r="F1494">
            <v>17340</v>
          </cell>
          <cell r="G1494">
            <v>6500</v>
          </cell>
          <cell r="H1494">
            <v>16575</v>
          </cell>
          <cell r="I1494">
            <v>300</v>
          </cell>
          <cell r="J1494">
            <v>765</v>
          </cell>
          <cell r="K1494">
            <v>0</v>
          </cell>
          <cell r="L1494">
            <v>0</v>
          </cell>
        </row>
        <row r="1495">
          <cell r="A1495" t="str">
            <v>P.V.C 파이프(VG1)</v>
          </cell>
          <cell r="B1495" t="str">
            <v>φ150M/M</v>
          </cell>
          <cell r="C1495" t="str">
            <v>M</v>
          </cell>
          <cell r="D1495">
            <v>0.9</v>
          </cell>
          <cell r="E1495">
            <v>13400</v>
          </cell>
          <cell r="F1495">
            <v>12060</v>
          </cell>
          <cell r="G1495">
            <v>12700</v>
          </cell>
          <cell r="H1495">
            <v>11430</v>
          </cell>
          <cell r="I1495">
            <v>700</v>
          </cell>
          <cell r="J1495">
            <v>630</v>
          </cell>
          <cell r="K1495">
            <v>0</v>
          </cell>
          <cell r="L1495">
            <v>0</v>
          </cell>
        </row>
        <row r="1496">
          <cell r="A1496" t="str">
            <v>난간설치(TYPE-B수평)</v>
          </cell>
          <cell r="C1496" t="str">
            <v>M</v>
          </cell>
          <cell r="D1496">
            <v>12.6</v>
          </cell>
          <cell r="E1496">
            <v>45400</v>
          </cell>
          <cell r="F1496">
            <v>572040</v>
          </cell>
          <cell r="G1496">
            <v>8200</v>
          </cell>
          <cell r="H1496">
            <v>103320</v>
          </cell>
          <cell r="I1496">
            <v>36000</v>
          </cell>
          <cell r="J1496">
            <v>453600</v>
          </cell>
          <cell r="K1496">
            <v>1200</v>
          </cell>
          <cell r="L1496">
            <v>15120</v>
          </cell>
          <cell r="M1496" t="str">
            <v>No.99</v>
          </cell>
        </row>
        <row r="1497">
          <cell r="A1497" t="str">
            <v>난간설치(TYPE-A경사)</v>
          </cell>
          <cell r="C1497" t="str">
            <v>M</v>
          </cell>
          <cell r="D1497">
            <v>10.89</v>
          </cell>
          <cell r="E1497">
            <v>45400</v>
          </cell>
          <cell r="F1497">
            <v>494406</v>
          </cell>
          <cell r="G1497">
            <v>8200</v>
          </cell>
          <cell r="H1497">
            <v>89298</v>
          </cell>
          <cell r="I1497">
            <v>36000</v>
          </cell>
          <cell r="J1497">
            <v>392040</v>
          </cell>
          <cell r="K1497">
            <v>1200</v>
          </cell>
          <cell r="L1497">
            <v>13068</v>
          </cell>
          <cell r="M1497" t="str">
            <v>No.100</v>
          </cell>
        </row>
        <row r="1498">
          <cell r="A1498" t="str">
            <v>철근가공및조립</v>
          </cell>
          <cell r="B1498" t="str">
            <v>복잡</v>
          </cell>
          <cell r="C1498" t="str">
            <v>TON</v>
          </cell>
          <cell r="D1498">
            <v>122.46599999999999</v>
          </cell>
          <cell r="E1498">
            <v>361000</v>
          </cell>
          <cell r="F1498">
            <v>44210226</v>
          </cell>
          <cell r="G1498">
            <v>5000</v>
          </cell>
          <cell r="H1498">
            <v>612330</v>
          </cell>
          <cell r="I1498">
            <v>349000</v>
          </cell>
          <cell r="J1498">
            <v>42740634</v>
          </cell>
          <cell r="K1498">
            <v>7000</v>
          </cell>
          <cell r="L1498">
            <v>857262</v>
          </cell>
          <cell r="M1498" t="str">
            <v>No.81</v>
          </cell>
        </row>
        <row r="1500">
          <cell r="A1500" t="str">
            <v>3. 부대시설공</v>
          </cell>
          <cell r="F1500">
            <v>19551065</v>
          </cell>
          <cell r="H1500">
            <v>7005401</v>
          </cell>
          <cell r="J1500">
            <v>12335911</v>
          </cell>
          <cell r="L1500">
            <v>209753</v>
          </cell>
        </row>
        <row r="1501">
          <cell r="A1501" t="str">
            <v>가. 콘크리트 포장</v>
          </cell>
          <cell r="F1501">
            <v>3081575</v>
          </cell>
          <cell r="H1501">
            <v>1637371</v>
          </cell>
          <cell r="J1501">
            <v>1417874</v>
          </cell>
          <cell r="L1501">
            <v>26330</v>
          </cell>
        </row>
        <row r="1502">
          <cell r="A1502" t="str">
            <v>모래부설(B.H 0.7M3)</v>
          </cell>
          <cell r="B1502" t="str">
            <v>기계90%+인력10%</v>
          </cell>
          <cell r="C1502" t="str">
            <v>M3</v>
          </cell>
          <cell r="D1502">
            <v>3.56</v>
          </cell>
          <cell r="E1502">
            <v>1300</v>
          </cell>
          <cell r="F1502">
            <v>4628</v>
          </cell>
          <cell r="G1502">
            <v>200</v>
          </cell>
          <cell r="H1502">
            <v>712</v>
          </cell>
          <cell r="I1502">
            <v>700</v>
          </cell>
          <cell r="J1502">
            <v>2492</v>
          </cell>
          <cell r="K1502">
            <v>400</v>
          </cell>
          <cell r="L1502">
            <v>1424</v>
          </cell>
          <cell r="M1502" t="str">
            <v>#.14</v>
          </cell>
        </row>
        <row r="1503">
          <cell r="A1503" t="str">
            <v>보조기층포설 및 다짐</v>
          </cell>
          <cell r="B1503" t="str">
            <v>T=30cm</v>
          </cell>
          <cell r="C1503" t="str">
            <v>M3</v>
          </cell>
          <cell r="D1503">
            <v>35.58</v>
          </cell>
          <cell r="E1503">
            <v>2800</v>
          </cell>
          <cell r="F1503">
            <v>99624</v>
          </cell>
          <cell r="G1503">
            <v>400</v>
          </cell>
          <cell r="H1503">
            <v>14232</v>
          </cell>
          <cell r="I1503">
            <v>1700</v>
          </cell>
          <cell r="J1503">
            <v>60486</v>
          </cell>
          <cell r="K1503">
            <v>700</v>
          </cell>
          <cell r="L1503">
            <v>24906</v>
          </cell>
          <cell r="M1503" t="str">
            <v>#.11</v>
          </cell>
        </row>
        <row r="1504">
          <cell r="A1504" t="str">
            <v>신 축 재</v>
          </cell>
          <cell r="B1504" t="str">
            <v>T=1.5cm</v>
          </cell>
          <cell r="C1504" t="str">
            <v>M2</v>
          </cell>
          <cell r="D1504">
            <v>4.74</v>
          </cell>
          <cell r="E1504">
            <v>12600</v>
          </cell>
          <cell r="F1504">
            <v>59724</v>
          </cell>
          <cell r="G1504">
            <v>12000</v>
          </cell>
          <cell r="H1504">
            <v>56880</v>
          </cell>
          <cell r="I1504">
            <v>600</v>
          </cell>
          <cell r="J1504">
            <v>2844</v>
          </cell>
          <cell r="K1504">
            <v>0</v>
          </cell>
          <cell r="L1504">
            <v>0</v>
          </cell>
        </row>
        <row r="1505">
          <cell r="A1505" t="str">
            <v>양생(비닐)</v>
          </cell>
          <cell r="C1505" t="str">
            <v>M2</v>
          </cell>
          <cell r="D1505">
            <v>118.61</v>
          </cell>
          <cell r="E1505">
            <v>900</v>
          </cell>
          <cell r="F1505">
            <v>106749</v>
          </cell>
          <cell r="G1505">
            <v>700</v>
          </cell>
          <cell r="H1505">
            <v>83027</v>
          </cell>
          <cell r="I1505">
            <v>200</v>
          </cell>
          <cell r="J1505">
            <v>23722</v>
          </cell>
          <cell r="K1505">
            <v>0</v>
          </cell>
          <cell r="L1505">
            <v>0</v>
          </cell>
          <cell r="M1505" t="str">
            <v>No.8</v>
          </cell>
        </row>
        <row r="1506">
          <cell r="A1506" t="str">
            <v>콘크리트포장 포설</v>
          </cell>
          <cell r="B1506" t="str">
            <v>T=20cm</v>
          </cell>
          <cell r="C1506" t="str">
            <v>M3</v>
          </cell>
          <cell r="D1506">
            <v>23.72</v>
          </cell>
          <cell r="E1506">
            <v>103500</v>
          </cell>
          <cell r="F1506">
            <v>2455020</v>
          </cell>
          <cell r="G1506">
            <v>52500</v>
          </cell>
          <cell r="H1506">
            <v>1245300</v>
          </cell>
          <cell r="I1506">
            <v>51000</v>
          </cell>
          <cell r="J1506">
            <v>1209720</v>
          </cell>
          <cell r="K1506">
            <v>0</v>
          </cell>
          <cell r="L1506">
            <v>0</v>
          </cell>
          <cell r="M1506" t="str">
            <v>No.6</v>
          </cell>
        </row>
        <row r="1507">
          <cell r="A1507" t="str">
            <v>와이어메쉬깔기</v>
          </cell>
          <cell r="B1507" t="str">
            <v>#8X100X100</v>
          </cell>
          <cell r="C1507" t="str">
            <v>M2</v>
          </cell>
          <cell r="D1507">
            <v>118.61</v>
          </cell>
          <cell r="E1507">
            <v>3000</v>
          </cell>
          <cell r="F1507">
            <v>355830</v>
          </cell>
          <cell r="G1507">
            <v>2000</v>
          </cell>
          <cell r="H1507">
            <v>237220</v>
          </cell>
          <cell r="I1507">
            <v>1000</v>
          </cell>
          <cell r="J1507">
            <v>118610</v>
          </cell>
          <cell r="K1507">
            <v>0</v>
          </cell>
          <cell r="L1507">
            <v>0</v>
          </cell>
          <cell r="M1507" t="str">
            <v>No.7</v>
          </cell>
        </row>
        <row r="1509">
          <cell r="A1509" t="str">
            <v>나. U형 측구</v>
          </cell>
          <cell r="F1509">
            <v>7066972</v>
          </cell>
          <cell r="H1509">
            <v>3974723</v>
          </cell>
          <cell r="J1509">
            <v>3053311</v>
          </cell>
          <cell r="L1509">
            <v>38938</v>
          </cell>
        </row>
        <row r="1510">
          <cell r="A1510" t="str">
            <v>레미콘타설</v>
          </cell>
          <cell r="B1510" t="str">
            <v>철근구조물</v>
          </cell>
          <cell r="C1510" t="str">
            <v>M3</v>
          </cell>
          <cell r="D1510">
            <v>18.149999999999999</v>
          </cell>
          <cell r="E1510">
            <v>16000</v>
          </cell>
          <cell r="F1510">
            <v>290400</v>
          </cell>
          <cell r="G1510">
            <v>0</v>
          </cell>
          <cell r="H1510">
            <v>0</v>
          </cell>
          <cell r="I1510">
            <v>16000</v>
          </cell>
          <cell r="J1510">
            <v>290400</v>
          </cell>
          <cell r="K1510">
            <v>0</v>
          </cell>
          <cell r="L1510">
            <v>0</v>
          </cell>
          <cell r="M1510" t="str">
            <v>No.14</v>
          </cell>
        </row>
        <row r="1511">
          <cell r="A1511" t="str">
            <v>레미콘타설</v>
          </cell>
          <cell r="B1511" t="str">
            <v>무근구조물</v>
          </cell>
          <cell r="C1511" t="str">
            <v>M3</v>
          </cell>
          <cell r="D1511">
            <v>5.52</v>
          </cell>
          <cell r="E1511">
            <v>21700</v>
          </cell>
          <cell r="F1511">
            <v>119784</v>
          </cell>
          <cell r="G1511">
            <v>400</v>
          </cell>
          <cell r="H1511">
            <v>2208</v>
          </cell>
          <cell r="I1511">
            <v>21000</v>
          </cell>
          <cell r="J1511">
            <v>115920</v>
          </cell>
          <cell r="K1511">
            <v>300</v>
          </cell>
          <cell r="L1511">
            <v>1656</v>
          </cell>
          <cell r="M1511" t="str">
            <v>No.10</v>
          </cell>
        </row>
        <row r="1512">
          <cell r="A1512" t="str">
            <v>합판거푸집</v>
          </cell>
          <cell r="B1512" t="str">
            <v>0-7m:3회</v>
          </cell>
          <cell r="C1512" t="str">
            <v>M2</v>
          </cell>
          <cell r="D1512">
            <v>149.91</v>
          </cell>
          <cell r="E1512">
            <v>12000</v>
          </cell>
          <cell r="F1512">
            <v>1798920</v>
          </cell>
          <cell r="G1512">
            <v>4000</v>
          </cell>
          <cell r="H1512">
            <v>599640</v>
          </cell>
          <cell r="I1512">
            <v>8000</v>
          </cell>
          <cell r="J1512">
            <v>1199280</v>
          </cell>
          <cell r="K1512">
            <v>0</v>
          </cell>
          <cell r="L1512">
            <v>0</v>
          </cell>
          <cell r="M1512" t="str">
            <v>No.15</v>
          </cell>
        </row>
        <row r="1513">
          <cell r="A1513" t="str">
            <v>합판거푸집</v>
          </cell>
          <cell r="B1513" t="str">
            <v>0-7m:6회</v>
          </cell>
          <cell r="C1513" t="str">
            <v>M2</v>
          </cell>
          <cell r="D1513">
            <v>15.78</v>
          </cell>
          <cell r="E1513">
            <v>17100</v>
          </cell>
          <cell r="F1513">
            <v>269838</v>
          </cell>
          <cell r="G1513">
            <v>5300</v>
          </cell>
          <cell r="H1513">
            <v>83634</v>
          </cell>
          <cell r="I1513">
            <v>11800</v>
          </cell>
          <cell r="J1513">
            <v>186204</v>
          </cell>
          <cell r="K1513">
            <v>0</v>
          </cell>
          <cell r="L1513">
            <v>0</v>
          </cell>
          <cell r="M1513" t="str">
            <v>No.11</v>
          </cell>
        </row>
        <row r="1514">
          <cell r="A1514" t="str">
            <v>철근가공및조립</v>
          </cell>
          <cell r="B1514" t="str">
            <v>간단</v>
          </cell>
          <cell r="C1514" t="str">
            <v>TON</v>
          </cell>
          <cell r="D1514">
            <v>0.94699999999999995</v>
          </cell>
          <cell r="E1514">
            <v>290000</v>
          </cell>
          <cell r="F1514">
            <v>274630</v>
          </cell>
          <cell r="G1514">
            <v>3000</v>
          </cell>
          <cell r="H1514">
            <v>2841</v>
          </cell>
          <cell r="I1514">
            <v>281000</v>
          </cell>
          <cell r="J1514">
            <v>266107</v>
          </cell>
          <cell r="K1514">
            <v>6000</v>
          </cell>
          <cell r="L1514">
            <v>5682</v>
          </cell>
          <cell r="M1514" t="str">
            <v>No.82</v>
          </cell>
        </row>
        <row r="1515">
          <cell r="A1515" t="str">
            <v>그레이팅 뚜껑설치</v>
          </cell>
          <cell r="B1515" t="str">
            <v>500X1000mm</v>
          </cell>
          <cell r="C1515" t="str">
            <v>개소</v>
          </cell>
          <cell r="D1515">
            <v>79</v>
          </cell>
          <cell r="E1515">
            <v>54600</v>
          </cell>
          <cell r="F1515">
            <v>4313400</v>
          </cell>
          <cell r="G1515">
            <v>41600</v>
          </cell>
          <cell r="H1515">
            <v>3286400</v>
          </cell>
          <cell r="I1515">
            <v>12600</v>
          </cell>
          <cell r="J1515">
            <v>995400</v>
          </cell>
          <cell r="K1515">
            <v>400</v>
          </cell>
          <cell r="L1515">
            <v>31600</v>
          </cell>
          <cell r="M1515" t="str">
            <v>No.83</v>
          </cell>
        </row>
        <row r="1517">
          <cell r="A1517" t="str">
            <v>다. 돌담설치</v>
          </cell>
          <cell r="F1517">
            <v>6438728</v>
          </cell>
          <cell r="H1517">
            <v>139769</v>
          </cell>
          <cell r="J1517">
            <v>6185070</v>
          </cell>
          <cell r="L1517">
            <v>113889</v>
          </cell>
        </row>
        <row r="1518">
          <cell r="A1518" t="str">
            <v>레미콘타설</v>
          </cell>
          <cell r="B1518" t="str">
            <v>무근구조물</v>
          </cell>
          <cell r="C1518" t="str">
            <v>M3</v>
          </cell>
          <cell r="D1518">
            <v>5.9</v>
          </cell>
          <cell r="E1518">
            <v>21700</v>
          </cell>
          <cell r="F1518">
            <v>128030</v>
          </cell>
          <cell r="G1518">
            <v>400</v>
          </cell>
          <cell r="H1518">
            <v>2360</v>
          </cell>
          <cell r="I1518">
            <v>21000</v>
          </cell>
          <cell r="J1518">
            <v>123900</v>
          </cell>
          <cell r="K1518">
            <v>300</v>
          </cell>
          <cell r="L1518">
            <v>1770</v>
          </cell>
          <cell r="M1518" t="str">
            <v>No.10</v>
          </cell>
        </row>
        <row r="1519">
          <cell r="A1519" t="str">
            <v>합판거푸집</v>
          </cell>
          <cell r="B1519" t="str">
            <v>0-7m:6회</v>
          </cell>
          <cell r="C1519" t="str">
            <v>M2</v>
          </cell>
          <cell r="D1519">
            <v>16.86</v>
          </cell>
          <cell r="E1519">
            <v>17100</v>
          </cell>
          <cell r="F1519">
            <v>288306</v>
          </cell>
          <cell r="G1519">
            <v>5300</v>
          </cell>
          <cell r="H1519">
            <v>89358</v>
          </cell>
          <cell r="I1519">
            <v>11800</v>
          </cell>
          <cell r="J1519">
            <v>198948</v>
          </cell>
          <cell r="K1519">
            <v>0</v>
          </cell>
          <cell r="L1519">
            <v>0</v>
          </cell>
          <cell r="M1519" t="str">
            <v>No.11</v>
          </cell>
        </row>
        <row r="1520">
          <cell r="A1520" t="str">
            <v>돌담쌓기(파쇄암활용)</v>
          </cell>
          <cell r="B1520" t="str">
            <v>B0.5 X H1.9</v>
          </cell>
          <cell r="C1520" t="str">
            <v>M2</v>
          </cell>
          <cell r="D1520">
            <v>160.16999999999999</v>
          </cell>
          <cell r="E1520">
            <v>37600</v>
          </cell>
          <cell r="F1520">
            <v>6022392</v>
          </cell>
          <cell r="G1520">
            <v>300</v>
          </cell>
          <cell r="H1520">
            <v>48051</v>
          </cell>
          <cell r="I1520">
            <v>36600</v>
          </cell>
          <cell r="J1520">
            <v>5862222</v>
          </cell>
          <cell r="K1520">
            <v>700</v>
          </cell>
          <cell r="L1520">
            <v>112119</v>
          </cell>
          <cell r="M1520" t="str">
            <v>No.85</v>
          </cell>
        </row>
        <row r="1522">
          <cell r="A1522" t="str">
            <v>라. 도로경계석설치</v>
          </cell>
          <cell r="F1522">
            <v>140817</v>
          </cell>
          <cell r="H1522">
            <v>36465</v>
          </cell>
          <cell r="J1522">
            <v>104280</v>
          </cell>
          <cell r="L1522">
            <v>72</v>
          </cell>
        </row>
        <row r="1523">
          <cell r="A1523" t="str">
            <v>레미콘타설</v>
          </cell>
          <cell r="B1523" t="str">
            <v>무근구조물</v>
          </cell>
          <cell r="C1523" t="str">
            <v>M3</v>
          </cell>
          <cell r="D1523">
            <v>0.24</v>
          </cell>
          <cell r="E1523">
            <v>21700</v>
          </cell>
          <cell r="F1523">
            <v>5208</v>
          </cell>
          <cell r="G1523">
            <v>400</v>
          </cell>
          <cell r="H1523">
            <v>96</v>
          </cell>
          <cell r="I1523">
            <v>21000</v>
          </cell>
          <cell r="J1523">
            <v>5040</v>
          </cell>
          <cell r="K1523">
            <v>300</v>
          </cell>
          <cell r="L1523">
            <v>72</v>
          </cell>
          <cell r="M1523" t="str">
            <v>No.10</v>
          </cell>
        </row>
        <row r="1524">
          <cell r="A1524" t="str">
            <v>합판거푸집</v>
          </cell>
          <cell r="B1524" t="str">
            <v>0-7m:6회</v>
          </cell>
          <cell r="C1524" t="str">
            <v>M2</v>
          </cell>
          <cell r="D1524">
            <v>2.4300000000000002</v>
          </cell>
          <cell r="E1524">
            <v>17100</v>
          </cell>
          <cell r="F1524">
            <v>41553</v>
          </cell>
          <cell r="G1524">
            <v>5300</v>
          </cell>
          <cell r="H1524">
            <v>12879</v>
          </cell>
          <cell r="I1524">
            <v>11800</v>
          </cell>
          <cell r="J1524">
            <v>28674</v>
          </cell>
          <cell r="K1524">
            <v>0</v>
          </cell>
          <cell r="L1524">
            <v>0</v>
          </cell>
          <cell r="M1524" t="str">
            <v>No.11</v>
          </cell>
        </row>
        <row r="1525">
          <cell r="A1525" t="str">
            <v>모  르  터</v>
          </cell>
          <cell r="B1525" t="str">
            <v>1 : 3</v>
          </cell>
          <cell r="C1525" t="str">
            <v>M3</v>
          </cell>
          <cell r="D1525">
            <v>2.3999999999999998E-3</v>
          </cell>
          <cell r="E1525">
            <v>40000</v>
          </cell>
          <cell r="F1525">
            <v>96</v>
          </cell>
          <cell r="G1525">
            <v>0</v>
          </cell>
          <cell r="H1525">
            <v>0</v>
          </cell>
          <cell r="I1525">
            <v>40000</v>
          </cell>
          <cell r="J1525">
            <v>96</v>
          </cell>
          <cell r="K1525">
            <v>0</v>
          </cell>
          <cell r="L1525">
            <v>0</v>
          </cell>
          <cell r="M1525" t="str">
            <v>No.37</v>
          </cell>
        </row>
        <row r="1526">
          <cell r="A1526" t="str">
            <v>도로경계석 설치(신설)</v>
          </cell>
          <cell r="B1526" t="str">
            <v>120X120X500</v>
          </cell>
          <cell r="C1526" t="str">
            <v>M</v>
          </cell>
          <cell r="D1526">
            <v>8.1</v>
          </cell>
          <cell r="E1526">
            <v>11600</v>
          </cell>
          <cell r="F1526">
            <v>93960</v>
          </cell>
          <cell r="G1526">
            <v>2900</v>
          </cell>
          <cell r="H1526">
            <v>23490</v>
          </cell>
          <cell r="I1526">
            <v>8700</v>
          </cell>
          <cell r="J1526">
            <v>70470</v>
          </cell>
          <cell r="K1526">
            <v>0</v>
          </cell>
          <cell r="L1526">
            <v>0</v>
          </cell>
          <cell r="M1526" t="str">
            <v>No.87</v>
          </cell>
        </row>
        <row r="1528">
          <cell r="A1528" t="str">
            <v>마. 접 합 정</v>
          </cell>
          <cell r="F1528">
            <v>232730</v>
          </cell>
          <cell r="H1528">
            <v>112492</v>
          </cell>
          <cell r="J1528">
            <v>119125</v>
          </cell>
          <cell r="L1528">
            <v>1113</v>
          </cell>
        </row>
        <row r="1529">
          <cell r="A1529" t="str">
            <v>레미콘타설</v>
          </cell>
          <cell r="B1529" t="str">
            <v>철근구조물</v>
          </cell>
          <cell r="C1529" t="str">
            <v>M3</v>
          </cell>
          <cell r="D1529">
            <v>0.64</v>
          </cell>
          <cell r="E1529">
            <v>16000</v>
          </cell>
          <cell r="F1529">
            <v>10240</v>
          </cell>
          <cell r="G1529">
            <v>0</v>
          </cell>
          <cell r="H1529">
            <v>0</v>
          </cell>
          <cell r="I1529">
            <v>16000</v>
          </cell>
          <cell r="J1529">
            <v>10240</v>
          </cell>
          <cell r="K1529">
            <v>0</v>
          </cell>
          <cell r="L1529">
            <v>0</v>
          </cell>
          <cell r="M1529" t="str">
            <v>No.14</v>
          </cell>
        </row>
        <row r="1530">
          <cell r="A1530" t="str">
            <v>레미콘타설</v>
          </cell>
          <cell r="B1530" t="str">
            <v>무근구조물</v>
          </cell>
          <cell r="C1530" t="str">
            <v>M3</v>
          </cell>
          <cell r="D1530">
            <v>0.17</v>
          </cell>
          <cell r="E1530">
            <v>21700</v>
          </cell>
          <cell r="F1530">
            <v>3689</v>
          </cell>
          <cell r="G1530">
            <v>400</v>
          </cell>
          <cell r="H1530">
            <v>68</v>
          </cell>
          <cell r="I1530">
            <v>21000</v>
          </cell>
          <cell r="J1530">
            <v>3570</v>
          </cell>
          <cell r="K1530">
            <v>300</v>
          </cell>
          <cell r="L1530">
            <v>51</v>
          </cell>
          <cell r="M1530" t="str">
            <v>No.10</v>
          </cell>
        </row>
        <row r="1531">
          <cell r="A1531" t="str">
            <v>합판거푸집</v>
          </cell>
          <cell r="B1531" t="str">
            <v>0-7m:3회</v>
          </cell>
          <cell r="C1531" t="str">
            <v>M2</v>
          </cell>
          <cell r="D1531">
            <v>6.74</v>
          </cell>
          <cell r="E1531">
            <v>12000</v>
          </cell>
          <cell r="F1531">
            <v>80880</v>
          </cell>
          <cell r="G1531">
            <v>4000</v>
          </cell>
          <cell r="H1531">
            <v>26960</v>
          </cell>
          <cell r="I1531">
            <v>8000</v>
          </cell>
          <cell r="J1531">
            <v>53920</v>
          </cell>
          <cell r="K1531">
            <v>0</v>
          </cell>
          <cell r="L1531">
            <v>0</v>
          </cell>
          <cell r="M1531" t="str">
            <v>No.15</v>
          </cell>
        </row>
        <row r="1532">
          <cell r="A1532" t="str">
            <v>합판거푸집</v>
          </cell>
          <cell r="B1532" t="str">
            <v>0-7m:6회</v>
          </cell>
          <cell r="C1532" t="str">
            <v>M2</v>
          </cell>
          <cell r="D1532">
            <v>0.52</v>
          </cell>
          <cell r="E1532">
            <v>17100</v>
          </cell>
          <cell r="F1532">
            <v>8892</v>
          </cell>
          <cell r="G1532">
            <v>5300</v>
          </cell>
          <cell r="H1532">
            <v>2756</v>
          </cell>
          <cell r="I1532">
            <v>11800</v>
          </cell>
          <cell r="J1532">
            <v>6136</v>
          </cell>
          <cell r="K1532">
            <v>0</v>
          </cell>
          <cell r="L1532">
            <v>0</v>
          </cell>
          <cell r="M1532" t="str">
            <v>No.11</v>
          </cell>
        </row>
        <row r="1533">
          <cell r="A1533" t="str">
            <v>철근가공및조립</v>
          </cell>
          <cell r="B1533" t="str">
            <v>보통</v>
          </cell>
          <cell r="C1533" t="str">
            <v>TON</v>
          </cell>
          <cell r="D1533">
            <v>2.7E-2</v>
          </cell>
          <cell r="E1533">
            <v>327000</v>
          </cell>
          <cell r="F1533">
            <v>8829</v>
          </cell>
          <cell r="G1533">
            <v>4000</v>
          </cell>
          <cell r="H1533">
            <v>108</v>
          </cell>
          <cell r="I1533">
            <v>317000</v>
          </cell>
          <cell r="J1533">
            <v>8559</v>
          </cell>
          <cell r="K1533">
            <v>6000</v>
          </cell>
          <cell r="L1533">
            <v>162</v>
          </cell>
          <cell r="M1533" t="str">
            <v>No.18</v>
          </cell>
        </row>
        <row r="1534">
          <cell r="A1534" t="str">
            <v>그레이팅 뚜껑설치</v>
          </cell>
          <cell r="B1534" t="str">
            <v>900X900mm</v>
          </cell>
          <cell r="C1534" t="str">
            <v>개소</v>
          </cell>
          <cell r="D1534">
            <v>1</v>
          </cell>
          <cell r="E1534">
            <v>120200</v>
          </cell>
          <cell r="F1534">
            <v>120200</v>
          </cell>
          <cell r="G1534">
            <v>82600</v>
          </cell>
          <cell r="H1534">
            <v>82600</v>
          </cell>
          <cell r="I1534">
            <v>36700</v>
          </cell>
          <cell r="J1534">
            <v>36700</v>
          </cell>
          <cell r="K1534">
            <v>900</v>
          </cell>
          <cell r="L1534">
            <v>900</v>
          </cell>
          <cell r="M1534" t="str">
            <v>No.84</v>
          </cell>
        </row>
        <row r="1536">
          <cell r="A1536" t="str">
            <v>바. 출입문 설치</v>
          </cell>
          <cell r="F1536">
            <v>1405872</v>
          </cell>
          <cell r="H1536">
            <v>590962</v>
          </cell>
          <cell r="J1536">
            <v>814634</v>
          </cell>
          <cell r="L1536">
            <v>276</v>
          </cell>
        </row>
        <row r="1537">
          <cell r="A1537" t="str">
            <v>레미콘타설</v>
          </cell>
          <cell r="B1537" t="str">
            <v>철근구조물</v>
          </cell>
          <cell r="C1537" t="str">
            <v>M3</v>
          </cell>
          <cell r="D1537">
            <v>0.64</v>
          </cell>
          <cell r="E1537">
            <v>16000</v>
          </cell>
          <cell r="F1537">
            <v>10240</v>
          </cell>
          <cell r="G1537">
            <v>0</v>
          </cell>
          <cell r="H1537">
            <v>0</v>
          </cell>
          <cell r="I1537">
            <v>16000</v>
          </cell>
          <cell r="J1537">
            <v>10240</v>
          </cell>
          <cell r="K1537">
            <v>0</v>
          </cell>
          <cell r="L1537">
            <v>0</v>
          </cell>
          <cell r="M1537" t="str">
            <v>No.14</v>
          </cell>
        </row>
        <row r="1538">
          <cell r="A1538" t="str">
            <v>레미콘타설</v>
          </cell>
          <cell r="B1538" t="str">
            <v>무근구조물</v>
          </cell>
          <cell r="C1538" t="str">
            <v>M3</v>
          </cell>
          <cell r="D1538">
            <v>0.32</v>
          </cell>
          <cell r="E1538">
            <v>21700</v>
          </cell>
          <cell r="F1538">
            <v>6944</v>
          </cell>
          <cell r="G1538">
            <v>400</v>
          </cell>
          <cell r="H1538">
            <v>128</v>
          </cell>
          <cell r="I1538">
            <v>21000</v>
          </cell>
          <cell r="J1538">
            <v>6720</v>
          </cell>
          <cell r="K1538">
            <v>300</v>
          </cell>
          <cell r="L1538">
            <v>96</v>
          </cell>
          <cell r="M1538" t="str">
            <v>No.10</v>
          </cell>
        </row>
        <row r="1539">
          <cell r="A1539" t="str">
            <v>합판거푸집</v>
          </cell>
          <cell r="B1539" t="str">
            <v>0-7m:6회</v>
          </cell>
          <cell r="C1539" t="str">
            <v>M2</v>
          </cell>
          <cell r="D1539">
            <v>4.4800000000000004</v>
          </cell>
          <cell r="E1539">
            <v>17100</v>
          </cell>
          <cell r="F1539">
            <v>76608</v>
          </cell>
          <cell r="G1539">
            <v>5300</v>
          </cell>
          <cell r="H1539">
            <v>23744</v>
          </cell>
          <cell r="I1539">
            <v>11800</v>
          </cell>
          <cell r="J1539">
            <v>52864</v>
          </cell>
          <cell r="K1539">
            <v>0</v>
          </cell>
          <cell r="L1539">
            <v>0</v>
          </cell>
          <cell r="M1539" t="str">
            <v>No.11</v>
          </cell>
        </row>
        <row r="1540">
          <cell r="A1540" t="str">
            <v>철근가공및조립</v>
          </cell>
          <cell r="B1540" t="str">
            <v>간단</v>
          </cell>
          <cell r="C1540" t="str">
            <v>TON</v>
          </cell>
          <cell r="D1540">
            <v>0.03</v>
          </cell>
          <cell r="E1540">
            <v>290000</v>
          </cell>
          <cell r="F1540">
            <v>8700</v>
          </cell>
          <cell r="G1540">
            <v>3000</v>
          </cell>
          <cell r="H1540">
            <v>90</v>
          </cell>
          <cell r="I1540">
            <v>281000</v>
          </cell>
          <cell r="J1540">
            <v>8430</v>
          </cell>
          <cell r="K1540">
            <v>6000</v>
          </cell>
          <cell r="L1540">
            <v>180</v>
          </cell>
          <cell r="M1540" t="str">
            <v>No.82</v>
          </cell>
        </row>
        <row r="1541">
          <cell r="A1541" t="str">
            <v>모  르  터</v>
          </cell>
          <cell r="B1541" t="str">
            <v>1 : 3</v>
          </cell>
          <cell r="C1541" t="str">
            <v>M3</v>
          </cell>
          <cell r="D1541">
            <v>0.48</v>
          </cell>
          <cell r="E1541">
            <v>40000</v>
          </cell>
          <cell r="F1541">
            <v>19200</v>
          </cell>
          <cell r="G1541">
            <v>0</v>
          </cell>
          <cell r="H1541">
            <v>0</v>
          </cell>
          <cell r="I1541">
            <v>40000</v>
          </cell>
          <cell r="J1541">
            <v>19200</v>
          </cell>
          <cell r="K1541">
            <v>0</v>
          </cell>
          <cell r="L1541">
            <v>0</v>
          </cell>
          <cell r="M1541" t="str">
            <v>No.37</v>
          </cell>
        </row>
        <row r="1542">
          <cell r="A1542" t="str">
            <v>적벽돌쌓기</v>
          </cell>
          <cell r="B1542" t="str">
            <v>1.0B,표준형</v>
          </cell>
          <cell r="C1542" t="str">
            <v>M2</v>
          </cell>
          <cell r="D1542">
            <v>12.2</v>
          </cell>
          <cell r="E1542">
            <v>21900</v>
          </cell>
          <cell r="F1542">
            <v>267180</v>
          </cell>
          <cell r="G1542">
            <v>0</v>
          </cell>
          <cell r="H1542">
            <v>0</v>
          </cell>
          <cell r="I1542">
            <v>21900</v>
          </cell>
          <cell r="J1542">
            <v>267180</v>
          </cell>
          <cell r="K1542">
            <v>0</v>
          </cell>
          <cell r="L1542">
            <v>0</v>
          </cell>
          <cell r="M1542" t="str">
            <v>No.36</v>
          </cell>
        </row>
        <row r="1543">
          <cell r="A1543" t="str">
            <v>출입문 설치</v>
          </cell>
          <cell r="B1543" t="str">
            <v>B=4.0M</v>
          </cell>
          <cell r="C1543" t="str">
            <v>개소</v>
          </cell>
          <cell r="D1543">
            <v>1</v>
          </cell>
          <cell r="E1543">
            <v>1017000</v>
          </cell>
          <cell r="F1543">
            <v>1017000</v>
          </cell>
          <cell r="G1543">
            <v>567000</v>
          </cell>
          <cell r="H1543">
            <v>567000</v>
          </cell>
          <cell r="I1543">
            <v>450000</v>
          </cell>
          <cell r="J1543">
            <v>450000</v>
          </cell>
          <cell r="K1543">
            <v>0</v>
          </cell>
          <cell r="L1543">
            <v>0</v>
          </cell>
        </row>
        <row r="1545">
          <cell r="A1545" t="str">
            <v>사. 기  타</v>
          </cell>
          <cell r="F1545">
            <v>1184371</v>
          </cell>
          <cell r="H1545">
            <v>513619</v>
          </cell>
          <cell r="J1545">
            <v>641617</v>
          </cell>
          <cell r="L1545">
            <v>29135</v>
          </cell>
        </row>
        <row r="1546">
          <cell r="A1546" t="str">
            <v>레미콘타설</v>
          </cell>
          <cell r="B1546" t="str">
            <v>철근구조물</v>
          </cell>
          <cell r="C1546" t="str">
            <v>M3</v>
          </cell>
          <cell r="D1546">
            <v>3.46</v>
          </cell>
          <cell r="E1546">
            <v>16000</v>
          </cell>
          <cell r="F1546">
            <v>55360</v>
          </cell>
          <cell r="G1546">
            <v>0</v>
          </cell>
          <cell r="H1546">
            <v>0</v>
          </cell>
          <cell r="I1546">
            <v>16000</v>
          </cell>
          <cell r="J1546">
            <v>55360</v>
          </cell>
          <cell r="K1546">
            <v>0</v>
          </cell>
          <cell r="L1546">
            <v>0</v>
          </cell>
          <cell r="M1546" t="str">
            <v>No.14</v>
          </cell>
        </row>
        <row r="1547">
          <cell r="A1547" t="str">
            <v>레미콘타설</v>
          </cell>
          <cell r="B1547" t="str">
            <v>무근구조물</v>
          </cell>
          <cell r="C1547" t="str">
            <v>M3</v>
          </cell>
          <cell r="D1547">
            <v>0.88</v>
          </cell>
          <cell r="E1547">
            <v>21700</v>
          </cell>
          <cell r="F1547">
            <v>19096</v>
          </cell>
          <cell r="G1547">
            <v>400</v>
          </cell>
          <cell r="H1547">
            <v>352</v>
          </cell>
          <cell r="I1547">
            <v>21000</v>
          </cell>
          <cell r="J1547">
            <v>18480</v>
          </cell>
          <cell r="K1547">
            <v>300</v>
          </cell>
          <cell r="L1547">
            <v>264</v>
          </cell>
          <cell r="M1547" t="str">
            <v>No.10</v>
          </cell>
        </row>
        <row r="1548">
          <cell r="A1548" t="str">
            <v>합판거푸집</v>
          </cell>
          <cell r="B1548" t="str">
            <v>0-7m:3회</v>
          </cell>
          <cell r="C1548" t="str">
            <v>M2</v>
          </cell>
          <cell r="D1548">
            <v>10.46</v>
          </cell>
          <cell r="E1548">
            <v>12000</v>
          </cell>
          <cell r="F1548">
            <v>125520</v>
          </cell>
          <cell r="G1548">
            <v>4000</v>
          </cell>
          <cell r="H1548">
            <v>41840</v>
          </cell>
          <cell r="I1548">
            <v>8000</v>
          </cell>
          <cell r="J1548">
            <v>83680</v>
          </cell>
          <cell r="K1548">
            <v>0</v>
          </cell>
          <cell r="L1548">
            <v>0</v>
          </cell>
          <cell r="M1548" t="str">
            <v>No.15</v>
          </cell>
        </row>
        <row r="1549">
          <cell r="A1549" t="str">
            <v>합판거푸집</v>
          </cell>
          <cell r="B1549" t="str">
            <v>0-7m:6회</v>
          </cell>
          <cell r="C1549" t="str">
            <v>M2</v>
          </cell>
          <cell r="D1549">
            <v>2.29</v>
          </cell>
          <cell r="E1549">
            <v>17100</v>
          </cell>
          <cell r="F1549">
            <v>39159</v>
          </cell>
          <cell r="G1549">
            <v>5300</v>
          </cell>
          <cell r="H1549">
            <v>12137</v>
          </cell>
          <cell r="I1549">
            <v>11800</v>
          </cell>
          <cell r="J1549">
            <v>27022</v>
          </cell>
          <cell r="K1549">
            <v>0</v>
          </cell>
          <cell r="L1549">
            <v>0</v>
          </cell>
          <cell r="M1549" t="str">
            <v>No.11</v>
          </cell>
        </row>
        <row r="1550">
          <cell r="A1550" t="str">
            <v>모래부설 및 다짐(B.H 0.7M3,관로기초)</v>
          </cell>
          <cell r="B1550" t="str">
            <v>기계90%+인력10%</v>
          </cell>
          <cell r="C1550" t="str">
            <v>M3</v>
          </cell>
          <cell r="D1550">
            <v>3.13</v>
          </cell>
          <cell r="E1550">
            <v>2300</v>
          </cell>
          <cell r="F1550">
            <v>7199</v>
          </cell>
          <cell r="G1550">
            <v>200</v>
          </cell>
          <cell r="H1550">
            <v>626</v>
          </cell>
          <cell r="I1550">
            <v>1600</v>
          </cell>
          <cell r="J1550">
            <v>5008</v>
          </cell>
          <cell r="K1550">
            <v>500</v>
          </cell>
          <cell r="L1550">
            <v>1565</v>
          </cell>
          <cell r="M1550" t="str">
            <v>#.8</v>
          </cell>
        </row>
        <row r="1551">
          <cell r="A1551" t="str">
            <v>철근가공및조립</v>
          </cell>
          <cell r="B1551" t="str">
            <v>보통</v>
          </cell>
          <cell r="C1551" t="str">
            <v>TON</v>
          </cell>
          <cell r="D1551">
            <v>5.0999999999999997E-2</v>
          </cell>
          <cell r="E1551">
            <v>327000</v>
          </cell>
          <cell r="F1551">
            <v>16677</v>
          </cell>
          <cell r="G1551">
            <v>4000</v>
          </cell>
          <cell r="H1551">
            <v>204</v>
          </cell>
          <cell r="I1551">
            <v>317000</v>
          </cell>
          <cell r="J1551">
            <v>16167</v>
          </cell>
          <cell r="K1551">
            <v>6000</v>
          </cell>
          <cell r="L1551">
            <v>306</v>
          </cell>
          <cell r="M1551" t="str">
            <v>No.18</v>
          </cell>
        </row>
        <row r="1552">
          <cell r="A1552" t="str">
            <v>이중벽P.E관 접합및부설</v>
          </cell>
          <cell r="B1552" t="str">
            <v>Φ300M/M</v>
          </cell>
          <cell r="C1552" t="str">
            <v>개소</v>
          </cell>
          <cell r="D1552">
            <v>2</v>
          </cell>
          <cell r="E1552">
            <v>6000</v>
          </cell>
          <cell r="F1552">
            <v>12000</v>
          </cell>
          <cell r="G1552">
            <v>0</v>
          </cell>
          <cell r="H1552">
            <v>0</v>
          </cell>
          <cell r="I1552">
            <v>6000</v>
          </cell>
          <cell r="J1552">
            <v>12000</v>
          </cell>
          <cell r="K1552">
            <v>0</v>
          </cell>
          <cell r="L1552">
            <v>0</v>
          </cell>
          <cell r="M1552" t="str">
            <v>No.25</v>
          </cell>
        </row>
        <row r="1553">
          <cell r="A1553" t="str">
            <v>K.P메카니칼접합및부설(기계)</v>
          </cell>
          <cell r="B1553" t="str">
            <v>ø350M/M(이형관)</v>
          </cell>
          <cell r="C1553" t="str">
            <v>개소</v>
          </cell>
          <cell r="D1553">
            <v>5</v>
          </cell>
          <cell r="E1553">
            <v>19900</v>
          </cell>
          <cell r="F1553">
            <v>99500</v>
          </cell>
          <cell r="G1553">
            <v>0</v>
          </cell>
          <cell r="H1553">
            <v>0</v>
          </cell>
          <cell r="I1553">
            <v>14500</v>
          </cell>
          <cell r="J1553">
            <v>72500</v>
          </cell>
          <cell r="K1553">
            <v>5400</v>
          </cell>
          <cell r="L1553">
            <v>27000</v>
          </cell>
          <cell r="M1553" t="str">
            <v>No.46</v>
          </cell>
        </row>
        <row r="1554">
          <cell r="A1554" t="str">
            <v>플랜지관 접합및부설</v>
          </cell>
          <cell r="B1554" t="str">
            <v>ø350M/M(이형관)</v>
          </cell>
          <cell r="C1554" t="str">
            <v>개소</v>
          </cell>
          <cell r="D1554">
            <v>1</v>
          </cell>
          <cell r="E1554">
            <v>79500</v>
          </cell>
          <cell r="F1554">
            <v>79500</v>
          </cell>
          <cell r="G1554">
            <v>2200</v>
          </cell>
          <cell r="H1554">
            <v>2200</v>
          </cell>
          <cell r="I1554">
            <v>77300</v>
          </cell>
          <cell r="J1554">
            <v>77300</v>
          </cell>
          <cell r="K1554">
            <v>0</v>
          </cell>
          <cell r="L1554">
            <v>0</v>
          </cell>
          <cell r="M1554" t="str">
            <v>No.101</v>
          </cell>
        </row>
        <row r="1555">
          <cell r="A1555" t="str">
            <v>P.V.C관 접합(슬리브접합)</v>
          </cell>
          <cell r="B1555" t="str">
            <v>D25M/M</v>
          </cell>
          <cell r="C1555" t="str">
            <v>개소</v>
          </cell>
          <cell r="D1555">
            <v>13</v>
          </cell>
          <cell r="E1555">
            <v>5720</v>
          </cell>
          <cell r="F1555">
            <v>74360</v>
          </cell>
          <cell r="G1555">
            <v>20</v>
          </cell>
          <cell r="H1555">
            <v>260</v>
          </cell>
          <cell r="I1555">
            <v>5700</v>
          </cell>
          <cell r="J1555">
            <v>74100</v>
          </cell>
          <cell r="K1555">
            <v>0</v>
          </cell>
          <cell r="L1555">
            <v>0</v>
          </cell>
          <cell r="M1555" t="str">
            <v>No.89</v>
          </cell>
        </row>
        <row r="1556">
          <cell r="A1556" t="str">
            <v>FRP 자동수문설치</v>
          </cell>
          <cell r="B1556" t="str">
            <v>D300M/M</v>
          </cell>
          <cell r="C1556" t="str">
            <v>개소</v>
          </cell>
          <cell r="D1556">
            <v>1</v>
          </cell>
          <cell r="E1556">
            <v>656000</v>
          </cell>
          <cell r="F1556">
            <v>656000</v>
          </cell>
          <cell r="G1556">
            <v>456000</v>
          </cell>
          <cell r="H1556">
            <v>456000</v>
          </cell>
          <cell r="I1556">
            <v>200000</v>
          </cell>
          <cell r="J1556">
            <v>200000</v>
          </cell>
          <cell r="K1556">
            <v>0</v>
          </cell>
          <cell r="L1556">
            <v>0</v>
          </cell>
        </row>
        <row r="1558">
          <cell r="A1558" t="str">
            <v>4. 운 반 공</v>
          </cell>
          <cell r="F1558">
            <v>1610069</v>
          </cell>
          <cell r="H1558">
            <v>81400</v>
          </cell>
          <cell r="J1558">
            <v>88800</v>
          </cell>
          <cell r="L1558">
            <v>1439869</v>
          </cell>
        </row>
        <row r="1559">
          <cell r="A1559" t="str">
            <v>철근운반</v>
          </cell>
          <cell r="C1559" t="str">
            <v>TON</v>
          </cell>
          <cell r="D1559">
            <v>127.271</v>
          </cell>
          <cell r="E1559">
            <v>9000</v>
          </cell>
          <cell r="F1559">
            <v>1145439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9000</v>
          </cell>
          <cell r="L1559">
            <v>1145439</v>
          </cell>
          <cell r="M1559" t="str">
            <v>#.15</v>
          </cell>
        </row>
        <row r="1560">
          <cell r="A1560" t="str">
            <v>시멘트운반(40kg/대)</v>
          </cell>
          <cell r="C1560" t="str">
            <v>대</v>
          </cell>
          <cell r="D1560">
            <v>324</v>
          </cell>
          <cell r="E1560">
            <v>400</v>
          </cell>
          <cell r="F1560">
            <v>129600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400</v>
          </cell>
          <cell r="L1560">
            <v>129600</v>
          </cell>
          <cell r="M1560" t="str">
            <v>#.19</v>
          </cell>
        </row>
        <row r="1561">
          <cell r="A1561" t="str">
            <v>주철관 운반</v>
          </cell>
          <cell r="B1561" t="str">
            <v>이형관</v>
          </cell>
          <cell r="C1561" t="str">
            <v>KG</v>
          </cell>
          <cell r="D1561">
            <v>649.29999999999995</v>
          </cell>
          <cell r="E1561">
            <v>100</v>
          </cell>
          <cell r="F1561">
            <v>64930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100</v>
          </cell>
          <cell r="L1561">
            <v>64930</v>
          </cell>
          <cell r="M1561" t="str">
            <v>#.17</v>
          </cell>
        </row>
        <row r="1562">
          <cell r="A1562" t="str">
            <v>보조기층운반</v>
          </cell>
          <cell r="C1562" t="str">
            <v>M3</v>
          </cell>
          <cell r="D1562">
            <v>37</v>
          </cell>
          <cell r="E1562">
            <v>7300</v>
          </cell>
          <cell r="F1562">
            <v>270100</v>
          </cell>
          <cell r="G1562">
            <v>2200</v>
          </cell>
          <cell r="H1562">
            <v>81400</v>
          </cell>
          <cell r="I1562">
            <v>2400</v>
          </cell>
          <cell r="J1562">
            <v>88800</v>
          </cell>
          <cell r="K1562">
            <v>2700</v>
          </cell>
          <cell r="L1562">
            <v>99900</v>
          </cell>
          <cell r="M1562" t="str">
            <v>#.18</v>
          </cell>
        </row>
        <row r="1565">
          <cell r="A1565" t="str">
            <v>⊙강정 중계펌프장 사급자재비(토목)</v>
          </cell>
          <cell r="C1565" t="str">
            <v>식</v>
          </cell>
          <cell r="D1565">
            <v>1</v>
          </cell>
          <cell r="F1565">
            <v>3235650</v>
          </cell>
          <cell r="H1565">
            <v>3235650</v>
          </cell>
          <cell r="J1565">
            <v>0</v>
          </cell>
          <cell r="L1565">
            <v>0</v>
          </cell>
        </row>
        <row r="1567">
          <cell r="A1567" t="str">
            <v>모  래</v>
          </cell>
          <cell r="C1567" t="str">
            <v>M3</v>
          </cell>
          <cell r="D1567">
            <v>36</v>
          </cell>
          <cell r="E1567">
            <v>17000</v>
          </cell>
          <cell r="F1567">
            <v>612000</v>
          </cell>
          <cell r="G1567">
            <v>17000</v>
          </cell>
          <cell r="H1567">
            <v>612000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</row>
        <row r="1568">
          <cell r="A1568" t="str">
            <v>보조기층제</v>
          </cell>
          <cell r="C1568" t="str">
            <v>M3</v>
          </cell>
          <cell r="D1568">
            <v>37</v>
          </cell>
          <cell r="E1568">
            <v>6300</v>
          </cell>
          <cell r="F1568">
            <v>233100</v>
          </cell>
          <cell r="G1568">
            <v>6300</v>
          </cell>
          <cell r="H1568">
            <v>233100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</row>
        <row r="1569">
          <cell r="A1569" t="str">
            <v>적벽돌</v>
          </cell>
          <cell r="B1569" t="str">
            <v>190*90*57</v>
          </cell>
          <cell r="C1569" t="str">
            <v>매</v>
          </cell>
          <cell r="D1569">
            <v>1612</v>
          </cell>
          <cell r="E1569">
            <v>200</v>
          </cell>
          <cell r="F1569">
            <v>322400</v>
          </cell>
          <cell r="G1569">
            <v>200</v>
          </cell>
          <cell r="H1569">
            <v>322400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</row>
        <row r="1570">
          <cell r="A1570" t="str">
            <v>이중벽 P.E관</v>
          </cell>
          <cell r="B1570" t="str">
            <v>Φ300M/M</v>
          </cell>
          <cell r="C1570" t="str">
            <v>본</v>
          </cell>
          <cell r="D1570">
            <v>2</v>
          </cell>
          <cell r="E1570">
            <v>160200</v>
          </cell>
          <cell r="F1570">
            <v>320400</v>
          </cell>
          <cell r="G1570">
            <v>160200</v>
          </cell>
          <cell r="H1570">
            <v>320400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</row>
        <row r="1571">
          <cell r="A1571" t="str">
            <v>주철관 이형관</v>
          </cell>
          <cell r="B1571" t="str">
            <v>D300M/M이상 D600M/M이하</v>
          </cell>
          <cell r="C1571" t="str">
            <v>KG</v>
          </cell>
          <cell r="D1571">
            <v>649.29999999999995</v>
          </cell>
          <cell r="E1571">
            <v>2500</v>
          </cell>
          <cell r="F1571">
            <v>1623250</v>
          </cell>
          <cell r="G1571">
            <v>2500</v>
          </cell>
          <cell r="H1571">
            <v>1623250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</row>
        <row r="1572">
          <cell r="A1572" t="str">
            <v>주철관 접합부품(K.P메카니칼접합)</v>
          </cell>
          <cell r="B1572" t="str">
            <v>D=350MM</v>
          </cell>
          <cell r="C1572" t="str">
            <v>SET</v>
          </cell>
          <cell r="D1572">
            <v>5</v>
          </cell>
          <cell r="E1572">
            <v>24000</v>
          </cell>
          <cell r="F1572">
            <v>120000</v>
          </cell>
          <cell r="G1572">
            <v>24000</v>
          </cell>
          <cell r="H1572">
            <v>120000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</row>
        <row r="1573">
          <cell r="A1573" t="str">
            <v>주철관 접합부품(플랜지접합)</v>
          </cell>
          <cell r="B1573" t="str">
            <v>D=350MM</v>
          </cell>
          <cell r="C1573" t="str">
            <v>SET</v>
          </cell>
          <cell r="D1573">
            <v>1</v>
          </cell>
          <cell r="E1573">
            <v>4500</v>
          </cell>
          <cell r="F1573">
            <v>4500</v>
          </cell>
          <cell r="G1573">
            <v>4500</v>
          </cell>
          <cell r="H1573">
            <v>4500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</row>
        <row r="1587">
          <cell r="A1587" t="str">
            <v>Ⅳ.월평 중계펌프장(토목)</v>
          </cell>
          <cell r="C1587" t="str">
            <v>식</v>
          </cell>
          <cell r="D1587">
            <v>1</v>
          </cell>
          <cell r="F1587">
            <v>146259644</v>
          </cell>
          <cell r="H1587">
            <v>31989000</v>
          </cell>
          <cell r="J1587">
            <v>92839934</v>
          </cell>
          <cell r="L1587">
            <v>21430710</v>
          </cell>
        </row>
        <row r="1589">
          <cell r="A1589" t="str">
            <v>1. 토    공</v>
          </cell>
          <cell r="F1589">
            <v>53118372</v>
          </cell>
          <cell r="H1589">
            <v>11799424</v>
          </cell>
          <cell r="J1589">
            <v>22083638</v>
          </cell>
          <cell r="L1589">
            <v>19235310</v>
          </cell>
        </row>
        <row r="1590">
          <cell r="A1590" t="str">
            <v>터파기:토사(육상),기계80+인력20</v>
          </cell>
          <cell r="B1590" t="str">
            <v>B.H 0.7㎥</v>
          </cell>
          <cell r="C1590" t="str">
            <v>M3</v>
          </cell>
          <cell r="D1590">
            <v>525.79999999999995</v>
          </cell>
          <cell r="E1590">
            <v>2000</v>
          </cell>
          <cell r="F1590">
            <v>1051600</v>
          </cell>
          <cell r="G1590">
            <v>100</v>
          </cell>
          <cell r="H1590">
            <v>52580</v>
          </cell>
          <cell r="I1590">
            <v>1600</v>
          </cell>
          <cell r="J1590">
            <v>841280</v>
          </cell>
          <cell r="K1590">
            <v>300</v>
          </cell>
          <cell r="L1590">
            <v>157740</v>
          </cell>
          <cell r="M1590" t="str">
            <v>#.2</v>
          </cell>
        </row>
        <row r="1591">
          <cell r="A1591" t="str">
            <v>터파기(인력)</v>
          </cell>
          <cell r="B1591" t="str">
            <v>토사,0-1m</v>
          </cell>
          <cell r="C1591" t="str">
            <v>M3</v>
          </cell>
          <cell r="D1591">
            <v>106.18</v>
          </cell>
          <cell r="E1591">
            <v>8800</v>
          </cell>
          <cell r="F1591">
            <v>934384</v>
          </cell>
          <cell r="G1591">
            <v>0</v>
          </cell>
          <cell r="H1591">
            <v>0</v>
          </cell>
          <cell r="I1591">
            <v>8800</v>
          </cell>
          <cell r="J1591">
            <v>934384</v>
          </cell>
          <cell r="K1591">
            <v>0</v>
          </cell>
          <cell r="L1591">
            <v>0</v>
          </cell>
          <cell r="M1591" t="str">
            <v>No.54</v>
          </cell>
        </row>
        <row r="1592">
          <cell r="A1592" t="str">
            <v>기계터파기(연암)</v>
          </cell>
          <cell r="B1592" t="str">
            <v>B.H0.7+브레이커</v>
          </cell>
          <cell r="C1592" t="str">
            <v>M3</v>
          </cell>
          <cell r="D1592">
            <v>1453.38</v>
          </cell>
          <cell r="E1592">
            <v>18400</v>
          </cell>
          <cell r="F1592">
            <v>26742192</v>
          </cell>
          <cell r="G1592">
            <v>2800</v>
          </cell>
          <cell r="H1592">
            <v>4069464</v>
          </cell>
          <cell r="I1592">
            <v>7300</v>
          </cell>
          <cell r="J1592">
            <v>10609674</v>
          </cell>
          <cell r="K1592">
            <v>8300</v>
          </cell>
          <cell r="L1592">
            <v>12063054</v>
          </cell>
          <cell r="M1592" t="str">
            <v>#.3</v>
          </cell>
        </row>
        <row r="1593">
          <cell r="A1593" t="str">
            <v>되메우기 및 다짐</v>
          </cell>
          <cell r="B1593" t="str">
            <v>B.H 0.7+플래이트 콤펙터</v>
          </cell>
          <cell r="C1593" t="str">
            <v>M3</v>
          </cell>
          <cell r="D1593">
            <v>1126.27</v>
          </cell>
          <cell r="E1593">
            <v>3500</v>
          </cell>
          <cell r="F1593">
            <v>3941945</v>
          </cell>
          <cell r="G1593">
            <v>400</v>
          </cell>
          <cell r="H1593">
            <v>450508</v>
          </cell>
          <cell r="I1593">
            <v>2600</v>
          </cell>
          <cell r="J1593">
            <v>2928302</v>
          </cell>
          <cell r="K1593">
            <v>500</v>
          </cell>
          <cell r="L1593">
            <v>563135</v>
          </cell>
          <cell r="M1593" t="str">
            <v>#.4</v>
          </cell>
        </row>
        <row r="1594">
          <cell r="A1594" t="str">
            <v>되메우기</v>
          </cell>
          <cell r="B1594" t="str">
            <v>인력</v>
          </cell>
          <cell r="C1594" t="str">
            <v>M3</v>
          </cell>
          <cell r="D1594">
            <v>92.03</v>
          </cell>
          <cell r="E1594">
            <v>3400</v>
          </cell>
          <cell r="F1594">
            <v>312902</v>
          </cell>
          <cell r="G1594">
            <v>0</v>
          </cell>
          <cell r="H1594">
            <v>0</v>
          </cell>
          <cell r="I1594">
            <v>3400</v>
          </cell>
          <cell r="J1594">
            <v>312902</v>
          </cell>
          <cell r="K1594">
            <v>0</v>
          </cell>
          <cell r="L1594">
            <v>0</v>
          </cell>
          <cell r="M1594" t="str">
            <v>No.72</v>
          </cell>
        </row>
        <row r="1595">
          <cell r="A1595" t="str">
            <v>사토운반:내부운반(L=5.0km)</v>
          </cell>
          <cell r="B1595" t="str">
            <v>B.H0.7 + D.T15</v>
          </cell>
          <cell r="C1595" t="str">
            <v>M3</v>
          </cell>
          <cell r="D1595">
            <v>596.79</v>
          </cell>
          <cell r="E1595">
            <v>2500</v>
          </cell>
          <cell r="F1595">
            <v>1491975</v>
          </cell>
          <cell r="G1595">
            <v>900</v>
          </cell>
          <cell r="H1595">
            <v>537111</v>
          </cell>
          <cell r="I1595">
            <v>700</v>
          </cell>
          <cell r="J1595">
            <v>417753</v>
          </cell>
          <cell r="K1595">
            <v>900</v>
          </cell>
          <cell r="L1595">
            <v>537111</v>
          </cell>
          <cell r="M1595" t="str">
            <v>#.24</v>
          </cell>
        </row>
        <row r="1596">
          <cell r="A1596" t="str">
            <v>사토운반:연암</v>
          </cell>
          <cell r="B1596" t="str">
            <v>B.H0.7 + D.T15</v>
          </cell>
          <cell r="C1596" t="str">
            <v>M3</v>
          </cell>
          <cell r="D1596">
            <v>1453.38</v>
          </cell>
          <cell r="E1596">
            <v>12000</v>
          </cell>
          <cell r="F1596">
            <v>17440560</v>
          </cell>
          <cell r="G1596">
            <v>4500</v>
          </cell>
          <cell r="H1596">
            <v>6540210</v>
          </cell>
          <cell r="I1596">
            <v>3500</v>
          </cell>
          <cell r="J1596">
            <v>5086830</v>
          </cell>
          <cell r="K1596">
            <v>4000</v>
          </cell>
          <cell r="L1596">
            <v>5813520</v>
          </cell>
          <cell r="M1596" t="str">
            <v>#.7</v>
          </cell>
        </row>
        <row r="1597">
          <cell r="A1597" t="str">
            <v>성토(토사)</v>
          </cell>
          <cell r="B1597" t="str">
            <v>발생토유용</v>
          </cell>
          <cell r="C1597" t="str">
            <v>M3</v>
          </cell>
          <cell r="D1597">
            <v>44.59</v>
          </cell>
          <cell r="E1597">
            <v>3000</v>
          </cell>
          <cell r="F1597">
            <v>133770</v>
          </cell>
          <cell r="G1597">
            <v>1100</v>
          </cell>
          <cell r="H1597">
            <v>49049</v>
          </cell>
          <cell r="I1597">
            <v>1100</v>
          </cell>
          <cell r="J1597">
            <v>49049</v>
          </cell>
          <cell r="K1597">
            <v>800</v>
          </cell>
          <cell r="L1597">
            <v>35672</v>
          </cell>
          <cell r="M1597" t="str">
            <v>#.9</v>
          </cell>
        </row>
        <row r="1598">
          <cell r="A1598" t="str">
            <v>절토(토사)</v>
          </cell>
          <cell r="B1598" t="str">
            <v>B.H0.7M3</v>
          </cell>
          <cell r="C1598" t="str">
            <v>M3</v>
          </cell>
          <cell r="D1598">
            <v>34.119999999999997</v>
          </cell>
          <cell r="E1598">
            <v>600</v>
          </cell>
          <cell r="F1598">
            <v>20472</v>
          </cell>
          <cell r="G1598">
            <v>100</v>
          </cell>
          <cell r="H1598">
            <v>3412</v>
          </cell>
          <cell r="I1598">
            <v>300</v>
          </cell>
          <cell r="J1598">
            <v>10236</v>
          </cell>
          <cell r="K1598">
            <v>200</v>
          </cell>
          <cell r="L1598">
            <v>6824</v>
          </cell>
          <cell r="M1598" t="str">
            <v>#.27</v>
          </cell>
        </row>
        <row r="1599">
          <cell r="A1599" t="str">
            <v>바닥면 고르기</v>
          </cell>
          <cell r="B1599" t="str">
            <v>연암</v>
          </cell>
          <cell r="C1599" t="str">
            <v>M2</v>
          </cell>
          <cell r="D1599">
            <v>194.18</v>
          </cell>
          <cell r="E1599">
            <v>5400</v>
          </cell>
          <cell r="F1599">
            <v>1048572</v>
          </cell>
          <cell r="G1599">
            <v>500</v>
          </cell>
          <cell r="H1599">
            <v>97090</v>
          </cell>
          <cell r="I1599">
            <v>4600</v>
          </cell>
          <cell r="J1599">
            <v>893228</v>
          </cell>
          <cell r="K1599">
            <v>300</v>
          </cell>
          <cell r="L1599">
            <v>58254</v>
          </cell>
          <cell r="M1599" t="str">
            <v>No.2</v>
          </cell>
        </row>
        <row r="1601">
          <cell r="A1601" t="str">
            <v>2. 구조물공</v>
          </cell>
          <cell r="F1601">
            <v>69416523</v>
          </cell>
          <cell r="H1601">
            <v>11875852</v>
          </cell>
          <cell r="J1601">
            <v>56698841</v>
          </cell>
          <cell r="L1601">
            <v>841830</v>
          </cell>
        </row>
        <row r="1602">
          <cell r="A1602" t="str">
            <v>레미콘타설</v>
          </cell>
          <cell r="B1602" t="str">
            <v>무근구조물</v>
          </cell>
          <cell r="C1602" t="str">
            <v>M3</v>
          </cell>
          <cell r="D1602">
            <v>14.11</v>
          </cell>
          <cell r="E1602">
            <v>21700</v>
          </cell>
          <cell r="F1602">
            <v>306187</v>
          </cell>
          <cell r="G1602">
            <v>400</v>
          </cell>
          <cell r="H1602">
            <v>5644</v>
          </cell>
          <cell r="I1602">
            <v>21000</v>
          </cell>
          <cell r="J1602">
            <v>296310</v>
          </cell>
          <cell r="K1602">
            <v>300</v>
          </cell>
          <cell r="L1602">
            <v>4233</v>
          </cell>
          <cell r="M1602" t="str">
            <v>No.10</v>
          </cell>
        </row>
        <row r="1603">
          <cell r="A1603" t="str">
            <v>레미콘타설</v>
          </cell>
          <cell r="B1603" t="str">
            <v>철근구조물</v>
          </cell>
          <cell r="C1603" t="str">
            <v>M3</v>
          </cell>
          <cell r="D1603">
            <v>357.55</v>
          </cell>
          <cell r="E1603">
            <v>16000</v>
          </cell>
          <cell r="F1603">
            <v>5720800</v>
          </cell>
          <cell r="G1603">
            <v>0</v>
          </cell>
          <cell r="H1603">
            <v>0</v>
          </cell>
          <cell r="I1603">
            <v>16000</v>
          </cell>
          <cell r="J1603">
            <v>5720800</v>
          </cell>
          <cell r="K1603">
            <v>0</v>
          </cell>
          <cell r="L1603">
            <v>0</v>
          </cell>
          <cell r="M1603" t="str">
            <v>No.14</v>
          </cell>
        </row>
        <row r="1604">
          <cell r="A1604" t="str">
            <v>합판거푸집</v>
          </cell>
          <cell r="B1604" t="str">
            <v>0-7m:6회</v>
          </cell>
          <cell r="C1604" t="str">
            <v>M2</v>
          </cell>
          <cell r="D1604">
            <v>5.77</v>
          </cell>
          <cell r="E1604">
            <v>17100</v>
          </cell>
          <cell r="F1604">
            <v>98667</v>
          </cell>
          <cell r="G1604">
            <v>5300</v>
          </cell>
          <cell r="H1604">
            <v>30581</v>
          </cell>
          <cell r="I1604">
            <v>11800</v>
          </cell>
          <cell r="J1604">
            <v>68086</v>
          </cell>
          <cell r="K1604">
            <v>0</v>
          </cell>
          <cell r="L1604">
            <v>0</v>
          </cell>
          <cell r="M1604" t="str">
            <v>No.11</v>
          </cell>
        </row>
        <row r="1605">
          <cell r="A1605" t="str">
            <v>합판거푸집</v>
          </cell>
          <cell r="B1605" t="str">
            <v>0-7m:3회</v>
          </cell>
          <cell r="C1605" t="str">
            <v>M2</v>
          </cell>
          <cell r="D1605">
            <v>405.28</v>
          </cell>
          <cell r="E1605">
            <v>12000</v>
          </cell>
          <cell r="F1605">
            <v>4863360</v>
          </cell>
          <cell r="G1605">
            <v>4000</v>
          </cell>
          <cell r="H1605">
            <v>1621120</v>
          </cell>
          <cell r="I1605">
            <v>8000</v>
          </cell>
          <cell r="J1605">
            <v>3242240</v>
          </cell>
          <cell r="K1605">
            <v>0</v>
          </cell>
          <cell r="L1605">
            <v>0</v>
          </cell>
          <cell r="M1605" t="str">
            <v>No.15</v>
          </cell>
        </row>
        <row r="1606">
          <cell r="A1606" t="str">
            <v>폼타이 합판거푸집</v>
          </cell>
          <cell r="B1606" t="str">
            <v>0-7m:T=500:3회</v>
          </cell>
          <cell r="C1606" t="str">
            <v>M2</v>
          </cell>
          <cell r="D1606">
            <v>277.70999999999998</v>
          </cell>
          <cell r="E1606">
            <v>18700</v>
          </cell>
          <cell r="F1606">
            <v>5193177</v>
          </cell>
          <cell r="G1606">
            <v>6700</v>
          </cell>
          <cell r="H1606">
            <v>1860657</v>
          </cell>
          <cell r="I1606">
            <v>12000</v>
          </cell>
          <cell r="J1606">
            <v>3332520</v>
          </cell>
          <cell r="K1606">
            <v>0</v>
          </cell>
          <cell r="L1606">
            <v>0</v>
          </cell>
          <cell r="M1606" t="str">
            <v>No.92</v>
          </cell>
        </row>
        <row r="1607">
          <cell r="A1607" t="str">
            <v>폼타이 합판거푸집</v>
          </cell>
          <cell r="B1607" t="str">
            <v>0-7m:T=400:3회</v>
          </cell>
          <cell r="C1607" t="str">
            <v>M2</v>
          </cell>
          <cell r="D1607">
            <v>313.74</v>
          </cell>
          <cell r="E1607">
            <v>18500</v>
          </cell>
          <cell r="F1607">
            <v>5804190</v>
          </cell>
          <cell r="G1607">
            <v>6600</v>
          </cell>
          <cell r="H1607">
            <v>2070684</v>
          </cell>
          <cell r="I1607">
            <v>11900</v>
          </cell>
          <cell r="J1607">
            <v>3733506</v>
          </cell>
          <cell r="K1607">
            <v>0</v>
          </cell>
          <cell r="L1607">
            <v>0</v>
          </cell>
          <cell r="M1607" t="str">
            <v>No.73</v>
          </cell>
        </row>
        <row r="1608">
          <cell r="A1608" t="str">
            <v>폼타이 합판거푸집</v>
          </cell>
          <cell r="B1608" t="str">
            <v>0-7m:T=300:3회</v>
          </cell>
          <cell r="C1608" t="str">
            <v>M2</v>
          </cell>
          <cell r="D1608">
            <v>100.08</v>
          </cell>
          <cell r="E1608">
            <v>18600</v>
          </cell>
          <cell r="F1608">
            <v>1861488</v>
          </cell>
          <cell r="G1608">
            <v>6600</v>
          </cell>
          <cell r="H1608">
            <v>660528</v>
          </cell>
          <cell r="I1608">
            <v>12000</v>
          </cell>
          <cell r="J1608">
            <v>1200960</v>
          </cell>
          <cell r="K1608">
            <v>0</v>
          </cell>
          <cell r="L1608">
            <v>0</v>
          </cell>
          <cell r="M1608" t="str">
            <v>No.74</v>
          </cell>
        </row>
        <row r="1609">
          <cell r="A1609" t="str">
            <v>강관동바리(3개월)</v>
          </cell>
          <cell r="B1609" t="str">
            <v>H=4.2-7.2M</v>
          </cell>
          <cell r="C1609" t="str">
            <v>공M3</v>
          </cell>
          <cell r="D1609">
            <v>39.56</v>
          </cell>
          <cell r="E1609">
            <v>7500</v>
          </cell>
          <cell r="F1609">
            <v>296700</v>
          </cell>
          <cell r="G1609">
            <v>200</v>
          </cell>
          <cell r="H1609">
            <v>7912</v>
          </cell>
          <cell r="I1609">
            <v>7300</v>
          </cell>
          <cell r="J1609">
            <v>288788</v>
          </cell>
          <cell r="K1609">
            <v>0</v>
          </cell>
          <cell r="L1609">
            <v>0</v>
          </cell>
          <cell r="M1609" t="str">
            <v>No.93</v>
          </cell>
        </row>
        <row r="1610">
          <cell r="A1610" t="str">
            <v>강관동바리(3개월)</v>
          </cell>
          <cell r="B1610" t="str">
            <v>H=0-4.2M</v>
          </cell>
          <cell r="C1610" t="str">
            <v>공M3</v>
          </cell>
          <cell r="D1610">
            <v>432.5</v>
          </cell>
          <cell r="E1610">
            <v>6300</v>
          </cell>
          <cell r="F1610">
            <v>2724750</v>
          </cell>
          <cell r="G1610">
            <v>200</v>
          </cell>
          <cell r="H1610">
            <v>86500</v>
          </cell>
          <cell r="I1610">
            <v>6100</v>
          </cell>
          <cell r="J1610">
            <v>2638250</v>
          </cell>
          <cell r="K1610">
            <v>0</v>
          </cell>
          <cell r="L1610">
            <v>0</v>
          </cell>
          <cell r="M1610" t="str">
            <v>No.21</v>
          </cell>
        </row>
        <row r="1611">
          <cell r="A1611" t="str">
            <v>강관비계</v>
          </cell>
          <cell r="B1611" t="str">
            <v>3개월</v>
          </cell>
          <cell r="C1611" t="str">
            <v>M2</v>
          </cell>
          <cell r="D1611">
            <v>303.88</v>
          </cell>
          <cell r="E1611">
            <v>9200</v>
          </cell>
          <cell r="F1611">
            <v>2795696</v>
          </cell>
          <cell r="G1611">
            <v>2300</v>
          </cell>
          <cell r="H1611">
            <v>698924</v>
          </cell>
          <cell r="I1611">
            <v>6600</v>
          </cell>
          <cell r="J1611">
            <v>2005608</v>
          </cell>
          <cell r="K1611">
            <v>300</v>
          </cell>
          <cell r="L1611">
            <v>91164</v>
          </cell>
          <cell r="M1611" t="str">
            <v>No.33</v>
          </cell>
        </row>
        <row r="1612">
          <cell r="A1612" t="str">
            <v>시공이음 설치</v>
          </cell>
          <cell r="B1612" t="str">
            <v>PVC,B=230X5mm</v>
          </cell>
          <cell r="C1612" t="str">
            <v>M</v>
          </cell>
          <cell r="D1612">
            <v>85.1</v>
          </cell>
          <cell r="E1612">
            <v>14600</v>
          </cell>
          <cell r="F1612">
            <v>1242460</v>
          </cell>
          <cell r="G1612">
            <v>3400</v>
          </cell>
          <cell r="H1612">
            <v>289340</v>
          </cell>
          <cell r="I1612">
            <v>11200</v>
          </cell>
          <cell r="J1612">
            <v>953120</v>
          </cell>
          <cell r="K1612">
            <v>0</v>
          </cell>
          <cell r="L1612">
            <v>0</v>
          </cell>
          <cell r="M1612" t="str">
            <v>No.75</v>
          </cell>
        </row>
        <row r="1613">
          <cell r="A1613" t="str">
            <v>시공이음면정리(치핑)</v>
          </cell>
          <cell r="B1613" t="str">
            <v>인력</v>
          </cell>
          <cell r="C1613" t="str">
            <v>M2</v>
          </cell>
          <cell r="D1613">
            <v>38.74</v>
          </cell>
          <cell r="E1613">
            <v>19000</v>
          </cell>
          <cell r="F1613">
            <v>736060</v>
          </cell>
          <cell r="G1613">
            <v>500</v>
          </cell>
          <cell r="H1613">
            <v>19370</v>
          </cell>
          <cell r="I1613">
            <v>18500</v>
          </cell>
          <cell r="J1613">
            <v>716690</v>
          </cell>
          <cell r="K1613">
            <v>0</v>
          </cell>
          <cell r="L1613">
            <v>0</v>
          </cell>
          <cell r="M1613" t="str">
            <v>No.22</v>
          </cell>
        </row>
        <row r="1614">
          <cell r="A1614" t="str">
            <v>스페이서(T=110MM)</v>
          </cell>
          <cell r="C1614" t="str">
            <v>EA</v>
          </cell>
          <cell r="D1614">
            <v>347</v>
          </cell>
          <cell r="E1614">
            <v>90</v>
          </cell>
          <cell r="F1614">
            <v>31230</v>
          </cell>
          <cell r="G1614">
            <v>90</v>
          </cell>
          <cell r="H1614">
            <v>31230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</row>
        <row r="1615">
          <cell r="A1615" t="str">
            <v>스페이서(T=80MM)</v>
          </cell>
          <cell r="C1615" t="str">
            <v>EA</v>
          </cell>
          <cell r="D1615">
            <v>2961</v>
          </cell>
          <cell r="E1615">
            <v>60</v>
          </cell>
          <cell r="F1615">
            <v>177660</v>
          </cell>
          <cell r="G1615">
            <v>60</v>
          </cell>
          <cell r="H1615">
            <v>177660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</row>
        <row r="1616">
          <cell r="A1616" t="str">
            <v>폼타이거푸집 구멍체움</v>
          </cell>
          <cell r="C1616" t="str">
            <v>EA</v>
          </cell>
          <cell r="D1616">
            <v>740</v>
          </cell>
          <cell r="E1616">
            <v>250</v>
          </cell>
          <cell r="F1616">
            <v>185000</v>
          </cell>
          <cell r="G1616">
            <v>0</v>
          </cell>
          <cell r="H1616">
            <v>0</v>
          </cell>
          <cell r="I1616">
            <v>250</v>
          </cell>
          <cell r="J1616">
            <v>185000</v>
          </cell>
          <cell r="K1616">
            <v>0</v>
          </cell>
          <cell r="L1616">
            <v>0</v>
          </cell>
          <cell r="M1616" t="str">
            <v>No.76</v>
          </cell>
        </row>
        <row r="1617">
          <cell r="A1617" t="str">
            <v>에폭시방수</v>
          </cell>
          <cell r="B1617" t="str">
            <v>수용성에폭시3회</v>
          </cell>
          <cell r="C1617" t="str">
            <v>M2</v>
          </cell>
          <cell r="D1617">
            <v>232.54</v>
          </cell>
          <cell r="E1617">
            <v>19600</v>
          </cell>
          <cell r="F1617">
            <v>4557784</v>
          </cell>
          <cell r="G1617">
            <v>10300</v>
          </cell>
          <cell r="H1617">
            <v>2395162</v>
          </cell>
          <cell r="I1617">
            <v>9300</v>
          </cell>
          <cell r="J1617">
            <v>2162622</v>
          </cell>
          <cell r="K1617">
            <v>0</v>
          </cell>
          <cell r="L1617">
            <v>0</v>
          </cell>
          <cell r="M1617" t="str">
            <v>No.77</v>
          </cell>
        </row>
        <row r="1618">
          <cell r="A1618" t="str">
            <v>S.T.S Plate C.설치(TYPE-A)</v>
          </cell>
          <cell r="B1618" t="str">
            <v>1000X600</v>
          </cell>
          <cell r="C1618" t="str">
            <v>EA</v>
          </cell>
          <cell r="D1618">
            <v>2</v>
          </cell>
          <cell r="E1618">
            <v>193800</v>
          </cell>
          <cell r="F1618">
            <v>387600</v>
          </cell>
          <cell r="G1618">
            <v>99600</v>
          </cell>
          <cell r="H1618">
            <v>199200</v>
          </cell>
          <cell r="I1618">
            <v>84300</v>
          </cell>
          <cell r="J1618">
            <v>168600</v>
          </cell>
          <cell r="K1618">
            <v>9900</v>
          </cell>
          <cell r="L1618">
            <v>19800</v>
          </cell>
          <cell r="M1618" t="str">
            <v>No.94</v>
          </cell>
        </row>
        <row r="1619">
          <cell r="A1619" t="str">
            <v>S.T.S Plate C.설치(TYPE-B)</v>
          </cell>
          <cell r="B1619" t="str">
            <v>1300X1300</v>
          </cell>
          <cell r="C1619" t="str">
            <v>EA</v>
          </cell>
          <cell r="D1619">
            <v>3</v>
          </cell>
          <cell r="E1619">
            <v>295900</v>
          </cell>
          <cell r="F1619">
            <v>887700</v>
          </cell>
          <cell r="G1619">
            <v>180000</v>
          </cell>
          <cell r="H1619">
            <v>540000</v>
          </cell>
          <cell r="I1619">
            <v>96500</v>
          </cell>
          <cell r="J1619">
            <v>289500</v>
          </cell>
          <cell r="K1619">
            <v>19400</v>
          </cell>
          <cell r="L1619">
            <v>58200</v>
          </cell>
          <cell r="M1619" t="str">
            <v>No.95</v>
          </cell>
        </row>
        <row r="1620">
          <cell r="A1620" t="str">
            <v>S.T.S Plate C.설치(TYPE-D)</v>
          </cell>
          <cell r="B1620" t="str">
            <v>1500X700</v>
          </cell>
          <cell r="C1620" t="str">
            <v>EA</v>
          </cell>
          <cell r="D1620">
            <v>2</v>
          </cell>
          <cell r="E1620">
            <v>227900</v>
          </cell>
          <cell r="F1620">
            <v>455800</v>
          </cell>
          <cell r="G1620">
            <v>130000</v>
          </cell>
          <cell r="H1620">
            <v>260000</v>
          </cell>
          <cell r="I1620">
            <v>85800</v>
          </cell>
          <cell r="J1620">
            <v>171600</v>
          </cell>
          <cell r="K1620">
            <v>12100</v>
          </cell>
          <cell r="L1620">
            <v>24200</v>
          </cell>
          <cell r="M1620" t="str">
            <v>No.96</v>
          </cell>
        </row>
        <row r="1621">
          <cell r="A1621" t="str">
            <v>S.T.S Plate C.설치(TYPE-D)</v>
          </cell>
          <cell r="B1621" t="str">
            <v>1200X600</v>
          </cell>
          <cell r="C1621" t="str">
            <v>EA</v>
          </cell>
          <cell r="D1621">
            <v>1</v>
          </cell>
          <cell r="E1621">
            <v>213200</v>
          </cell>
          <cell r="F1621">
            <v>213200</v>
          </cell>
          <cell r="G1621">
            <v>120000</v>
          </cell>
          <cell r="H1621">
            <v>120000</v>
          </cell>
          <cell r="I1621">
            <v>81300</v>
          </cell>
          <cell r="J1621">
            <v>81300</v>
          </cell>
          <cell r="K1621">
            <v>11900</v>
          </cell>
          <cell r="L1621">
            <v>11900</v>
          </cell>
          <cell r="M1621" t="str">
            <v>No.97</v>
          </cell>
        </row>
        <row r="1622">
          <cell r="A1622" t="str">
            <v>S.T.S Plate C.설치(TYPE-A)</v>
          </cell>
          <cell r="B1622" t="str">
            <v>1000X1000</v>
          </cell>
          <cell r="C1622" t="str">
            <v>EA</v>
          </cell>
          <cell r="D1622">
            <v>1</v>
          </cell>
          <cell r="E1622">
            <v>223000</v>
          </cell>
          <cell r="F1622">
            <v>223000</v>
          </cell>
          <cell r="G1622">
            <v>128000</v>
          </cell>
          <cell r="H1622">
            <v>128000</v>
          </cell>
          <cell r="I1622">
            <v>83000</v>
          </cell>
          <cell r="J1622">
            <v>83000</v>
          </cell>
          <cell r="K1622">
            <v>12000</v>
          </cell>
          <cell r="L1622">
            <v>12000</v>
          </cell>
          <cell r="M1622" t="str">
            <v>No.98</v>
          </cell>
        </row>
        <row r="1623">
          <cell r="A1623" t="str">
            <v>흙채움</v>
          </cell>
          <cell r="C1623" t="str">
            <v>M3</v>
          </cell>
          <cell r="D1623">
            <v>56.7</v>
          </cell>
          <cell r="E1623">
            <v>1200</v>
          </cell>
          <cell r="F1623">
            <v>68040</v>
          </cell>
          <cell r="G1623">
            <v>200</v>
          </cell>
          <cell r="H1623">
            <v>11340</v>
          </cell>
          <cell r="I1623">
            <v>600</v>
          </cell>
          <cell r="J1623">
            <v>34020</v>
          </cell>
          <cell r="K1623">
            <v>400</v>
          </cell>
          <cell r="L1623">
            <v>22680</v>
          </cell>
          <cell r="M1623" t="str">
            <v>#.29</v>
          </cell>
        </row>
        <row r="1624">
          <cell r="A1624" t="str">
            <v>사다리설치(STS)</v>
          </cell>
          <cell r="C1624" t="str">
            <v>M</v>
          </cell>
          <cell r="D1624">
            <v>5.45</v>
          </cell>
          <cell r="E1624">
            <v>10900</v>
          </cell>
          <cell r="F1624">
            <v>59405</v>
          </cell>
          <cell r="G1624">
            <v>6600</v>
          </cell>
          <cell r="H1624">
            <v>35970</v>
          </cell>
          <cell r="I1624">
            <v>4100</v>
          </cell>
          <cell r="J1624">
            <v>22345</v>
          </cell>
          <cell r="K1624">
            <v>200</v>
          </cell>
          <cell r="L1624">
            <v>1090</v>
          </cell>
          <cell r="M1624" t="str">
            <v>No.19</v>
          </cell>
        </row>
        <row r="1625">
          <cell r="A1625" t="str">
            <v>수팽창고무지수판 설치</v>
          </cell>
          <cell r="B1625" t="str">
            <v>20X10</v>
          </cell>
          <cell r="C1625" t="str">
            <v>M</v>
          </cell>
          <cell r="D1625">
            <v>4.24</v>
          </cell>
          <cell r="E1625">
            <v>3900</v>
          </cell>
          <cell r="F1625">
            <v>16536</v>
          </cell>
          <cell r="G1625">
            <v>3100</v>
          </cell>
          <cell r="H1625">
            <v>13144</v>
          </cell>
          <cell r="I1625">
            <v>800</v>
          </cell>
          <cell r="J1625">
            <v>3392</v>
          </cell>
          <cell r="K1625">
            <v>0</v>
          </cell>
          <cell r="L1625">
            <v>0</v>
          </cell>
          <cell r="M1625" t="str">
            <v>No.23</v>
          </cell>
        </row>
        <row r="1626">
          <cell r="A1626" t="str">
            <v>P.V.C 파이프(VG1)</v>
          </cell>
          <cell r="B1626" t="str">
            <v>Φ100M/M</v>
          </cell>
          <cell r="C1626" t="str">
            <v>M</v>
          </cell>
          <cell r="D1626">
            <v>1.65</v>
          </cell>
          <cell r="E1626">
            <v>6800</v>
          </cell>
          <cell r="F1626">
            <v>11220</v>
          </cell>
          <cell r="G1626">
            <v>6500</v>
          </cell>
          <cell r="H1626">
            <v>10725</v>
          </cell>
          <cell r="I1626">
            <v>300</v>
          </cell>
          <cell r="J1626">
            <v>495</v>
          </cell>
          <cell r="K1626">
            <v>0</v>
          </cell>
          <cell r="L1626">
            <v>0</v>
          </cell>
        </row>
        <row r="1627">
          <cell r="A1627" t="str">
            <v>P.V.C 파이프(VG1)</v>
          </cell>
          <cell r="B1627" t="str">
            <v>φ150M/M</v>
          </cell>
          <cell r="C1627" t="str">
            <v>M</v>
          </cell>
          <cell r="D1627">
            <v>1.2</v>
          </cell>
          <cell r="E1627">
            <v>13400</v>
          </cell>
          <cell r="F1627">
            <v>16080</v>
          </cell>
          <cell r="G1627">
            <v>12700</v>
          </cell>
          <cell r="H1627">
            <v>15240</v>
          </cell>
          <cell r="I1627">
            <v>700</v>
          </cell>
          <cell r="J1627">
            <v>840</v>
          </cell>
          <cell r="K1627">
            <v>0</v>
          </cell>
          <cell r="L1627">
            <v>0</v>
          </cell>
        </row>
        <row r="1628">
          <cell r="A1628" t="str">
            <v>P.V.C 파이프(VG1)</v>
          </cell>
          <cell r="B1628" t="str">
            <v>Φ300M/M</v>
          </cell>
          <cell r="C1628" t="str">
            <v>M</v>
          </cell>
          <cell r="D1628">
            <v>0.6</v>
          </cell>
          <cell r="E1628">
            <v>41800</v>
          </cell>
          <cell r="F1628">
            <v>25080</v>
          </cell>
          <cell r="G1628">
            <v>39400</v>
          </cell>
          <cell r="H1628">
            <v>23640</v>
          </cell>
          <cell r="I1628">
            <v>2400</v>
          </cell>
          <cell r="J1628">
            <v>1440</v>
          </cell>
          <cell r="K1628">
            <v>0</v>
          </cell>
          <cell r="L1628">
            <v>0</v>
          </cell>
        </row>
        <row r="1629">
          <cell r="A1629" t="str">
            <v>난간설치(TYPE-B수평)</v>
          </cell>
          <cell r="C1629" t="str">
            <v>M</v>
          </cell>
          <cell r="D1629">
            <v>7.3</v>
          </cell>
          <cell r="E1629">
            <v>45400</v>
          </cell>
          <cell r="F1629">
            <v>331420</v>
          </cell>
          <cell r="G1629">
            <v>8200</v>
          </cell>
          <cell r="H1629">
            <v>59860</v>
          </cell>
          <cell r="I1629">
            <v>36000</v>
          </cell>
          <cell r="J1629">
            <v>262800</v>
          </cell>
          <cell r="K1629">
            <v>1200</v>
          </cell>
          <cell r="L1629">
            <v>8760</v>
          </cell>
          <cell r="M1629" t="str">
            <v>No.99</v>
          </cell>
        </row>
        <row r="1630">
          <cell r="A1630" t="str">
            <v>난간설치(TYPE-A경사)</v>
          </cell>
          <cell r="C1630" t="str">
            <v>M</v>
          </cell>
          <cell r="D1630">
            <v>11.38</v>
          </cell>
          <cell r="E1630">
            <v>45400</v>
          </cell>
          <cell r="F1630">
            <v>516652</v>
          </cell>
          <cell r="G1630">
            <v>8200</v>
          </cell>
          <cell r="H1630">
            <v>93316</v>
          </cell>
          <cell r="I1630">
            <v>36000</v>
          </cell>
          <cell r="J1630">
            <v>409680</v>
          </cell>
          <cell r="K1630">
            <v>1200</v>
          </cell>
          <cell r="L1630">
            <v>13656</v>
          </cell>
          <cell r="M1630" t="str">
            <v>No.100</v>
          </cell>
        </row>
        <row r="1631">
          <cell r="A1631" t="str">
            <v>철근가공및조립</v>
          </cell>
          <cell r="B1631" t="str">
            <v>복잡</v>
          </cell>
          <cell r="C1631" t="str">
            <v>TON</v>
          </cell>
          <cell r="D1631">
            <v>82.021000000000001</v>
          </cell>
          <cell r="E1631">
            <v>361000</v>
          </cell>
          <cell r="F1631">
            <v>29609581</v>
          </cell>
          <cell r="G1631">
            <v>5000</v>
          </cell>
          <cell r="H1631">
            <v>410105</v>
          </cell>
          <cell r="I1631">
            <v>349000</v>
          </cell>
          <cell r="J1631">
            <v>28625329</v>
          </cell>
          <cell r="K1631">
            <v>7000</v>
          </cell>
          <cell r="L1631">
            <v>574147</v>
          </cell>
          <cell r="M1631" t="str">
            <v>No.81</v>
          </cell>
        </row>
        <row r="1633">
          <cell r="A1633" t="str">
            <v>3. 부대시설공</v>
          </cell>
          <cell r="F1633">
            <v>22214303</v>
          </cell>
          <cell r="H1633">
            <v>8128924</v>
          </cell>
          <cell r="J1633">
            <v>13855855</v>
          </cell>
          <cell r="L1633">
            <v>229524</v>
          </cell>
        </row>
        <row r="1634">
          <cell r="A1634" t="str">
            <v>가. U형 측구</v>
          </cell>
          <cell r="F1634">
            <v>5917514</v>
          </cell>
          <cell r="H1634">
            <v>3324002</v>
          </cell>
          <cell r="J1634">
            <v>2560944</v>
          </cell>
          <cell r="L1634">
            <v>32568</v>
          </cell>
        </row>
        <row r="1635">
          <cell r="A1635" t="str">
            <v>레미콘타설</v>
          </cell>
          <cell r="B1635" t="str">
            <v>철근구조물</v>
          </cell>
          <cell r="C1635" t="str">
            <v>M3</v>
          </cell>
          <cell r="D1635">
            <v>15.25</v>
          </cell>
          <cell r="E1635">
            <v>16000</v>
          </cell>
          <cell r="F1635">
            <v>244000</v>
          </cell>
          <cell r="G1635">
            <v>0</v>
          </cell>
          <cell r="H1635">
            <v>0</v>
          </cell>
          <cell r="I1635">
            <v>16000</v>
          </cell>
          <cell r="J1635">
            <v>244000</v>
          </cell>
          <cell r="K1635">
            <v>0</v>
          </cell>
          <cell r="L1635">
            <v>0</v>
          </cell>
          <cell r="M1635" t="str">
            <v>No.14</v>
          </cell>
        </row>
        <row r="1636">
          <cell r="A1636" t="str">
            <v>레미콘타설</v>
          </cell>
          <cell r="B1636" t="str">
            <v>무근구조물</v>
          </cell>
          <cell r="C1636" t="str">
            <v>M3</v>
          </cell>
          <cell r="D1636">
            <v>4.6399999999999997</v>
          </cell>
          <cell r="E1636">
            <v>21700</v>
          </cell>
          <cell r="F1636">
            <v>100688</v>
          </cell>
          <cell r="G1636">
            <v>400</v>
          </cell>
          <cell r="H1636">
            <v>1856</v>
          </cell>
          <cell r="I1636">
            <v>21000</v>
          </cell>
          <cell r="J1636">
            <v>97440</v>
          </cell>
          <cell r="K1636">
            <v>300</v>
          </cell>
          <cell r="L1636">
            <v>1392</v>
          </cell>
          <cell r="M1636" t="str">
            <v>No.10</v>
          </cell>
        </row>
        <row r="1637">
          <cell r="A1637" t="str">
            <v>합판거푸집</v>
          </cell>
          <cell r="B1637" t="str">
            <v>0-7m:3회</v>
          </cell>
          <cell r="C1637" t="str">
            <v>M2</v>
          </cell>
          <cell r="D1637">
            <v>125.97</v>
          </cell>
          <cell r="E1637">
            <v>12000</v>
          </cell>
          <cell r="F1637">
            <v>1511640</v>
          </cell>
          <cell r="G1637">
            <v>4000</v>
          </cell>
          <cell r="H1637">
            <v>503880</v>
          </cell>
          <cell r="I1637">
            <v>8000</v>
          </cell>
          <cell r="J1637">
            <v>1007760</v>
          </cell>
          <cell r="K1637">
            <v>0</v>
          </cell>
          <cell r="L1637">
            <v>0</v>
          </cell>
          <cell r="M1637" t="str">
            <v>No.15</v>
          </cell>
        </row>
        <row r="1638">
          <cell r="A1638" t="str">
            <v>합판거푸집</v>
          </cell>
          <cell r="B1638" t="str">
            <v>0-7m:6회</v>
          </cell>
          <cell r="C1638" t="str">
            <v>M2</v>
          </cell>
          <cell r="D1638">
            <v>13.26</v>
          </cell>
          <cell r="E1638">
            <v>17100</v>
          </cell>
          <cell r="F1638">
            <v>226746</v>
          </cell>
          <cell r="G1638">
            <v>5300</v>
          </cell>
          <cell r="H1638">
            <v>70278</v>
          </cell>
          <cell r="I1638">
            <v>11800</v>
          </cell>
          <cell r="J1638">
            <v>156468</v>
          </cell>
          <cell r="K1638">
            <v>0</v>
          </cell>
          <cell r="L1638">
            <v>0</v>
          </cell>
          <cell r="M1638" t="str">
            <v>No.11</v>
          </cell>
        </row>
        <row r="1639">
          <cell r="A1639" t="str">
            <v>철근가공및조립</v>
          </cell>
          <cell r="B1639" t="str">
            <v>간단</v>
          </cell>
          <cell r="C1639" t="str">
            <v>TON</v>
          </cell>
          <cell r="D1639">
            <v>0.79600000000000004</v>
          </cell>
          <cell r="E1639">
            <v>290000</v>
          </cell>
          <cell r="F1639">
            <v>230840</v>
          </cell>
          <cell r="G1639">
            <v>3000</v>
          </cell>
          <cell r="H1639">
            <v>2388</v>
          </cell>
          <cell r="I1639">
            <v>281000</v>
          </cell>
          <cell r="J1639">
            <v>223676</v>
          </cell>
          <cell r="K1639">
            <v>6000</v>
          </cell>
          <cell r="L1639">
            <v>4776</v>
          </cell>
          <cell r="M1639" t="str">
            <v>No.82</v>
          </cell>
        </row>
        <row r="1640">
          <cell r="A1640" t="str">
            <v>그레이팅 뚜껑설치</v>
          </cell>
          <cell r="B1640" t="str">
            <v>500X1000mm</v>
          </cell>
          <cell r="C1640" t="str">
            <v>개소</v>
          </cell>
          <cell r="D1640">
            <v>66</v>
          </cell>
          <cell r="E1640">
            <v>54600</v>
          </cell>
          <cell r="F1640">
            <v>3603600</v>
          </cell>
          <cell r="G1640">
            <v>41600</v>
          </cell>
          <cell r="H1640">
            <v>2745600</v>
          </cell>
          <cell r="I1640">
            <v>12600</v>
          </cell>
          <cell r="J1640">
            <v>831600</v>
          </cell>
          <cell r="K1640">
            <v>400</v>
          </cell>
          <cell r="L1640">
            <v>26400</v>
          </cell>
          <cell r="M1640" t="str">
            <v>No.83</v>
          </cell>
        </row>
        <row r="1642">
          <cell r="A1642" t="str">
            <v>나. 돌담쌓기</v>
          </cell>
          <cell r="F1642">
            <v>5475268</v>
          </cell>
          <cell r="H1642">
            <v>118870</v>
          </cell>
          <cell r="J1642">
            <v>5259552</v>
          </cell>
          <cell r="L1642">
            <v>96846</v>
          </cell>
        </row>
        <row r="1643">
          <cell r="A1643" t="str">
            <v>레미콘타설</v>
          </cell>
          <cell r="B1643" t="str">
            <v>무근구조물</v>
          </cell>
          <cell r="C1643" t="str">
            <v>M3</v>
          </cell>
          <cell r="D1643">
            <v>5.0199999999999996</v>
          </cell>
          <cell r="E1643">
            <v>21700</v>
          </cell>
          <cell r="F1643">
            <v>108934</v>
          </cell>
          <cell r="G1643">
            <v>400</v>
          </cell>
          <cell r="H1643">
            <v>2008</v>
          </cell>
          <cell r="I1643">
            <v>21000</v>
          </cell>
          <cell r="J1643">
            <v>105420</v>
          </cell>
          <cell r="K1643">
            <v>300</v>
          </cell>
          <cell r="L1643">
            <v>1506</v>
          </cell>
          <cell r="M1643" t="str">
            <v>No.10</v>
          </cell>
        </row>
        <row r="1644">
          <cell r="A1644" t="str">
            <v>합판거푸집</v>
          </cell>
          <cell r="B1644" t="str">
            <v>0-7m:6회</v>
          </cell>
          <cell r="C1644" t="str">
            <v>M2</v>
          </cell>
          <cell r="D1644">
            <v>14.34</v>
          </cell>
          <cell r="E1644">
            <v>17100</v>
          </cell>
          <cell r="F1644">
            <v>245214</v>
          </cell>
          <cell r="G1644">
            <v>5300</v>
          </cell>
          <cell r="H1644">
            <v>76002</v>
          </cell>
          <cell r="I1644">
            <v>11800</v>
          </cell>
          <cell r="J1644">
            <v>169212</v>
          </cell>
          <cell r="K1644">
            <v>0</v>
          </cell>
          <cell r="L1644">
            <v>0</v>
          </cell>
          <cell r="M1644" t="str">
            <v>No.11</v>
          </cell>
        </row>
        <row r="1645">
          <cell r="A1645" t="str">
            <v>돌담쌓기(파쇄암활용)</v>
          </cell>
          <cell r="B1645" t="str">
            <v>B0.5 X H1.9</v>
          </cell>
          <cell r="C1645" t="str">
            <v>M2</v>
          </cell>
          <cell r="D1645">
            <v>136.19999999999999</v>
          </cell>
          <cell r="E1645">
            <v>37600</v>
          </cell>
          <cell r="F1645">
            <v>5121120</v>
          </cell>
          <cell r="G1645">
            <v>300</v>
          </cell>
          <cell r="H1645">
            <v>40860</v>
          </cell>
          <cell r="I1645">
            <v>36600</v>
          </cell>
          <cell r="J1645">
            <v>4984920</v>
          </cell>
          <cell r="K1645">
            <v>700</v>
          </cell>
          <cell r="L1645">
            <v>95340</v>
          </cell>
          <cell r="M1645" t="str">
            <v>No.85</v>
          </cell>
        </row>
        <row r="1647">
          <cell r="A1647" t="str">
            <v>다. 출입문 설치</v>
          </cell>
          <cell r="F1647">
            <v>1405872</v>
          </cell>
          <cell r="H1647">
            <v>590962</v>
          </cell>
          <cell r="J1647">
            <v>814634</v>
          </cell>
          <cell r="L1647">
            <v>276</v>
          </cell>
        </row>
        <row r="1648">
          <cell r="A1648" t="str">
            <v>레미콘타설</v>
          </cell>
          <cell r="B1648" t="str">
            <v>철근구조물</v>
          </cell>
          <cell r="C1648" t="str">
            <v>M3</v>
          </cell>
          <cell r="D1648">
            <v>0.64</v>
          </cell>
          <cell r="E1648">
            <v>16000</v>
          </cell>
          <cell r="F1648">
            <v>10240</v>
          </cell>
          <cell r="G1648">
            <v>0</v>
          </cell>
          <cell r="H1648">
            <v>0</v>
          </cell>
          <cell r="I1648">
            <v>16000</v>
          </cell>
          <cell r="J1648">
            <v>10240</v>
          </cell>
          <cell r="K1648">
            <v>0</v>
          </cell>
          <cell r="L1648">
            <v>0</v>
          </cell>
          <cell r="M1648" t="str">
            <v>No.14</v>
          </cell>
        </row>
        <row r="1649">
          <cell r="A1649" t="str">
            <v>레미콘타설</v>
          </cell>
          <cell r="B1649" t="str">
            <v>무근구조물</v>
          </cell>
          <cell r="C1649" t="str">
            <v>M3</v>
          </cell>
          <cell r="D1649">
            <v>0.32</v>
          </cell>
          <cell r="E1649">
            <v>21700</v>
          </cell>
          <cell r="F1649">
            <v>6944</v>
          </cell>
          <cell r="G1649">
            <v>400</v>
          </cell>
          <cell r="H1649">
            <v>128</v>
          </cell>
          <cell r="I1649">
            <v>21000</v>
          </cell>
          <cell r="J1649">
            <v>6720</v>
          </cell>
          <cell r="K1649">
            <v>300</v>
          </cell>
          <cell r="L1649">
            <v>96</v>
          </cell>
          <cell r="M1649" t="str">
            <v>No.10</v>
          </cell>
        </row>
        <row r="1650">
          <cell r="A1650" t="str">
            <v>합판거푸집</v>
          </cell>
          <cell r="B1650" t="str">
            <v>0-7m:6회</v>
          </cell>
          <cell r="C1650" t="str">
            <v>M2</v>
          </cell>
          <cell r="D1650">
            <v>4.4800000000000004</v>
          </cell>
          <cell r="E1650">
            <v>17100</v>
          </cell>
          <cell r="F1650">
            <v>76608</v>
          </cell>
          <cell r="G1650">
            <v>5300</v>
          </cell>
          <cell r="H1650">
            <v>23744</v>
          </cell>
          <cell r="I1650">
            <v>11800</v>
          </cell>
          <cell r="J1650">
            <v>52864</v>
          </cell>
          <cell r="K1650">
            <v>0</v>
          </cell>
          <cell r="L1650">
            <v>0</v>
          </cell>
          <cell r="M1650" t="str">
            <v>No.11</v>
          </cell>
        </row>
        <row r="1651">
          <cell r="A1651" t="str">
            <v>철근가공및조립</v>
          </cell>
          <cell r="B1651" t="str">
            <v>간단</v>
          </cell>
          <cell r="C1651" t="str">
            <v>TON</v>
          </cell>
          <cell r="D1651">
            <v>0.03</v>
          </cell>
          <cell r="E1651">
            <v>290000</v>
          </cell>
          <cell r="F1651">
            <v>8700</v>
          </cell>
          <cell r="G1651">
            <v>3000</v>
          </cell>
          <cell r="H1651">
            <v>90</v>
          </cell>
          <cell r="I1651">
            <v>281000</v>
          </cell>
          <cell r="J1651">
            <v>8430</v>
          </cell>
          <cell r="K1651">
            <v>6000</v>
          </cell>
          <cell r="L1651">
            <v>180</v>
          </cell>
          <cell r="M1651" t="str">
            <v>No.82</v>
          </cell>
        </row>
        <row r="1652">
          <cell r="A1652" t="str">
            <v>모  르  터</v>
          </cell>
          <cell r="B1652" t="str">
            <v>1 : 3</v>
          </cell>
          <cell r="C1652" t="str">
            <v>M3</v>
          </cell>
          <cell r="D1652">
            <v>0.48</v>
          </cell>
          <cell r="E1652">
            <v>40000</v>
          </cell>
          <cell r="F1652">
            <v>19200</v>
          </cell>
          <cell r="G1652">
            <v>0</v>
          </cell>
          <cell r="H1652">
            <v>0</v>
          </cell>
          <cell r="I1652">
            <v>40000</v>
          </cell>
          <cell r="J1652">
            <v>19200</v>
          </cell>
          <cell r="K1652">
            <v>0</v>
          </cell>
          <cell r="L1652">
            <v>0</v>
          </cell>
          <cell r="M1652" t="str">
            <v>No.37</v>
          </cell>
        </row>
        <row r="1653">
          <cell r="A1653" t="str">
            <v>적벽돌쌓기</v>
          </cell>
          <cell r="B1653" t="str">
            <v>1.0B,표준형</v>
          </cell>
          <cell r="C1653" t="str">
            <v>M2</v>
          </cell>
          <cell r="D1653">
            <v>12.2</v>
          </cell>
          <cell r="E1653">
            <v>21900</v>
          </cell>
          <cell r="F1653">
            <v>267180</v>
          </cell>
          <cell r="G1653">
            <v>0</v>
          </cell>
          <cell r="H1653">
            <v>0</v>
          </cell>
          <cell r="I1653">
            <v>21900</v>
          </cell>
          <cell r="J1653">
            <v>267180</v>
          </cell>
          <cell r="K1653">
            <v>0</v>
          </cell>
          <cell r="L1653">
            <v>0</v>
          </cell>
          <cell r="M1653" t="str">
            <v>No.36</v>
          </cell>
        </row>
        <row r="1654">
          <cell r="A1654" t="str">
            <v>출입문 설치</v>
          </cell>
          <cell r="B1654" t="str">
            <v>B=4.0M</v>
          </cell>
          <cell r="C1654" t="str">
            <v>개소</v>
          </cell>
          <cell r="D1654">
            <v>1</v>
          </cell>
          <cell r="E1654">
            <v>1017000</v>
          </cell>
          <cell r="F1654">
            <v>1017000</v>
          </cell>
          <cell r="G1654">
            <v>567000</v>
          </cell>
          <cell r="H1654">
            <v>567000</v>
          </cell>
          <cell r="I1654">
            <v>450000</v>
          </cell>
          <cell r="J1654">
            <v>450000</v>
          </cell>
          <cell r="K1654">
            <v>0</v>
          </cell>
          <cell r="L1654">
            <v>0</v>
          </cell>
        </row>
        <row r="1656">
          <cell r="A1656" t="str">
            <v>라. 도로경계석 설치</v>
          </cell>
          <cell r="F1656">
            <v>121751</v>
          </cell>
          <cell r="H1656">
            <v>31514</v>
          </cell>
          <cell r="J1656">
            <v>90174</v>
          </cell>
          <cell r="L1656">
            <v>63</v>
          </cell>
        </row>
        <row r="1657">
          <cell r="A1657" t="str">
            <v>레미콘타설</v>
          </cell>
          <cell r="B1657" t="str">
            <v>무근구조물</v>
          </cell>
          <cell r="C1657" t="str">
            <v>M3</v>
          </cell>
          <cell r="D1657">
            <v>0.21</v>
          </cell>
          <cell r="E1657">
            <v>21700</v>
          </cell>
          <cell r="F1657">
            <v>4557</v>
          </cell>
          <cell r="G1657">
            <v>400</v>
          </cell>
          <cell r="H1657">
            <v>84</v>
          </cell>
          <cell r="I1657">
            <v>21000</v>
          </cell>
          <cell r="J1657">
            <v>4410</v>
          </cell>
          <cell r="K1657">
            <v>300</v>
          </cell>
          <cell r="L1657">
            <v>63</v>
          </cell>
          <cell r="M1657" t="str">
            <v>No.10</v>
          </cell>
        </row>
        <row r="1658">
          <cell r="A1658" t="str">
            <v>합판거푸집</v>
          </cell>
          <cell r="B1658" t="str">
            <v>0-7m:6회</v>
          </cell>
          <cell r="C1658" t="str">
            <v>M2</v>
          </cell>
          <cell r="D1658">
            <v>2.1</v>
          </cell>
          <cell r="E1658">
            <v>17100</v>
          </cell>
          <cell r="F1658">
            <v>35910</v>
          </cell>
          <cell r="G1658">
            <v>5300</v>
          </cell>
          <cell r="H1658">
            <v>11130</v>
          </cell>
          <cell r="I1658">
            <v>11800</v>
          </cell>
          <cell r="J1658">
            <v>24780</v>
          </cell>
          <cell r="K1658">
            <v>0</v>
          </cell>
          <cell r="L1658">
            <v>0</v>
          </cell>
          <cell r="M1658" t="str">
            <v>No.11</v>
          </cell>
        </row>
        <row r="1659">
          <cell r="A1659" t="str">
            <v>모  르  터</v>
          </cell>
          <cell r="B1659" t="str">
            <v>1 : 3</v>
          </cell>
          <cell r="C1659" t="str">
            <v>M3</v>
          </cell>
          <cell r="D1659">
            <v>2.0999999999999999E-3</v>
          </cell>
          <cell r="E1659">
            <v>40000</v>
          </cell>
          <cell r="F1659">
            <v>84</v>
          </cell>
          <cell r="G1659">
            <v>0</v>
          </cell>
          <cell r="H1659">
            <v>0</v>
          </cell>
          <cell r="I1659">
            <v>40000</v>
          </cell>
          <cell r="J1659">
            <v>84</v>
          </cell>
          <cell r="K1659">
            <v>0</v>
          </cell>
          <cell r="L1659">
            <v>0</v>
          </cell>
          <cell r="M1659" t="str">
            <v>No.37</v>
          </cell>
        </row>
        <row r="1660">
          <cell r="A1660" t="str">
            <v>도로경계석 설치(신설)</v>
          </cell>
          <cell r="B1660" t="str">
            <v>120X120X500</v>
          </cell>
          <cell r="C1660" t="str">
            <v>M</v>
          </cell>
          <cell r="D1660">
            <v>7</v>
          </cell>
          <cell r="E1660">
            <v>11600</v>
          </cell>
          <cell r="F1660">
            <v>81200</v>
          </cell>
          <cell r="G1660">
            <v>2900</v>
          </cell>
          <cell r="H1660">
            <v>20300</v>
          </cell>
          <cell r="I1660">
            <v>8700</v>
          </cell>
          <cell r="J1660">
            <v>60900</v>
          </cell>
          <cell r="K1660">
            <v>0</v>
          </cell>
          <cell r="L1660">
            <v>0</v>
          </cell>
          <cell r="M1660" t="str">
            <v>No.87</v>
          </cell>
        </row>
        <row r="1662">
          <cell r="A1662" t="str">
            <v>마. 콘크리트 포장</v>
          </cell>
          <cell r="F1662">
            <v>6997237</v>
          </cell>
          <cell r="H1662">
            <v>3717959</v>
          </cell>
          <cell r="J1662">
            <v>3219493</v>
          </cell>
          <cell r="L1662">
            <v>59785</v>
          </cell>
        </row>
        <row r="1663">
          <cell r="A1663" t="str">
            <v>모래부설(B.H 0.7M3)</v>
          </cell>
          <cell r="B1663" t="str">
            <v>기계90%+인력10%</v>
          </cell>
          <cell r="C1663" t="str">
            <v>M3</v>
          </cell>
          <cell r="D1663">
            <v>8.08</v>
          </cell>
          <cell r="E1663">
            <v>1300</v>
          </cell>
          <cell r="F1663">
            <v>10504</v>
          </cell>
          <cell r="G1663">
            <v>200</v>
          </cell>
          <cell r="H1663">
            <v>1616</v>
          </cell>
          <cell r="I1663">
            <v>700</v>
          </cell>
          <cell r="J1663">
            <v>5656</v>
          </cell>
          <cell r="K1663">
            <v>400</v>
          </cell>
          <cell r="L1663">
            <v>3232</v>
          </cell>
          <cell r="M1663" t="str">
            <v>#.14</v>
          </cell>
        </row>
        <row r="1664">
          <cell r="A1664" t="str">
            <v>보조기층포설 및 다짐</v>
          </cell>
          <cell r="B1664" t="str">
            <v>T=30cm</v>
          </cell>
          <cell r="C1664" t="str">
            <v>M3</v>
          </cell>
          <cell r="D1664">
            <v>80.790000000000006</v>
          </cell>
          <cell r="E1664">
            <v>2800</v>
          </cell>
          <cell r="F1664">
            <v>226212</v>
          </cell>
          <cell r="G1664">
            <v>400</v>
          </cell>
          <cell r="H1664">
            <v>32316</v>
          </cell>
          <cell r="I1664">
            <v>1700</v>
          </cell>
          <cell r="J1664">
            <v>137343</v>
          </cell>
          <cell r="K1664">
            <v>700</v>
          </cell>
          <cell r="L1664">
            <v>56553</v>
          </cell>
          <cell r="M1664" t="str">
            <v>#.11</v>
          </cell>
        </row>
        <row r="1665">
          <cell r="A1665" t="str">
            <v>신 축 재</v>
          </cell>
          <cell r="B1665" t="str">
            <v>T=1.5cm</v>
          </cell>
          <cell r="C1665" t="str">
            <v>M2</v>
          </cell>
          <cell r="D1665">
            <v>10.77</v>
          </cell>
          <cell r="E1665">
            <v>12600</v>
          </cell>
          <cell r="F1665">
            <v>135702</v>
          </cell>
          <cell r="G1665">
            <v>12000</v>
          </cell>
          <cell r="H1665">
            <v>129240</v>
          </cell>
          <cell r="I1665">
            <v>600</v>
          </cell>
          <cell r="J1665">
            <v>6462</v>
          </cell>
          <cell r="K1665">
            <v>0</v>
          </cell>
          <cell r="L1665">
            <v>0</v>
          </cell>
        </row>
        <row r="1666">
          <cell r="A1666" t="str">
            <v>양생(비닐)</v>
          </cell>
          <cell r="C1666" t="str">
            <v>M2</v>
          </cell>
          <cell r="D1666">
            <v>269.31</v>
          </cell>
          <cell r="E1666">
            <v>900</v>
          </cell>
          <cell r="F1666">
            <v>242379</v>
          </cell>
          <cell r="G1666">
            <v>700</v>
          </cell>
          <cell r="H1666">
            <v>188517</v>
          </cell>
          <cell r="I1666">
            <v>200</v>
          </cell>
          <cell r="J1666">
            <v>53862</v>
          </cell>
          <cell r="K1666">
            <v>0</v>
          </cell>
          <cell r="L1666">
            <v>0</v>
          </cell>
          <cell r="M1666" t="str">
            <v>No.8</v>
          </cell>
        </row>
        <row r="1667">
          <cell r="A1667" t="str">
            <v>콘크리트포장 포설</v>
          </cell>
          <cell r="B1667" t="str">
            <v>T=20cm</v>
          </cell>
          <cell r="C1667" t="str">
            <v>M3</v>
          </cell>
          <cell r="D1667">
            <v>53.86</v>
          </cell>
          <cell r="E1667">
            <v>103500</v>
          </cell>
          <cell r="F1667">
            <v>5574510</v>
          </cell>
          <cell r="G1667">
            <v>52500</v>
          </cell>
          <cell r="H1667">
            <v>2827650</v>
          </cell>
          <cell r="I1667">
            <v>51000</v>
          </cell>
          <cell r="J1667">
            <v>2746860</v>
          </cell>
          <cell r="K1667">
            <v>0</v>
          </cell>
          <cell r="L1667">
            <v>0</v>
          </cell>
          <cell r="M1667" t="str">
            <v>No.6</v>
          </cell>
        </row>
        <row r="1668">
          <cell r="A1668" t="str">
            <v>와이어메쉬깔기</v>
          </cell>
          <cell r="B1668" t="str">
            <v>#8X100X100</v>
          </cell>
          <cell r="C1668" t="str">
            <v>M2</v>
          </cell>
          <cell r="D1668">
            <v>269.31</v>
          </cell>
          <cell r="E1668">
            <v>3000</v>
          </cell>
          <cell r="F1668">
            <v>807930</v>
          </cell>
          <cell r="G1668">
            <v>2000</v>
          </cell>
          <cell r="H1668">
            <v>538620</v>
          </cell>
          <cell r="I1668">
            <v>1000</v>
          </cell>
          <cell r="J1668">
            <v>269310</v>
          </cell>
          <cell r="K1668">
            <v>0</v>
          </cell>
          <cell r="L1668">
            <v>0</v>
          </cell>
          <cell r="M1668" t="str">
            <v>No.7</v>
          </cell>
        </row>
        <row r="1670">
          <cell r="A1670" t="str">
            <v>바. 접 합 정</v>
          </cell>
          <cell r="F1670">
            <v>232730</v>
          </cell>
          <cell r="H1670">
            <v>112492</v>
          </cell>
          <cell r="J1670">
            <v>119125</v>
          </cell>
          <cell r="L1670">
            <v>1113</v>
          </cell>
        </row>
        <row r="1671">
          <cell r="A1671" t="str">
            <v>레미콘타설</v>
          </cell>
          <cell r="B1671" t="str">
            <v>철근구조물</v>
          </cell>
          <cell r="C1671" t="str">
            <v>M3</v>
          </cell>
          <cell r="D1671">
            <v>0.64</v>
          </cell>
          <cell r="E1671">
            <v>16000</v>
          </cell>
          <cell r="F1671">
            <v>10240</v>
          </cell>
          <cell r="G1671">
            <v>0</v>
          </cell>
          <cell r="H1671">
            <v>0</v>
          </cell>
          <cell r="I1671">
            <v>16000</v>
          </cell>
          <cell r="J1671">
            <v>10240</v>
          </cell>
          <cell r="K1671">
            <v>0</v>
          </cell>
          <cell r="L1671">
            <v>0</v>
          </cell>
          <cell r="M1671" t="str">
            <v>No.14</v>
          </cell>
        </row>
        <row r="1672">
          <cell r="A1672" t="str">
            <v>레미콘타설</v>
          </cell>
          <cell r="B1672" t="str">
            <v>무근구조물</v>
          </cell>
          <cell r="C1672" t="str">
            <v>M3</v>
          </cell>
          <cell r="D1672">
            <v>0.17</v>
          </cell>
          <cell r="E1672">
            <v>21700</v>
          </cell>
          <cell r="F1672">
            <v>3689</v>
          </cell>
          <cell r="G1672">
            <v>400</v>
          </cell>
          <cell r="H1672">
            <v>68</v>
          </cell>
          <cell r="I1672">
            <v>21000</v>
          </cell>
          <cell r="J1672">
            <v>3570</v>
          </cell>
          <cell r="K1672">
            <v>300</v>
          </cell>
          <cell r="L1672">
            <v>51</v>
          </cell>
          <cell r="M1672" t="str">
            <v>No.10</v>
          </cell>
        </row>
        <row r="1673">
          <cell r="A1673" t="str">
            <v>합판거푸집</v>
          </cell>
          <cell r="B1673" t="str">
            <v>0-7m:3회</v>
          </cell>
          <cell r="C1673" t="str">
            <v>M2</v>
          </cell>
          <cell r="D1673">
            <v>6.74</v>
          </cell>
          <cell r="E1673">
            <v>12000</v>
          </cell>
          <cell r="F1673">
            <v>80880</v>
          </cell>
          <cell r="G1673">
            <v>4000</v>
          </cell>
          <cell r="H1673">
            <v>26960</v>
          </cell>
          <cell r="I1673">
            <v>8000</v>
          </cell>
          <cell r="J1673">
            <v>53920</v>
          </cell>
          <cell r="K1673">
            <v>0</v>
          </cell>
          <cell r="L1673">
            <v>0</v>
          </cell>
          <cell r="M1673" t="str">
            <v>No.15</v>
          </cell>
        </row>
        <row r="1674">
          <cell r="A1674" t="str">
            <v>합판거푸집</v>
          </cell>
          <cell r="B1674" t="str">
            <v>0-7m:6회</v>
          </cell>
          <cell r="C1674" t="str">
            <v>M2</v>
          </cell>
          <cell r="D1674">
            <v>0.52</v>
          </cell>
          <cell r="E1674">
            <v>17100</v>
          </cell>
          <cell r="F1674">
            <v>8892</v>
          </cell>
          <cell r="G1674">
            <v>5300</v>
          </cell>
          <cell r="H1674">
            <v>2756</v>
          </cell>
          <cell r="I1674">
            <v>11800</v>
          </cell>
          <cell r="J1674">
            <v>6136</v>
          </cell>
          <cell r="K1674">
            <v>0</v>
          </cell>
          <cell r="L1674">
            <v>0</v>
          </cell>
          <cell r="M1674" t="str">
            <v>No.11</v>
          </cell>
        </row>
        <row r="1675">
          <cell r="A1675" t="str">
            <v>철근가공및조립</v>
          </cell>
          <cell r="B1675" t="str">
            <v>보통</v>
          </cell>
          <cell r="C1675" t="str">
            <v>TON</v>
          </cell>
          <cell r="D1675">
            <v>2.7E-2</v>
          </cell>
          <cell r="E1675">
            <v>327000</v>
          </cell>
          <cell r="F1675">
            <v>8829</v>
          </cell>
          <cell r="G1675">
            <v>4000</v>
          </cell>
          <cell r="H1675">
            <v>108</v>
          </cell>
          <cell r="I1675">
            <v>317000</v>
          </cell>
          <cell r="J1675">
            <v>8559</v>
          </cell>
          <cell r="K1675">
            <v>6000</v>
          </cell>
          <cell r="L1675">
            <v>162</v>
          </cell>
          <cell r="M1675" t="str">
            <v>No.18</v>
          </cell>
        </row>
        <row r="1676">
          <cell r="A1676" t="str">
            <v>그레이팅 뚜껑설치</v>
          </cell>
          <cell r="B1676" t="str">
            <v>900X900mm</v>
          </cell>
          <cell r="C1676" t="str">
            <v>개소</v>
          </cell>
          <cell r="D1676">
            <v>1</v>
          </cell>
          <cell r="E1676">
            <v>120200</v>
          </cell>
          <cell r="F1676">
            <v>120200</v>
          </cell>
          <cell r="G1676">
            <v>82600</v>
          </cell>
          <cell r="H1676">
            <v>82600</v>
          </cell>
          <cell r="I1676">
            <v>36700</v>
          </cell>
          <cell r="J1676">
            <v>36700</v>
          </cell>
          <cell r="K1676">
            <v>900</v>
          </cell>
          <cell r="L1676">
            <v>900</v>
          </cell>
          <cell r="M1676" t="str">
            <v>No.84</v>
          </cell>
        </row>
        <row r="1678">
          <cell r="A1678" t="str">
            <v>사. 맨홀공</v>
          </cell>
          <cell r="F1678">
            <v>919768</v>
          </cell>
          <cell r="H1678">
            <v>186145</v>
          </cell>
          <cell r="J1678">
            <v>724427</v>
          </cell>
          <cell r="L1678">
            <v>9196</v>
          </cell>
        </row>
        <row r="1679">
          <cell r="A1679" t="str">
            <v>레미콘타설</v>
          </cell>
          <cell r="B1679" t="str">
            <v>철근구조물</v>
          </cell>
          <cell r="C1679" t="str">
            <v>M3</v>
          </cell>
          <cell r="D1679">
            <v>3.21</v>
          </cell>
          <cell r="E1679">
            <v>16000</v>
          </cell>
          <cell r="F1679">
            <v>51360</v>
          </cell>
          <cell r="G1679">
            <v>0</v>
          </cell>
          <cell r="H1679">
            <v>0</v>
          </cell>
          <cell r="I1679">
            <v>16000</v>
          </cell>
          <cell r="J1679">
            <v>51360</v>
          </cell>
          <cell r="K1679">
            <v>0</v>
          </cell>
          <cell r="L1679">
            <v>0</v>
          </cell>
          <cell r="M1679" t="str">
            <v>No.14</v>
          </cell>
        </row>
        <row r="1680">
          <cell r="A1680" t="str">
            <v>레미콘타설</v>
          </cell>
          <cell r="B1680" t="str">
            <v>무근구조물</v>
          </cell>
          <cell r="C1680" t="str">
            <v>M3</v>
          </cell>
          <cell r="D1680">
            <v>0.66</v>
          </cell>
          <cell r="E1680">
            <v>21700</v>
          </cell>
          <cell r="F1680">
            <v>14322</v>
          </cell>
          <cell r="G1680">
            <v>400</v>
          </cell>
          <cell r="H1680">
            <v>264</v>
          </cell>
          <cell r="I1680">
            <v>21000</v>
          </cell>
          <cell r="J1680">
            <v>13860</v>
          </cell>
          <cell r="K1680">
            <v>300</v>
          </cell>
          <cell r="L1680">
            <v>198</v>
          </cell>
          <cell r="M1680" t="str">
            <v>No.10</v>
          </cell>
        </row>
        <row r="1681">
          <cell r="A1681" t="str">
            <v>합판거푸집</v>
          </cell>
          <cell r="B1681" t="str">
            <v>0-7m:3회</v>
          </cell>
          <cell r="C1681" t="str">
            <v>M2</v>
          </cell>
          <cell r="D1681">
            <v>21.46</v>
          </cell>
          <cell r="E1681">
            <v>12000</v>
          </cell>
          <cell r="F1681">
            <v>257520</v>
          </cell>
          <cell r="G1681">
            <v>4000</v>
          </cell>
          <cell r="H1681">
            <v>85840</v>
          </cell>
          <cell r="I1681">
            <v>8000</v>
          </cell>
          <cell r="J1681">
            <v>171680</v>
          </cell>
          <cell r="K1681">
            <v>0</v>
          </cell>
          <cell r="L1681">
            <v>0</v>
          </cell>
          <cell r="M1681" t="str">
            <v>No.15</v>
          </cell>
        </row>
        <row r="1682">
          <cell r="A1682" t="str">
            <v>합판거푸집</v>
          </cell>
          <cell r="B1682" t="str">
            <v>0-7m:6회</v>
          </cell>
          <cell r="C1682" t="str">
            <v>M2</v>
          </cell>
          <cell r="D1682">
            <v>0.8</v>
          </cell>
          <cell r="E1682">
            <v>17100</v>
          </cell>
          <cell r="F1682">
            <v>13680</v>
          </cell>
          <cell r="G1682">
            <v>5300</v>
          </cell>
          <cell r="H1682">
            <v>4240</v>
          </cell>
          <cell r="I1682">
            <v>11800</v>
          </cell>
          <cell r="J1682">
            <v>9440</v>
          </cell>
          <cell r="K1682">
            <v>0</v>
          </cell>
          <cell r="L1682">
            <v>0</v>
          </cell>
          <cell r="M1682" t="str">
            <v>No.11</v>
          </cell>
        </row>
        <row r="1683">
          <cell r="A1683" t="str">
            <v>원형거푸집</v>
          </cell>
          <cell r="B1683" t="str">
            <v>3 회</v>
          </cell>
          <cell r="C1683" t="str">
            <v>M2</v>
          </cell>
          <cell r="D1683">
            <v>1.38</v>
          </cell>
          <cell r="E1683">
            <v>38600</v>
          </cell>
          <cell r="F1683">
            <v>53268</v>
          </cell>
          <cell r="G1683">
            <v>11500</v>
          </cell>
          <cell r="H1683">
            <v>15870</v>
          </cell>
          <cell r="I1683">
            <v>27100</v>
          </cell>
          <cell r="J1683">
            <v>37398</v>
          </cell>
          <cell r="K1683">
            <v>0</v>
          </cell>
          <cell r="L1683">
            <v>0</v>
          </cell>
          <cell r="M1683" t="str">
            <v>No.16</v>
          </cell>
        </row>
        <row r="1684">
          <cell r="A1684" t="str">
            <v>시공이음 설치</v>
          </cell>
          <cell r="B1684" t="str">
            <v>PVC,B=150X5mm</v>
          </cell>
          <cell r="C1684" t="str">
            <v>M</v>
          </cell>
          <cell r="D1684">
            <v>5</v>
          </cell>
          <cell r="E1684">
            <v>13700</v>
          </cell>
          <cell r="F1684">
            <v>68500</v>
          </cell>
          <cell r="G1684">
            <v>2400</v>
          </cell>
          <cell r="H1684">
            <v>12000</v>
          </cell>
          <cell r="I1684">
            <v>11300</v>
          </cell>
          <cell r="J1684">
            <v>56500</v>
          </cell>
          <cell r="K1684">
            <v>0</v>
          </cell>
          <cell r="L1684">
            <v>0</v>
          </cell>
          <cell r="M1684" t="str">
            <v>No.17</v>
          </cell>
        </row>
        <row r="1685">
          <cell r="A1685" t="str">
            <v>철근가공및조립</v>
          </cell>
          <cell r="B1685" t="str">
            <v>보통</v>
          </cell>
          <cell r="C1685" t="str">
            <v>TON</v>
          </cell>
          <cell r="D1685">
            <v>0.317</v>
          </cell>
          <cell r="E1685">
            <v>327000</v>
          </cell>
          <cell r="F1685">
            <v>103659</v>
          </cell>
          <cell r="G1685">
            <v>4000</v>
          </cell>
          <cell r="H1685">
            <v>1268</v>
          </cell>
          <cell r="I1685">
            <v>317000</v>
          </cell>
          <cell r="J1685">
            <v>100489</v>
          </cell>
          <cell r="K1685">
            <v>6000</v>
          </cell>
          <cell r="L1685">
            <v>1902</v>
          </cell>
          <cell r="M1685" t="str">
            <v>No.18</v>
          </cell>
        </row>
        <row r="1686">
          <cell r="A1686" t="str">
            <v>사다리설치(STS)</v>
          </cell>
          <cell r="C1686" t="str">
            <v>M</v>
          </cell>
          <cell r="D1686">
            <v>0.98</v>
          </cell>
          <cell r="E1686">
            <v>10900</v>
          </cell>
          <cell r="F1686">
            <v>10682</v>
          </cell>
          <cell r="G1686">
            <v>6600</v>
          </cell>
          <cell r="H1686">
            <v>6468</v>
          </cell>
          <cell r="I1686">
            <v>4100</v>
          </cell>
          <cell r="J1686">
            <v>4018</v>
          </cell>
          <cell r="K1686">
            <v>200</v>
          </cell>
          <cell r="L1686">
            <v>196</v>
          </cell>
          <cell r="M1686" t="str">
            <v>No.19</v>
          </cell>
        </row>
        <row r="1687">
          <cell r="A1687" t="str">
            <v>맨홀뚜껑설치</v>
          </cell>
          <cell r="B1687" t="str">
            <v>(주철재)</v>
          </cell>
          <cell r="C1687" t="str">
            <v>조</v>
          </cell>
          <cell r="D1687">
            <v>1</v>
          </cell>
          <cell r="E1687">
            <v>45800</v>
          </cell>
          <cell r="F1687">
            <v>45800</v>
          </cell>
          <cell r="G1687">
            <v>0</v>
          </cell>
          <cell r="H1687">
            <v>0</v>
          </cell>
          <cell r="I1687">
            <v>45800</v>
          </cell>
          <cell r="J1687">
            <v>45800</v>
          </cell>
          <cell r="K1687">
            <v>0</v>
          </cell>
          <cell r="L1687">
            <v>0</v>
          </cell>
          <cell r="M1687" t="str">
            <v>No.20</v>
          </cell>
        </row>
        <row r="1688">
          <cell r="A1688" t="str">
            <v>강관비계</v>
          </cell>
          <cell r="B1688" t="str">
            <v>3개월</v>
          </cell>
          <cell r="C1688" t="str">
            <v>M2</v>
          </cell>
          <cell r="D1688">
            <v>23</v>
          </cell>
          <cell r="E1688">
            <v>9200</v>
          </cell>
          <cell r="F1688">
            <v>211600</v>
          </cell>
          <cell r="G1688">
            <v>2300</v>
          </cell>
          <cell r="H1688">
            <v>52900</v>
          </cell>
          <cell r="I1688">
            <v>6600</v>
          </cell>
          <cell r="J1688">
            <v>151800</v>
          </cell>
          <cell r="K1688">
            <v>300</v>
          </cell>
          <cell r="L1688">
            <v>6900</v>
          </cell>
          <cell r="M1688" t="str">
            <v>No.33</v>
          </cell>
        </row>
        <row r="1689">
          <cell r="A1689" t="str">
            <v>강관동바리(3개월)</v>
          </cell>
          <cell r="B1689" t="str">
            <v>H=0-4.2M</v>
          </cell>
          <cell r="C1689" t="str">
            <v>공M3</v>
          </cell>
          <cell r="D1689">
            <v>1.1000000000000001</v>
          </cell>
          <cell r="E1689">
            <v>6300</v>
          </cell>
          <cell r="F1689">
            <v>6930</v>
          </cell>
          <cell r="G1689">
            <v>200</v>
          </cell>
          <cell r="H1689">
            <v>220</v>
          </cell>
          <cell r="I1689">
            <v>6100</v>
          </cell>
          <cell r="J1689">
            <v>6710</v>
          </cell>
          <cell r="K1689">
            <v>0</v>
          </cell>
          <cell r="L1689">
            <v>0</v>
          </cell>
          <cell r="M1689" t="str">
            <v>No.21</v>
          </cell>
        </row>
        <row r="1690">
          <cell r="A1690" t="str">
            <v>시공이음면정리(치핑)</v>
          </cell>
          <cell r="B1690" t="str">
            <v>인력</v>
          </cell>
          <cell r="C1690" t="str">
            <v>M2</v>
          </cell>
          <cell r="D1690">
            <v>1.25</v>
          </cell>
          <cell r="E1690">
            <v>900</v>
          </cell>
          <cell r="F1690">
            <v>1125</v>
          </cell>
          <cell r="G1690">
            <v>700</v>
          </cell>
          <cell r="H1690">
            <v>875</v>
          </cell>
          <cell r="I1690">
            <v>200</v>
          </cell>
          <cell r="J1690">
            <v>250</v>
          </cell>
          <cell r="K1690">
            <v>0</v>
          </cell>
          <cell r="L1690">
            <v>0</v>
          </cell>
          <cell r="M1690" t="str">
            <v>No.22</v>
          </cell>
        </row>
        <row r="1691">
          <cell r="A1691" t="str">
            <v>스페이서(T=75MM)</v>
          </cell>
          <cell r="C1691" t="str">
            <v>EA</v>
          </cell>
          <cell r="D1691">
            <v>4</v>
          </cell>
          <cell r="E1691">
            <v>19000</v>
          </cell>
          <cell r="F1691">
            <v>76000</v>
          </cell>
          <cell r="G1691">
            <v>500</v>
          </cell>
          <cell r="H1691">
            <v>2000</v>
          </cell>
          <cell r="I1691">
            <v>18500</v>
          </cell>
          <cell r="J1691">
            <v>74000</v>
          </cell>
          <cell r="K1691">
            <v>0</v>
          </cell>
          <cell r="L1691">
            <v>0</v>
          </cell>
        </row>
        <row r="1692">
          <cell r="A1692" t="str">
            <v>수팽창고무지수판 설치</v>
          </cell>
          <cell r="B1692" t="str">
            <v>20X10</v>
          </cell>
          <cell r="C1692" t="str">
            <v>M</v>
          </cell>
          <cell r="D1692">
            <v>0.91</v>
          </cell>
          <cell r="E1692">
            <v>3900</v>
          </cell>
          <cell r="F1692">
            <v>3549</v>
          </cell>
          <cell r="G1692">
            <v>3100</v>
          </cell>
          <cell r="H1692">
            <v>2821</v>
          </cell>
          <cell r="I1692">
            <v>800</v>
          </cell>
          <cell r="J1692">
            <v>728</v>
          </cell>
          <cell r="K1692">
            <v>0</v>
          </cell>
          <cell r="L1692">
            <v>0</v>
          </cell>
          <cell r="M1692" t="str">
            <v>No.23</v>
          </cell>
        </row>
        <row r="1693">
          <cell r="A1693" t="str">
            <v>양생(비닐)</v>
          </cell>
          <cell r="C1693" t="str">
            <v>M2</v>
          </cell>
          <cell r="D1693">
            <v>1.97</v>
          </cell>
          <cell r="E1693">
            <v>900</v>
          </cell>
          <cell r="F1693">
            <v>1773</v>
          </cell>
          <cell r="G1693">
            <v>700</v>
          </cell>
          <cell r="H1693">
            <v>1379</v>
          </cell>
          <cell r="I1693">
            <v>200</v>
          </cell>
          <cell r="J1693">
            <v>394</v>
          </cell>
          <cell r="K1693">
            <v>0</v>
          </cell>
          <cell r="L1693">
            <v>0</v>
          </cell>
          <cell r="M1693" t="str">
            <v>No.8</v>
          </cell>
        </row>
        <row r="1695">
          <cell r="A1695" t="str">
            <v>아. 기  타</v>
          </cell>
          <cell r="F1695">
            <v>1144163</v>
          </cell>
          <cell r="H1695">
            <v>46980</v>
          </cell>
          <cell r="J1695">
            <v>1067506</v>
          </cell>
          <cell r="L1695">
            <v>29677</v>
          </cell>
        </row>
        <row r="1696">
          <cell r="A1696" t="str">
            <v>레미콘타설</v>
          </cell>
          <cell r="B1696" t="str">
            <v>무근구조물</v>
          </cell>
          <cell r="C1696" t="str">
            <v>M3</v>
          </cell>
          <cell r="D1696">
            <v>0.28999999999999998</v>
          </cell>
          <cell r="E1696">
            <v>21700</v>
          </cell>
          <cell r="F1696">
            <v>6293</v>
          </cell>
          <cell r="G1696">
            <v>400</v>
          </cell>
          <cell r="H1696">
            <v>116</v>
          </cell>
          <cell r="I1696">
            <v>21000</v>
          </cell>
          <cell r="J1696">
            <v>6090</v>
          </cell>
          <cell r="K1696">
            <v>300</v>
          </cell>
          <cell r="L1696">
            <v>87</v>
          </cell>
          <cell r="M1696" t="str">
            <v>No.10</v>
          </cell>
        </row>
        <row r="1697">
          <cell r="A1697" t="str">
            <v>합판거푸집</v>
          </cell>
          <cell r="B1697" t="str">
            <v>0-7m:6회</v>
          </cell>
          <cell r="C1697" t="str">
            <v>M2</v>
          </cell>
          <cell r="D1697">
            <v>0.96</v>
          </cell>
          <cell r="E1697">
            <v>17100</v>
          </cell>
          <cell r="F1697">
            <v>16416</v>
          </cell>
          <cell r="G1697">
            <v>5300</v>
          </cell>
          <cell r="H1697">
            <v>5088</v>
          </cell>
          <cell r="I1697">
            <v>11800</v>
          </cell>
          <cell r="J1697">
            <v>11328</v>
          </cell>
          <cell r="K1697">
            <v>0</v>
          </cell>
          <cell r="L1697">
            <v>0</v>
          </cell>
          <cell r="M1697" t="str">
            <v>No.11</v>
          </cell>
        </row>
        <row r="1698">
          <cell r="A1698" t="str">
            <v>모래부설 및 다짐(B.H 0.7M3,관로기초)</v>
          </cell>
          <cell r="B1698" t="str">
            <v>기계90%+인력10%</v>
          </cell>
          <cell r="C1698" t="str">
            <v>M3</v>
          </cell>
          <cell r="D1698">
            <v>1.38</v>
          </cell>
          <cell r="E1698">
            <v>2300</v>
          </cell>
          <cell r="F1698">
            <v>3174</v>
          </cell>
          <cell r="G1698">
            <v>200</v>
          </cell>
          <cell r="H1698">
            <v>276</v>
          </cell>
          <cell r="I1698">
            <v>1600</v>
          </cell>
          <cell r="J1698">
            <v>2208</v>
          </cell>
          <cell r="K1698">
            <v>500</v>
          </cell>
          <cell r="L1698">
            <v>690</v>
          </cell>
          <cell r="M1698" t="str">
            <v>#.8</v>
          </cell>
        </row>
        <row r="1699">
          <cell r="A1699" t="str">
            <v>K.P메카니칼접합및부설(기계)</v>
          </cell>
          <cell r="B1699" t="str">
            <v>ø350M/M</v>
          </cell>
          <cell r="C1699" t="str">
            <v>개소</v>
          </cell>
          <cell r="D1699">
            <v>1</v>
          </cell>
          <cell r="E1699">
            <v>71500</v>
          </cell>
          <cell r="F1699">
            <v>71500</v>
          </cell>
          <cell r="G1699">
            <v>0</v>
          </cell>
          <cell r="H1699">
            <v>0</v>
          </cell>
          <cell r="I1699">
            <v>53400</v>
          </cell>
          <cell r="J1699">
            <v>53400</v>
          </cell>
          <cell r="K1699">
            <v>18100</v>
          </cell>
          <cell r="L1699">
            <v>18100</v>
          </cell>
          <cell r="M1699" t="str">
            <v>No.42</v>
          </cell>
        </row>
        <row r="1700">
          <cell r="A1700" t="str">
            <v>K.P메카니칼접합및부설(기계)</v>
          </cell>
          <cell r="B1700" t="str">
            <v>ø350M/M(이형관)</v>
          </cell>
          <cell r="C1700" t="str">
            <v>개소</v>
          </cell>
          <cell r="D1700">
            <v>2</v>
          </cell>
          <cell r="E1700">
            <v>19900</v>
          </cell>
          <cell r="F1700">
            <v>39800</v>
          </cell>
          <cell r="G1700">
            <v>0</v>
          </cell>
          <cell r="H1700">
            <v>0</v>
          </cell>
          <cell r="I1700">
            <v>14500</v>
          </cell>
          <cell r="J1700">
            <v>29000</v>
          </cell>
          <cell r="K1700">
            <v>5400</v>
          </cell>
          <cell r="L1700">
            <v>10800</v>
          </cell>
          <cell r="M1700" t="str">
            <v>No.46</v>
          </cell>
        </row>
        <row r="1701">
          <cell r="A1701" t="str">
            <v>플랜지관 접합및부설</v>
          </cell>
          <cell r="B1701" t="str">
            <v>ø350M/M(이형관)</v>
          </cell>
          <cell r="C1701" t="str">
            <v>개소</v>
          </cell>
          <cell r="D1701">
            <v>1</v>
          </cell>
          <cell r="E1701">
            <v>79500</v>
          </cell>
          <cell r="F1701">
            <v>79500</v>
          </cell>
          <cell r="G1701">
            <v>2200</v>
          </cell>
          <cell r="H1701">
            <v>2200</v>
          </cell>
          <cell r="I1701">
            <v>77300</v>
          </cell>
          <cell r="J1701">
            <v>77300</v>
          </cell>
          <cell r="K1701">
            <v>0</v>
          </cell>
          <cell r="L1701">
            <v>0</v>
          </cell>
          <cell r="M1701" t="str">
            <v>No.101</v>
          </cell>
        </row>
        <row r="1702">
          <cell r="A1702" t="str">
            <v>돌담헐기</v>
          </cell>
          <cell r="B1702" t="str">
            <v>B0.5 X H1.9</v>
          </cell>
          <cell r="C1702" t="str">
            <v>M2</v>
          </cell>
          <cell r="D1702">
            <v>39.299999999999997</v>
          </cell>
          <cell r="E1702">
            <v>23600</v>
          </cell>
          <cell r="F1702">
            <v>927480</v>
          </cell>
          <cell r="G1702">
            <v>1000</v>
          </cell>
          <cell r="H1702">
            <v>39300</v>
          </cell>
          <cell r="I1702">
            <v>22600</v>
          </cell>
          <cell r="J1702">
            <v>888180</v>
          </cell>
          <cell r="K1702">
            <v>0</v>
          </cell>
          <cell r="L1702">
            <v>0</v>
          </cell>
          <cell r="M1702" t="str">
            <v>No.86</v>
          </cell>
        </row>
        <row r="1704">
          <cell r="A1704" t="str">
            <v>4. 운 반 공</v>
          </cell>
          <cell r="F1704">
            <v>1510446</v>
          </cell>
          <cell r="H1704">
            <v>184800</v>
          </cell>
          <cell r="J1704">
            <v>201600</v>
          </cell>
          <cell r="L1704">
            <v>1124046</v>
          </cell>
        </row>
        <row r="1705">
          <cell r="A1705" t="str">
            <v>철근운반</v>
          </cell>
          <cell r="C1705" t="str">
            <v>TON</v>
          </cell>
          <cell r="D1705">
            <v>85.706000000000003</v>
          </cell>
          <cell r="E1705">
            <v>9000</v>
          </cell>
          <cell r="F1705">
            <v>771354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9000</v>
          </cell>
          <cell r="L1705">
            <v>771354</v>
          </cell>
          <cell r="M1705" t="str">
            <v>#.15</v>
          </cell>
        </row>
        <row r="1706">
          <cell r="A1706" t="str">
            <v>시멘트운반(40kg/대)</v>
          </cell>
          <cell r="C1706" t="str">
            <v>대</v>
          </cell>
          <cell r="D1706">
            <v>277</v>
          </cell>
          <cell r="E1706">
            <v>400</v>
          </cell>
          <cell r="F1706">
            <v>110800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400</v>
          </cell>
          <cell r="L1706">
            <v>110800</v>
          </cell>
          <cell r="M1706" t="str">
            <v>#.19</v>
          </cell>
        </row>
        <row r="1707">
          <cell r="A1707" t="str">
            <v>주철관 운반</v>
          </cell>
          <cell r="B1707" t="str">
            <v>Φ350M/M</v>
          </cell>
          <cell r="C1707" t="str">
            <v>본</v>
          </cell>
          <cell r="D1707">
            <v>1</v>
          </cell>
          <cell r="E1707">
            <v>3300</v>
          </cell>
          <cell r="F1707">
            <v>3300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3300</v>
          </cell>
          <cell r="L1707">
            <v>3300</v>
          </cell>
          <cell r="M1707" t="str">
            <v>#.23</v>
          </cell>
        </row>
        <row r="1708">
          <cell r="A1708" t="str">
            <v>주철관 운반</v>
          </cell>
          <cell r="B1708" t="str">
            <v>이형관</v>
          </cell>
          <cell r="C1708" t="str">
            <v>KG</v>
          </cell>
          <cell r="D1708">
            <v>117.92</v>
          </cell>
          <cell r="E1708">
            <v>100</v>
          </cell>
          <cell r="F1708">
            <v>11792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100</v>
          </cell>
          <cell r="L1708">
            <v>11792</v>
          </cell>
          <cell r="M1708" t="str">
            <v>#.17</v>
          </cell>
        </row>
        <row r="1709">
          <cell r="A1709" t="str">
            <v>보조기층운반</v>
          </cell>
          <cell r="C1709" t="str">
            <v>M3</v>
          </cell>
          <cell r="D1709">
            <v>84</v>
          </cell>
          <cell r="E1709">
            <v>7300</v>
          </cell>
          <cell r="F1709">
            <v>613200</v>
          </cell>
          <cell r="G1709">
            <v>2200</v>
          </cell>
          <cell r="H1709">
            <v>184800</v>
          </cell>
          <cell r="I1709">
            <v>2400</v>
          </cell>
          <cell r="J1709">
            <v>201600</v>
          </cell>
          <cell r="K1709">
            <v>2700</v>
          </cell>
          <cell r="L1709">
            <v>226800</v>
          </cell>
          <cell r="M1709" t="str">
            <v>#.18</v>
          </cell>
        </row>
        <row r="1719">
          <cell r="A1719" t="str">
            <v>⊙월평 중계펌프장 사급자재비(토목)</v>
          </cell>
          <cell r="C1719" t="str">
            <v>식</v>
          </cell>
          <cell r="D1719">
            <v>1</v>
          </cell>
          <cell r="F1719">
            <v>1817900</v>
          </cell>
          <cell r="H1719">
            <v>1817900</v>
          </cell>
          <cell r="J1719">
            <v>0</v>
          </cell>
          <cell r="L1719">
            <v>0</v>
          </cell>
        </row>
        <row r="1721">
          <cell r="A1721" t="str">
            <v>모  래</v>
          </cell>
          <cell r="C1721" t="str">
            <v>M3</v>
          </cell>
          <cell r="D1721">
            <v>35</v>
          </cell>
          <cell r="E1721">
            <v>17000</v>
          </cell>
          <cell r="F1721">
            <v>595000</v>
          </cell>
          <cell r="G1721">
            <v>17000</v>
          </cell>
          <cell r="H1721">
            <v>595000</v>
          </cell>
          <cell r="I1721">
            <v>0</v>
          </cell>
          <cell r="J1721">
            <v>0</v>
          </cell>
          <cell r="K1721">
            <v>0</v>
          </cell>
          <cell r="L1721">
            <v>0</v>
          </cell>
        </row>
        <row r="1722">
          <cell r="A1722" t="str">
            <v>보조기층제</v>
          </cell>
          <cell r="C1722" t="str">
            <v>M3</v>
          </cell>
          <cell r="D1722">
            <v>84</v>
          </cell>
          <cell r="E1722">
            <v>6300</v>
          </cell>
          <cell r="F1722">
            <v>529200</v>
          </cell>
          <cell r="G1722">
            <v>6300</v>
          </cell>
          <cell r="H1722">
            <v>529200</v>
          </cell>
          <cell r="I1722">
            <v>0</v>
          </cell>
          <cell r="J1722">
            <v>0</v>
          </cell>
          <cell r="K1722">
            <v>0</v>
          </cell>
          <cell r="L1722">
            <v>0</v>
          </cell>
        </row>
        <row r="1723">
          <cell r="A1723" t="str">
            <v>적벽돌</v>
          </cell>
          <cell r="B1723" t="str">
            <v>190*90*57</v>
          </cell>
          <cell r="C1723" t="str">
            <v>매</v>
          </cell>
          <cell r="D1723">
            <v>1612</v>
          </cell>
          <cell r="E1723">
            <v>200</v>
          </cell>
          <cell r="F1723">
            <v>322400</v>
          </cell>
          <cell r="G1723">
            <v>200</v>
          </cell>
          <cell r="H1723">
            <v>322400</v>
          </cell>
          <cell r="I1723">
            <v>0</v>
          </cell>
          <cell r="J1723">
            <v>0</v>
          </cell>
          <cell r="K1723">
            <v>0</v>
          </cell>
          <cell r="L1723">
            <v>0</v>
          </cell>
        </row>
        <row r="1724">
          <cell r="A1724" t="str">
            <v>주철관 이형관</v>
          </cell>
          <cell r="B1724" t="str">
            <v>D300M/M이상 D600M/M이하</v>
          </cell>
          <cell r="C1724" t="str">
            <v>KG</v>
          </cell>
          <cell r="D1724">
            <v>117.92</v>
          </cell>
          <cell r="E1724">
            <v>2500</v>
          </cell>
          <cell r="F1724">
            <v>294800</v>
          </cell>
          <cell r="G1724">
            <v>2500</v>
          </cell>
          <cell r="H1724">
            <v>294800</v>
          </cell>
          <cell r="I1724">
            <v>0</v>
          </cell>
          <cell r="J1724">
            <v>0</v>
          </cell>
          <cell r="K1724">
            <v>0</v>
          </cell>
          <cell r="L1724">
            <v>0</v>
          </cell>
        </row>
        <row r="1725">
          <cell r="A1725" t="str">
            <v>주철관 접합부품(K.P메카니칼접합)</v>
          </cell>
          <cell r="B1725" t="str">
            <v>D=350MM</v>
          </cell>
          <cell r="C1725" t="str">
            <v>SET</v>
          </cell>
          <cell r="D1725">
            <v>3</v>
          </cell>
          <cell r="E1725">
            <v>24000</v>
          </cell>
          <cell r="F1725">
            <v>72000</v>
          </cell>
          <cell r="G1725">
            <v>24000</v>
          </cell>
          <cell r="H1725">
            <v>72000</v>
          </cell>
          <cell r="I1725">
            <v>0</v>
          </cell>
          <cell r="J1725">
            <v>0</v>
          </cell>
          <cell r="K1725">
            <v>0</v>
          </cell>
          <cell r="L1725">
            <v>0</v>
          </cell>
        </row>
        <row r="1726">
          <cell r="A1726" t="str">
            <v>주철관 접합부품(플랜지접합)</v>
          </cell>
          <cell r="B1726" t="str">
            <v>D=350MM</v>
          </cell>
          <cell r="C1726" t="str">
            <v>SET</v>
          </cell>
          <cell r="D1726">
            <v>1</v>
          </cell>
          <cell r="E1726">
            <v>4500</v>
          </cell>
          <cell r="F1726">
            <v>4500</v>
          </cell>
          <cell r="G1726">
            <v>4500</v>
          </cell>
          <cell r="H1726">
            <v>4500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</row>
        <row r="1741">
          <cell r="A1741" t="str">
            <v>Ⅴ.중문동부 중계펌프장(토목)</v>
          </cell>
          <cell r="C1741" t="str">
            <v>식</v>
          </cell>
          <cell r="D1741">
            <v>1</v>
          </cell>
          <cell r="F1741">
            <v>204739233</v>
          </cell>
          <cell r="H1741">
            <v>39133896</v>
          </cell>
          <cell r="J1741">
            <v>148125384</v>
          </cell>
          <cell r="L1741">
            <v>17479953</v>
          </cell>
        </row>
        <row r="1743">
          <cell r="A1743" t="str">
            <v>1. 토    공</v>
          </cell>
          <cell r="F1743">
            <v>47242002</v>
          </cell>
          <cell r="H1743">
            <v>8677552</v>
          </cell>
          <cell r="J1743">
            <v>24906958</v>
          </cell>
          <cell r="L1743">
            <v>13657492</v>
          </cell>
        </row>
        <row r="1744">
          <cell r="A1744" t="str">
            <v>터파기:토사(육상),기계80+인력20</v>
          </cell>
          <cell r="B1744" t="str">
            <v>B.H 0.7㎥</v>
          </cell>
          <cell r="C1744" t="str">
            <v>M3</v>
          </cell>
          <cell r="D1744">
            <v>2758.35</v>
          </cell>
          <cell r="E1744">
            <v>2000</v>
          </cell>
          <cell r="F1744">
            <v>5516700</v>
          </cell>
          <cell r="G1744">
            <v>100</v>
          </cell>
          <cell r="H1744">
            <v>275835</v>
          </cell>
          <cell r="I1744">
            <v>1600</v>
          </cell>
          <cell r="J1744">
            <v>4413360</v>
          </cell>
          <cell r="K1744">
            <v>300</v>
          </cell>
          <cell r="L1744">
            <v>827505</v>
          </cell>
          <cell r="M1744" t="str">
            <v>#.2</v>
          </cell>
        </row>
        <row r="1745">
          <cell r="A1745" t="str">
            <v>터파기(인력)</v>
          </cell>
          <cell r="B1745" t="str">
            <v>토사,0-1m</v>
          </cell>
          <cell r="C1745" t="str">
            <v>M3</v>
          </cell>
          <cell r="D1745">
            <v>288.79000000000002</v>
          </cell>
          <cell r="E1745">
            <v>8800</v>
          </cell>
          <cell r="F1745">
            <v>2541352</v>
          </cell>
          <cell r="G1745">
            <v>0</v>
          </cell>
          <cell r="H1745">
            <v>0</v>
          </cell>
          <cell r="I1745">
            <v>8800</v>
          </cell>
          <cell r="J1745">
            <v>2541352</v>
          </cell>
          <cell r="K1745">
            <v>0</v>
          </cell>
          <cell r="L1745">
            <v>0</v>
          </cell>
          <cell r="M1745" t="str">
            <v>No.54</v>
          </cell>
        </row>
        <row r="1746">
          <cell r="A1746" t="str">
            <v>기계터파기(연암)</v>
          </cell>
          <cell r="B1746" t="str">
            <v>B.H0.7+브레이커</v>
          </cell>
          <cell r="C1746" t="str">
            <v>M3</v>
          </cell>
          <cell r="D1746">
            <v>892.59</v>
          </cell>
          <cell r="E1746">
            <v>18400</v>
          </cell>
          <cell r="F1746">
            <v>16423656</v>
          </cell>
          <cell r="G1746">
            <v>2800</v>
          </cell>
          <cell r="H1746">
            <v>2499252</v>
          </cell>
          <cell r="I1746">
            <v>7300</v>
          </cell>
          <cell r="J1746">
            <v>6515907</v>
          </cell>
          <cell r="K1746">
            <v>8300</v>
          </cell>
          <cell r="L1746">
            <v>7408497</v>
          </cell>
          <cell r="M1746" t="str">
            <v>#.3</v>
          </cell>
        </row>
        <row r="1747">
          <cell r="A1747" t="str">
            <v>되메우기 및 다짐</v>
          </cell>
          <cell r="B1747" t="str">
            <v>B.H 0.7+플래이트 콤펙터</v>
          </cell>
          <cell r="C1747" t="str">
            <v>M3</v>
          </cell>
          <cell r="D1747">
            <v>1878.61</v>
          </cell>
          <cell r="E1747">
            <v>3500</v>
          </cell>
          <cell r="F1747">
            <v>6575135</v>
          </cell>
          <cell r="G1747">
            <v>400</v>
          </cell>
          <cell r="H1747">
            <v>751444</v>
          </cell>
          <cell r="I1747">
            <v>2600</v>
          </cell>
          <cell r="J1747">
            <v>4884386</v>
          </cell>
          <cell r="K1747">
            <v>500</v>
          </cell>
          <cell r="L1747">
            <v>939305</v>
          </cell>
          <cell r="M1747" t="str">
            <v>#.4</v>
          </cell>
        </row>
        <row r="1748">
          <cell r="A1748" t="str">
            <v>되메우기</v>
          </cell>
          <cell r="B1748" t="str">
            <v>인력</v>
          </cell>
          <cell r="C1748" t="str">
            <v>M3</v>
          </cell>
          <cell r="D1748">
            <v>234.88</v>
          </cell>
          <cell r="E1748">
            <v>3400</v>
          </cell>
          <cell r="F1748">
            <v>798592</v>
          </cell>
          <cell r="G1748">
            <v>0</v>
          </cell>
          <cell r="H1748">
            <v>0</v>
          </cell>
          <cell r="I1748">
            <v>3400</v>
          </cell>
          <cell r="J1748">
            <v>798592</v>
          </cell>
          <cell r="K1748">
            <v>0</v>
          </cell>
          <cell r="L1748">
            <v>0</v>
          </cell>
          <cell r="M1748" t="str">
            <v>No.72</v>
          </cell>
        </row>
        <row r="1749">
          <cell r="A1749" t="str">
            <v>사토운반:토사</v>
          </cell>
          <cell r="B1749" t="str">
            <v>B.H0.7 + D.T15</v>
          </cell>
          <cell r="C1749" t="str">
            <v>M3</v>
          </cell>
          <cell r="D1749">
            <v>563.14</v>
          </cell>
          <cell r="E1749">
            <v>2500</v>
          </cell>
          <cell r="F1749">
            <v>1407850</v>
          </cell>
          <cell r="G1749">
            <v>900</v>
          </cell>
          <cell r="H1749">
            <v>506826</v>
          </cell>
          <cell r="I1749">
            <v>700</v>
          </cell>
          <cell r="J1749">
            <v>394198</v>
          </cell>
          <cell r="K1749">
            <v>900</v>
          </cell>
          <cell r="L1749">
            <v>506826</v>
          </cell>
          <cell r="M1749" t="str">
            <v>#.26</v>
          </cell>
        </row>
        <row r="1750">
          <cell r="A1750" t="str">
            <v>사토운반:연암</v>
          </cell>
          <cell r="B1750" t="str">
            <v>B.H0.7 + D.T15</v>
          </cell>
          <cell r="C1750" t="str">
            <v>M3</v>
          </cell>
          <cell r="D1750">
            <v>892.59</v>
          </cell>
          <cell r="E1750">
            <v>12000</v>
          </cell>
          <cell r="F1750">
            <v>10711080</v>
          </cell>
          <cell r="G1750">
            <v>4500</v>
          </cell>
          <cell r="H1750">
            <v>4016655</v>
          </cell>
          <cell r="I1750">
            <v>3500</v>
          </cell>
          <cell r="J1750">
            <v>3124065</v>
          </cell>
          <cell r="K1750">
            <v>4000</v>
          </cell>
          <cell r="L1750">
            <v>3570360</v>
          </cell>
          <cell r="M1750" t="str">
            <v>#.7</v>
          </cell>
        </row>
        <row r="1751">
          <cell r="A1751" t="str">
            <v>성토(토사)</v>
          </cell>
          <cell r="B1751" t="str">
            <v>발생토유용</v>
          </cell>
          <cell r="C1751" t="str">
            <v>M3</v>
          </cell>
          <cell r="D1751">
            <v>370.51</v>
          </cell>
          <cell r="E1751">
            <v>3000</v>
          </cell>
          <cell r="F1751">
            <v>1111530</v>
          </cell>
          <cell r="G1751">
            <v>1100</v>
          </cell>
          <cell r="H1751">
            <v>407561</v>
          </cell>
          <cell r="I1751">
            <v>1100</v>
          </cell>
          <cell r="J1751">
            <v>407561</v>
          </cell>
          <cell r="K1751">
            <v>800</v>
          </cell>
          <cell r="L1751">
            <v>296408</v>
          </cell>
          <cell r="M1751" t="str">
            <v>#.9</v>
          </cell>
        </row>
        <row r="1752">
          <cell r="A1752" t="str">
            <v>줄떼붙임</v>
          </cell>
          <cell r="C1752" t="str">
            <v>M2</v>
          </cell>
          <cell r="D1752">
            <v>64.989999999999995</v>
          </cell>
          <cell r="E1752">
            <v>3100</v>
          </cell>
          <cell r="F1752">
            <v>201469</v>
          </cell>
          <cell r="G1752">
            <v>600</v>
          </cell>
          <cell r="H1752">
            <v>38994</v>
          </cell>
          <cell r="I1752">
            <v>2500</v>
          </cell>
          <cell r="J1752">
            <v>162475</v>
          </cell>
          <cell r="K1752">
            <v>0</v>
          </cell>
          <cell r="L1752">
            <v>0</v>
          </cell>
          <cell r="M1752" t="str">
            <v>No.91</v>
          </cell>
        </row>
        <row r="1753">
          <cell r="A1753" t="str">
            <v>바닥면 고르기</v>
          </cell>
          <cell r="B1753" t="str">
            <v>연암</v>
          </cell>
          <cell r="C1753" t="str">
            <v>M2</v>
          </cell>
          <cell r="D1753">
            <v>361.97</v>
          </cell>
          <cell r="E1753">
            <v>5400</v>
          </cell>
          <cell r="F1753">
            <v>1954638</v>
          </cell>
          <cell r="G1753">
            <v>500</v>
          </cell>
          <cell r="H1753">
            <v>180985</v>
          </cell>
          <cell r="I1753">
            <v>4600</v>
          </cell>
          <cell r="J1753">
            <v>1665062</v>
          </cell>
          <cell r="K1753">
            <v>300</v>
          </cell>
          <cell r="L1753">
            <v>108591</v>
          </cell>
          <cell r="M1753" t="str">
            <v>No.2</v>
          </cell>
        </row>
        <row r="1755">
          <cell r="A1755" t="str">
            <v>2. 구조물공</v>
          </cell>
          <cell r="F1755">
            <v>128581658</v>
          </cell>
          <cell r="H1755">
            <v>21895408</v>
          </cell>
          <cell r="J1755">
            <v>105120072</v>
          </cell>
          <cell r="L1755">
            <v>1566178</v>
          </cell>
        </row>
        <row r="1756">
          <cell r="A1756" t="str">
            <v>레미콘타설</v>
          </cell>
          <cell r="B1756" t="str">
            <v>무근구조물</v>
          </cell>
          <cell r="C1756" t="str">
            <v>M3</v>
          </cell>
          <cell r="D1756">
            <v>30.35</v>
          </cell>
          <cell r="E1756">
            <v>21700</v>
          </cell>
          <cell r="F1756">
            <v>658595</v>
          </cell>
          <cell r="G1756">
            <v>400</v>
          </cell>
          <cell r="H1756">
            <v>12140</v>
          </cell>
          <cell r="I1756">
            <v>21000</v>
          </cell>
          <cell r="J1756">
            <v>637350</v>
          </cell>
          <cell r="K1756">
            <v>300</v>
          </cell>
          <cell r="L1756">
            <v>9105</v>
          </cell>
          <cell r="M1756" t="str">
            <v>No.10</v>
          </cell>
        </row>
        <row r="1757">
          <cell r="A1757" t="str">
            <v>레미콘타설</v>
          </cell>
          <cell r="B1757" t="str">
            <v>철근구조물</v>
          </cell>
          <cell r="C1757" t="str">
            <v>M3</v>
          </cell>
          <cell r="D1757">
            <v>669.85</v>
          </cell>
          <cell r="E1757">
            <v>16000</v>
          </cell>
          <cell r="F1757">
            <v>10717600</v>
          </cell>
          <cell r="G1757">
            <v>0</v>
          </cell>
          <cell r="H1757">
            <v>0</v>
          </cell>
          <cell r="I1757">
            <v>16000</v>
          </cell>
          <cell r="J1757">
            <v>10717600</v>
          </cell>
          <cell r="K1757">
            <v>0</v>
          </cell>
          <cell r="L1757">
            <v>0</v>
          </cell>
          <cell r="M1757" t="str">
            <v>No.14</v>
          </cell>
        </row>
        <row r="1758">
          <cell r="A1758" t="str">
            <v>합판거푸집</v>
          </cell>
          <cell r="B1758" t="str">
            <v>0-7m:6회</v>
          </cell>
          <cell r="C1758" t="str">
            <v>M2</v>
          </cell>
          <cell r="D1758">
            <v>7.6</v>
          </cell>
          <cell r="E1758">
            <v>17100</v>
          </cell>
          <cell r="F1758">
            <v>129960</v>
          </cell>
          <cell r="G1758">
            <v>5300</v>
          </cell>
          <cell r="H1758">
            <v>40280</v>
          </cell>
          <cell r="I1758">
            <v>11800</v>
          </cell>
          <cell r="J1758">
            <v>89680</v>
          </cell>
          <cell r="K1758">
            <v>0</v>
          </cell>
          <cell r="L1758">
            <v>0</v>
          </cell>
          <cell r="M1758" t="str">
            <v>No.11</v>
          </cell>
        </row>
        <row r="1759">
          <cell r="A1759" t="str">
            <v>합판거푸집</v>
          </cell>
          <cell r="B1759" t="str">
            <v>0-7m:3회</v>
          </cell>
          <cell r="C1759" t="str">
            <v>M2</v>
          </cell>
          <cell r="D1759">
            <v>682.82</v>
          </cell>
          <cell r="E1759">
            <v>12000</v>
          </cell>
          <cell r="F1759">
            <v>8193840</v>
          </cell>
          <cell r="G1759">
            <v>4000</v>
          </cell>
          <cell r="H1759">
            <v>2731280</v>
          </cell>
          <cell r="I1759">
            <v>8000</v>
          </cell>
          <cell r="J1759">
            <v>5462560</v>
          </cell>
          <cell r="K1759">
            <v>0</v>
          </cell>
          <cell r="L1759">
            <v>0</v>
          </cell>
          <cell r="M1759" t="str">
            <v>No.15</v>
          </cell>
        </row>
        <row r="1760">
          <cell r="A1760" t="str">
            <v>폼타이 합판거푸집</v>
          </cell>
          <cell r="B1760" t="str">
            <v>0-7m:T=600:3회</v>
          </cell>
          <cell r="C1760" t="str">
            <v>M2</v>
          </cell>
          <cell r="D1760">
            <v>328.88</v>
          </cell>
          <cell r="E1760">
            <v>18700</v>
          </cell>
          <cell r="F1760">
            <v>6150056</v>
          </cell>
          <cell r="G1760">
            <v>6700</v>
          </cell>
          <cell r="H1760">
            <v>2203496</v>
          </cell>
          <cell r="I1760">
            <v>12000</v>
          </cell>
          <cell r="J1760">
            <v>3946560</v>
          </cell>
          <cell r="K1760">
            <v>0</v>
          </cell>
          <cell r="L1760">
            <v>0</v>
          </cell>
          <cell r="M1760" t="str">
            <v>No.102</v>
          </cell>
        </row>
        <row r="1761">
          <cell r="A1761" t="str">
            <v>폼타이 합판거푸집</v>
          </cell>
          <cell r="B1761" t="str">
            <v>0-7m:T=500:3회</v>
          </cell>
          <cell r="C1761" t="str">
            <v>M2</v>
          </cell>
          <cell r="D1761">
            <v>471.82</v>
          </cell>
          <cell r="E1761">
            <v>18700</v>
          </cell>
          <cell r="F1761">
            <v>8823034</v>
          </cell>
          <cell r="G1761">
            <v>6700</v>
          </cell>
          <cell r="H1761">
            <v>3161194</v>
          </cell>
          <cell r="I1761">
            <v>12000</v>
          </cell>
          <cell r="J1761">
            <v>5661840</v>
          </cell>
          <cell r="K1761">
            <v>0</v>
          </cell>
          <cell r="L1761">
            <v>0</v>
          </cell>
          <cell r="M1761" t="str">
            <v>No.92</v>
          </cell>
        </row>
        <row r="1762">
          <cell r="A1762" t="str">
            <v>폼타이 합판거푸집</v>
          </cell>
          <cell r="B1762" t="str">
            <v>0-7m:T=400:3회</v>
          </cell>
          <cell r="C1762" t="str">
            <v>M2</v>
          </cell>
          <cell r="D1762">
            <v>74.8</v>
          </cell>
          <cell r="E1762">
            <v>18500</v>
          </cell>
          <cell r="F1762">
            <v>1383800</v>
          </cell>
          <cell r="G1762">
            <v>6600</v>
          </cell>
          <cell r="H1762">
            <v>493680</v>
          </cell>
          <cell r="I1762">
            <v>11900</v>
          </cell>
          <cell r="J1762">
            <v>890120</v>
          </cell>
          <cell r="K1762">
            <v>0</v>
          </cell>
          <cell r="L1762">
            <v>0</v>
          </cell>
          <cell r="M1762" t="str">
            <v>No.73</v>
          </cell>
        </row>
        <row r="1763">
          <cell r="A1763" t="str">
            <v>폼타이 합판거푸집</v>
          </cell>
          <cell r="B1763" t="str">
            <v>0-7m:T=300:3회</v>
          </cell>
          <cell r="C1763" t="str">
            <v>M2</v>
          </cell>
          <cell r="D1763">
            <v>100.72</v>
          </cell>
          <cell r="E1763">
            <v>18600</v>
          </cell>
          <cell r="F1763">
            <v>1873392</v>
          </cell>
          <cell r="G1763">
            <v>6600</v>
          </cell>
          <cell r="H1763">
            <v>664752</v>
          </cell>
          <cell r="I1763">
            <v>12000</v>
          </cell>
          <cell r="J1763">
            <v>1208640</v>
          </cell>
          <cell r="K1763">
            <v>0</v>
          </cell>
          <cell r="L1763">
            <v>0</v>
          </cell>
          <cell r="M1763" t="str">
            <v>No.74</v>
          </cell>
        </row>
        <row r="1764">
          <cell r="A1764" t="str">
            <v>강관동바리(3개월)</v>
          </cell>
          <cell r="B1764" t="str">
            <v>H=4.2-7.2M</v>
          </cell>
          <cell r="C1764" t="str">
            <v>공M3</v>
          </cell>
          <cell r="D1764">
            <v>33.56</v>
          </cell>
          <cell r="E1764">
            <v>7500</v>
          </cell>
          <cell r="F1764">
            <v>251700</v>
          </cell>
          <cell r="G1764">
            <v>200</v>
          </cell>
          <cell r="H1764">
            <v>6712</v>
          </cell>
          <cell r="I1764">
            <v>7300</v>
          </cell>
          <cell r="J1764">
            <v>244988</v>
          </cell>
          <cell r="K1764">
            <v>0</v>
          </cell>
          <cell r="L1764">
            <v>0</v>
          </cell>
          <cell r="M1764" t="str">
            <v>No.93</v>
          </cell>
        </row>
        <row r="1765">
          <cell r="A1765" t="str">
            <v>강관동바리(3개월)</v>
          </cell>
          <cell r="B1765" t="str">
            <v>H=0-4.2M</v>
          </cell>
          <cell r="C1765" t="str">
            <v>공M3</v>
          </cell>
          <cell r="D1765">
            <v>1190.28</v>
          </cell>
          <cell r="E1765">
            <v>6300</v>
          </cell>
          <cell r="F1765">
            <v>7498764</v>
          </cell>
          <cell r="G1765">
            <v>200</v>
          </cell>
          <cell r="H1765">
            <v>238056</v>
          </cell>
          <cell r="I1765">
            <v>6100</v>
          </cell>
          <cell r="J1765">
            <v>7260708</v>
          </cell>
          <cell r="K1765">
            <v>0</v>
          </cell>
          <cell r="L1765">
            <v>0</v>
          </cell>
          <cell r="M1765" t="str">
            <v>No.21</v>
          </cell>
        </row>
        <row r="1766">
          <cell r="A1766" t="str">
            <v>강관비계</v>
          </cell>
          <cell r="B1766" t="str">
            <v>3개월</v>
          </cell>
          <cell r="C1766" t="str">
            <v>M2</v>
          </cell>
          <cell r="D1766">
            <v>450.8</v>
          </cell>
          <cell r="E1766">
            <v>9200</v>
          </cell>
          <cell r="F1766">
            <v>4147360</v>
          </cell>
          <cell r="G1766">
            <v>2300</v>
          </cell>
          <cell r="H1766">
            <v>1036840</v>
          </cell>
          <cell r="I1766">
            <v>6600</v>
          </cell>
          <cell r="J1766">
            <v>2975280</v>
          </cell>
          <cell r="K1766">
            <v>300</v>
          </cell>
          <cell r="L1766">
            <v>135240</v>
          </cell>
          <cell r="M1766" t="str">
            <v>No.33</v>
          </cell>
        </row>
        <row r="1767">
          <cell r="A1767" t="str">
            <v>시공이음 설치</v>
          </cell>
          <cell r="B1767" t="str">
            <v>PVC,B=230X5mm</v>
          </cell>
          <cell r="C1767" t="str">
            <v>M</v>
          </cell>
          <cell r="D1767">
            <v>126.76</v>
          </cell>
          <cell r="E1767">
            <v>14600</v>
          </cell>
          <cell r="F1767">
            <v>1850696</v>
          </cell>
          <cell r="G1767">
            <v>3400</v>
          </cell>
          <cell r="H1767">
            <v>430984</v>
          </cell>
          <cell r="I1767">
            <v>11200</v>
          </cell>
          <cell r="J1767">
            <v>1419712</v>
          </cell>
          <cell r="K1767">
            <v>0</v>
          </cell>
          <cell r="L1767">
            <v>0</v>
          </cell>
          <cell r="M1767" t="str">
            <v>No.75</v>
          </cell>
        </row>
        <row r="1768">
          <cell r="A1768" t="str">
            <v>시공이음면정리(치핑)</v>
          </cell>
          <cell r="B1768" t="str">
            <v>인력</v>
          </cell>
          <cell r="C1768" t="str">
            <v>M2</v>
          </cell>
          <cell r="D1768">
            <v>89.42</v>
          </cell>
          <cell r="E1768">
            <v>19000</v>
          </cell>
          <cell r="F1768">
            <v>1698980</v>
          </cell>
          <cell r="G1768">
            <v>500</v>
          </cell>
          <cell r="H1768">
            <v>44710</v>
          </cell>
          <cell r="I1768">
            <v>18500</v>
          </cell>
          <cell r="J1768">
            <v>1654270</v>
          </cell>
          <cell r="K1768">
            <v>0</v>
          </cell>
          <cell r="L1768">
            <v>0</v>
          </cell>
          <cell r="M1768" t="str">
            <v>No.22</v>
          </cell>
        </row>
        <row r="1769">
          <cell r="A1769" t="str">
            <v>스페이서(T=110MM)</v>
          </cell>
          <cell r="C1769" t="str">
            <v>EA</v>
          </cell>
          <cell r="D1769">
            <v>790</v>
          </cell>
          <cell r="E1769">
            <v>90</v>
          </cell>
          <cell r="F1769">
            <v>71100</v>
          </cell>
          <cell r="G1769">
            <v>90</v>
          </cell>
          <cell r="H1769">
            <v>71100</v>
          </cell>
          <cell r="I1769">
            <v>0</v>
          </cell>
          <cell r="J1769">
            <v>0</v>
          </cell>
          <cell r="K1769">
            <v>0</v>
          </cell>
          <cell r="L1769">
            <v>0</v>
          </cell>
        </row>
        <row r="1770">
          <cell r="A1770" t="str">
            <v>스페이서(T=80MM)</v>
          </cell>
          <cell r="C1770" t="str">
            <v>EA</v>
          </cell>
          <cell r="D1770">
            <v>4194</v>
          </cell>
          <cell r="E1770">
            <v>60</v>
          </cell>
          <cell r="F1770">
            <v>251640</v>
          </cell>
          <cell r="G1770">
            <v>60</v>
          </cell>
          <cell r="H1770">
            <v>251640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</row>
        <row r="1771">
          <cell r="A1771" t="str">
            <v>폼타이거푸집 구멍체움</v>
          </cell>
          <cell r="C1771" t="str">
            <v>EA</v>
          </cell>
          <cell r="D1771">
            <v>1045</v>
          </cell>
          <cell r="E1771">
            <v>250</v>
          </cell>
          <cell r="F1771">
            <v>261250</v>
          </cell>
          <cell r="G1771">
            <v>0</v>
          </cell>
          <cell r="H1771">
            <v>0</v>
          </cell>
          <cell r="I1771">
            <v>250</v>
          </cell>
          <cell r="J1771">
            <v>261250</v>
          </cell>
          <cell r="K1771">
            <v>0</v>
          </cell>
          <cell r="L1771">
            <v>0</v>
          </cell>
          <cell r="M1771" t="str">
            <v>No.76</v>
          </cell>
        </row>
        <row r="1772">
          <cell r="A1772" t="str">
            <v>에폭시방수</v>
          </cell>
          <cell r="B1772" t="str">
            <v>수용성에폭시3회</v>
          </cell>
          <cell r="C1772" t="str">
            <v>M2</v>
          </cell>
          <cell r="D1772">
            <v>409.24</v>
          </cell>
          <cell r="E1772">
            <v>19600</v>
          </cell>
          <cell r="F1772">
            <v>8021104</v>
          </cell>
          <cell r="G1772">
            <v>10300</v>
          </cell>
          <cell r="H1772">
            <v>4215172</v>
          </cell>
          <cell r="I1772">
            <v>9300</v>
          </cell>
          <cell r="J1772">
            <v>3805932</v>
          </cell>
          <cell r="K1772">
            <v>0</v>
          </cell>
          <cell r="L1772">
            <v>0</v>
          </cell>
          <cell r="M1772" t="str">
            <v>No.77</v>
          </cell>
        </row>
        <row r="1773">
          <cell r="A1773" t="str">
            <v>FRP COVER</v>
          </cell>
          <cell r="B1773" t="str">
            <v>2000X1000</v>
          </cell>
          <cell r="C1773" t="str">
            <v>EA</v>
          </cell>
          <cell r="D1773">
            <v>2</v>
          </cell>
          <cell r="E1773">
            <v>300000</v>
          </cell>
          <cell r="F1773">
            <v>600000</v>
          </cell>
          <cell r="G1773">
            <v>250000</v>
          </cell>
          <cell r="H1773">
            <v>500000</v>
          </cell>
          <cell r="I1773">
            <v>50000</v>
          </cell>
          <cell r="J1773">
            <v>100000</v>
          </cell>
          <cell r="K1773">
            <v>0</v>
          </cell>
          <cell r="L1773">
            <v>0</v>
          </cell>
        </row>
        <row r="1774">
          <cell r="A1774" t="str">
            <v>수동게이트</v>
          </cell>
          <cell r="B1774" t="str">
            <v>D400M/M</v>
          </cell>
          <cell r="C1774" t="str">
            <v>조</v>
          </cell>
          <cell r="D1774">
            <v>1</v>
          </cell>
          <cell r="E1774">
            <v>1860000</v>
          </cell>
          <cell r="F1774">
            <v>1860000</v>
          </cell>
          <cell r="G1774">
            <v>1390000</v>
          </cell>
          <cell r="H1774">
            <v>1390000</v>
          </cell>
          <cell r="I1774">
            <v>470000</v>
          </cell>
          <cell r="J1774">
            <v>470000</v>
          </cell>
          <cell r="K1774">
            <v>0</v>
          </cell>
          <cell r="L1774">
            <v>0</v>
          </cell>
        </row>
        <row r="1775">
          <cell r="A1775" t="str">
            <v>스핀들</v>
          </cell>
          <cell r="B1775" t="str">
            <v>D38M/M</v>
          </cell>
          <cell r="C1775" t="str">
            <v>M</v>
          </cell>
          <cell r="D1775">
            <v>4.25</v>
          </cell>
          <cell r="E1775">
            <v>200000</v>
          </cell>
          <cell r="F1775">
            <v>850000</v>
          </cell>
          <cell r="G1775">
            <v>150000</v>
          </cell>
          <cell r="H1775">
            <v>637500</v>
          </cell>
          <cell r="I1775">
            <v>50000</v>
          </cell>
          <cell r="J1775">
            <v>212500</v>
          </cell>
          <cell r="K1775">
            <v>0</v>
          </cell>
          <cell r="L1775">
            <v>0</v>
          </cell>
        </row>
        <row r="1776">
          <cell r="A1776" t="str">
            <v>권양기</v>
          </cell>
          <cell r="B1776" t="str">
            <v>2호</v>
          </cell>
          <cell r="C1776" t="str">
            <v>대</v>
          </cell>
          <cell r="D1776">
            <v>1</v>
          </cell>
          <cell r="E1776">
            <v>860000</v>
          </cell>
          <cell r="F1776">
            <v>860000</v>
          </cell>
          <cell r="G1776">
            <v>560000</v>
          </cell>
          <cell r="H1776">
            <v>560000</v>
          </cell>
          <cell r="I1776">
            <v>300000</v>
          </cell>
          <cell r="J1776">
            <v>300000</v>
          </cell>
          <cell r="K1776">
            <v>0</v>
          </cell>
          <cell r="L1776">
            <v>0</v>
          </cell>
        </row>
        <row r="1777">
          <cell r="A1777" t="str">
            <v>S.T.S Plate C.설치(TYPE-A)</v>
          </cell>
          <cell r="B1777" t="str">
            <v>1000X600</v>
          </cell>
          <cell r="C1777" t="str">
            <v>EA</v>
          </cell>
          <cell r="D1777">
            <v>1</v>
          </cell>
          <cell r="E1777">
            <v>193800</v>
          </cell>
          <cell r="F1777">
            <v>193800</v>
          </cell>
          <cell r="G1777">
            <v>99600</v>
          </cell>
          <cell r="H1777">
            <v>99600</v>
          </cell>
          <cell r="I1777">
            <v>84300</v>
          </cell>
          <cell r="J1777">
            <v>84300</v>
          </cell>
          <cell r="K1777">
            <v>9900</v>
          </cell>
          <cell r="L1777">
            <v>9900</v>
          </cell>
          <cell r="M1777" t="str">
            <v>No.94</v>
          </cell>
        </row>
        <row r="1778">
          <cell r="A1778" t="str">
            <v>S.T.S Plate C.설치(TYPE-D)</v>
          </cell>
          <cell r="B1778" t="str">
            <v>1200X600</v>
          </cell>
          <cell r="C1778" t="str">
            <v>EA</v>
          </cell>
          <cell r="D1778">
            <v>2</v>
          </cell>
          <cell r="E1778">
            <v>213200</v>
          </cell>
          <cell r="F1778">
            <v>426400</v>
          </cell>
          <cell r="G1778">
            <v>120000</v>
          </cell>
          <cell r="H1778">
            <v>240000</v>
          </cell>
          <cell r="I1778">
            <v>81300</v>
          </cell>
          <cell r="J1778">
            <v>162600</v>
          </cell>
          <cell r="K1778">
            <v>11900</v>
          </cell>
          <cell r="L1778">
            <v>23800</v>
          </cell>
          <cell r="M1778" t="str">
            <v>No.97</v>
          </cell>
        </row>
        <row r="1779">
          <cell r="A1779" t="str">
            <v>S.T.S Plate C.설치(TYPE-A)</v>
          </cell>
          <cell r="B1779" t="str">
            <v>800X700</v>
          </cell>
          <cell r="C1779" t="str">
            <v>EA</v>
          </cell>
          <cell r="D1779">
            <v>2</v>
          </cell>
          <cell r="E1779">
            <v>192200</v>
          </cell>
          <cell r="F1779">
            <v>384400</v>
          </cell>
          <cell r="G1779">
            <v>98300</v>
          </cell>
          <cell r="H1779">
            <v>196600</v>
          </cell>
          <cell r="I1779">
            <v>84000</v>
          </cell>
          <cell r="J1779">
            <v>168000</v>
          </cell>
          <cell r="K1779">
            <v>9900</v>
          </cell>
          <cell r="L1779">
            <v>19800</v>
          </cell>
          <cell r="M1779" t="str">
            <v>No.103</v>
          </cell>
        </row>
        <row r="1780">
          <cell r="A1780" t="str">
            <v>S.T.S Plate C.설치(TYPE-B)</v>
          </cell>
          <cell r="B1780" t="str">
            <v>1800X1600</v>
          </cell>
          <cell r="C1780" t="str">
            <v>EA</v>
          </cell>
          <cell r="D1780">
            <v>4</v>
          </cell>
          <cell r="E1780">
            <v>481000</v>
          </cell>
          <cell r="F1780">
            <v>1924000</v>
          </cell>
          <cell r="G1780">
            <v>296000</v>
          </cell>
          <cell r="H1780">
            <v>1184000</v>
          </cell>
          <cell r="I1780">
            <v>147000</v>
          </cell>
          <cell r="J1780">
            <v>588000</v>
          </cell>
          <cell r="K1780">
            <v>38000</v>
          </cell>
          <cell r="L1780">
            <v>152000</v>
          </cell>
          <cell r="M1780" t="str">
            <v>No.104</v>
          </cell>
        </row>
        <row r="1781">
          <cell r="A1781" t="str">
            <v>S.T.S Plate C.설치(TYPE-D)</v>
          </cell>
          <cell r="B1781" t="str">
            <v>2100X700</v>
          </cell>
          <cell r="C1781" t="str">
            <v>EA</v>
          </cell>
          <cell r="D1781">
            <v>2</v>
          </cell>
          <cell r="E1781">
            <v>288000</v>
          </cell>
          <cell r="F1781">
            <v>576000</v>
          </cell>
          <cell r="G1781">
            <v>175000</v>
          </cell>
          <cell r="H1781">
            <v>350000</v>
          </cell>
          <cell r="I1781">
            <v>95000</v>
          </cell>
          <cell r="J1781">
            <v>190000</v>
          </cell>
          <cell r="K1781">
            <v>18000</v>
          </cell>
          <cell r="L1781">
            <v>36000</v>
          </cell>
          <cell r="M1781" t="str">
            <v>No.105</v>
          </cell>
        </row>
        <row r="1782">
          <cell r="A1782" t="str">
            <v>흙채움</v>
          </cell>
          <cell r="C1782" t="str">
            <v>M3</v>
          </cell>
          <cell r="D1782">
            <v>83.3</v>
          </cell>
          <cell r="E1782">
            <v>1200</v>
          </cell>
          <cell r="F1782">
            <v>99960</v>
          </cell>
          <cell r="G1782">
            <v>200</v>
          </cell>
          <cell r="H1782">
            <v>16660</v>
          </cell>
          <cell r="I1782">
            <v>600</v>
          </cell>
          <cell r="J1782">
            <v>49980</v>
          </cell>
          <cell r="K1782">
            <v>400</v>
          </cell>
          <cell r="L1782">
            <v>33320</v>
          </cell>
          <cell r="M1782" t="str">
            <v>#.29</v>
          </cell>
        </row>
        <row r="1783">
          <cell r="A1783" t="str">
            <v>사다리설치(STS)</v>
          </cell>
          <cell r="C1783" t="str">
            <v>M</v>
          </cell>
          <cell r="D1783">
            <v>13.75</v>
          </cell>
          <cell r="E1783">
            <v>10900</v>
          </cell>
          <cell r="F1783">
            <v>149875</v>
          </cell>
          <cell r="G1783">
            <v>6600</v>
          </cell>
          <cell r="H1783">
            <v>90750</v>
          </cell>
          <cell r="I1783">
            <v>4100</v>
          </cell>
          <cell r="J1783">
            <v>56375</v>
          </cell>
          <cell r="K1783">
            <v>200</v>
          </cell>
          <cell r="L1783">
            <v>2750</v>
          </cell>
          <cell r="M1783" t="str">
            <v>No.19</v>
          </cell>
        </row>
        <row r="1784">
          <cell r="A1784" t="str">
            <v>수팽창고무지수판 설치</v>
          </cell>
          <cell r="B1784" t="str">
            <v>20X10</v>
          </cell>
          <cell r="C1784" t="str">
            <v>M</v>
          </cell>
          <cell r="D1784">
            <v>3.77</v>
          </cell>
          <cell r="E1784">
            <v>3900</v>
          </cell>
          <cell r="F1784">
            <v>14703</v>
          </cell>
          <cell r="G1784">
            <v>3100</v>
          </cell>
          <cell r="H1784">
            <v>11687</v>
          </cell>
          <cell r="I1784">
            <v>800</v>
          </cell>
          <cell r="J1784">
            <v>3016</v>
          </cell>
          <cell r="K1784">
            <v>0</v>
          </cell>
          <cell r="L1784">
            <v>0</v>
          </cell>
          <cell r="M1784" t="str">
            <v>No.23</v>
          </cell>
        </row>
        <row r="1785">
          <cell r="A1785" t="str">
            <v>P.V.C 파이프(VG1)</v>
          </cell>
          <cell r="B1785" t="str">
            <v>Φ100M/M</v>
          </cell>
          <cell r="C1785" t="str">
            <v>M</v>
          </cell>
          <cell r="D1785">
            <v>0.9</v>
          </cell>
          <cell r="E1785">
            <v>6800</v>
          </cell>
          <cell r="F1785">
            <v>6120</v>
          </cell>
          <cell r="G1785">
            <v>6500</v>
          </cell>
          <cell r="H1785">
            <v>5850</v>
          </cell>
          <cell r="I1785">
            <v>300</v>
          </cell>
          <cell r="J1785">
            <v>270</v>
          </cell>
          <cell r="K1785">
            <v>0</v>
          </cell>
          <cell r="L1785">
            <v>0</v>
          </cell>
        </row>
        <row r="1786">
          <cell r="A1786" t="str">
            <v>P.V.C 파이프(VG1)</v>
          </cell>
          <cell r="B1786" t="str">
            <v>Φ200M/M</v>
          </cell>
          <cell r="C1786" t="str">
            <v>M</v>
          </cell>
          <cell r="D1786">
            <v>1.2</v>
          </cell>
          <cell r="E1786">
            <v>20600</v>
          </cell>
          <cell r="F1786">
            <v>24720</v>
          </cell>
          <cell r="G1786">
            <v>19200</v>
          </cell>
          <cell r="H1786">
            <v>23040</v>
          </cell>
          <cell r="I1786">
            <v>1400</v>
          </cell>
          <cell r="J1786">
            <v>1680</v>
          </cell>
          <cell r="K1786">
            <v>0</v>
          </cell>
          <cell r="L1786">
            <v>0</v>
          </cell>
        </row>
        <row r="1787">
          <cell r="A1787" t="str">
            <v>난간설치(TYPE-B수평)</v>
          </cell>
          <cell r="C1787" t="str">
            <v>M</v>
          </cell>
          <cell r="D1787">
            <v>17.75</v>
          </cell>
          <cell r="E1787">
            <v>45400</v>
          </cell>
          <cell r="F1787">
            <v>805850</v>
          </cell>
          <cell r="G1787">
            <v>8200</v>
          </cell>
          <cell r="H1787">
            <v>145550</v>
          </cell>
          <cell r="I1787">
            <v>36000</v>
          </cell>
          <cell r="J1787">
            <v>639000</v>
          </cell>
          <cell r="K1787">
            <v>1200</v>
          </cell>
          <cell r="L1787">
            <v>21300</v>
          </cell>
          <cell r="M1787" t="str">
            <v>No.99</v>
          </cell>
        </row>
        <row r="1788">
          <cell r="A1788" t="str">
            <v>난간설치(TYPE-A경사)</v>
          </cell>
          <cell r="C1788" t="str">
            <v>M</v>
          </cell>
          <cell r="D1788">
            <v>5.45</v>
          </cell>
          <cell r="E1788">
            <v>45400</v>
          </cell>
          <cell r="F1788">
            <v>247430</v>
          </cell>
          <cell r="G1788">
            <v>8200</v>
          </cell>
          <cell r="H1788">
            <v>44690</v>
          </cell>
          <cell r="I1788">
            <v>36000</v>
          </cell>
          <cell r="J1788">
            <v>196200</v>
          </cell>
          <cell r="K1788">
            <v>1200</v>
          </cell>
          <cell r="L1788">
            <v>6540</v>
          </cell>
          <cell r="M1788" t="str">
            <v>No.100</v>
          </cell>
        </row>
        <row r="1789">
          <cell r="A1789" t="str">
            <v>철근가공및조립</v>
          </cell>
          <cell r="B1789" t="str">
            <v>복잡</v>
          </cell>
          <cell r="C1789" t="str">
            <v>TON</v>
          </cell>
          <cell r="D1789">
            <v>159.489</v>
          </cell>
          <cell r="E1789">
            <v>361000</v>
          </cell>
          <cell r="F1789">
            <v>57575529</v>
          </cell>
          <cell r="G1789">
            <v>5000</v>
          </cell>
          <cell r="H1789">
            <v>797445</v>
          </cell>
          <cell r="I1789">
            <v>349000</v>
          </cell>
          <cell r="J1789">
            <v>55661661</v>
          </cell>
          <cell r="K1789">
            <v>7000</v>
          </cell>
          <cell r="L1789">
            <v>1116423</v>
          </cell>
          <cell r="M1789" t="str">
            <v>No.81</v>
          </cell>
        </row>
        <row r="1791">
          <cell r="A1791" t="str">
            <v>3. 부대시설공</v>
          </cell>
          <cell r="F1791">
            <v>26741905</v>
          </cell>
          <cell r="H1791">
            <v>8431136</v>
          </cell>
          <cell r="J1791">
            <v>17956754</v>
          </cell>
          <cell r="L1791">
            <v>354015</v>
          </cell>
        </row>
        <row r="1792">
          <cell r="A1792" t="str">
            <v>가. 콘크리트 포장</v>
          </cell>
          <cell r="F1792">
            <v>8093966</v>
          </cell>
          <cell r="H1792">
            <v>2653454</v>
          </cell>
          <cell r="J1792">
            <v>5354390</v>
          </cell>
          <cell r="L1792">
            <v>86122</v>
          </cell>
        </row>
        <row r="1793">
          <cell r="A1793" t="str">
            <v>레미콘타설</v>
          </cell>
          <cell r="B1793" t="str">
            <v>무근구조물</v>
          </cell>
          <cell r="C1793" t="str">
            <v>M3</v>
          </cell>
          <cell r="D1793">
            <v>148</v>
          </cell>
          <cell r="E1793">
            <v>21700</v>
          </cell>
          <cell r="F1793">
            <v>3211600</v>
          </cell>
          <cell r="G1793">
            <v>400</v>
          </cell>
          <cell r="H1793">
            <v>59200</v>
          </cell>
          <cell r="I1793">
            <v>21000</v>
          </cell>
          <cell r="J1793">
            <v>3108000</v>
          </cell>
          <cell r="K1793">
            <v>300</v>
          </cell>
          <cell r="L1793">
            <v>44400</v>
          </cell>
          <cell r="M1793" t="str">
            <v>No.10</v>
          </cell>
        </row>
        <row r="1794">
          <cell r="A1794" t="str">
            <v>모래부설(B.H 0.7M3)</v>
          </cell>
          <cell r="B1794" t="str">
            <v>기계90%+인력10%</v>
          </cell>
          <cell r="C1794" t="str">
            <v>M3</v>
          </cell>
          <cell r="D1794">
            <v>5.64</v>
          </cell>
          <cell r="E1794">
            <v>1300</v>
          </cell>
          <cell r="F1794">
            <v>7332</v>
          </cell>
          <cell r="G1794">
            <v>200</v>
          </cell>
          <cell r="H1794">
            <v>1128</v>
          </cell>
          <cell r="I1794">
            <v>700</v>
          </cell>
          <cell r="J1794">
            <v>3948</v>
          </cell>
          <cell r="K1794">
            <v>400</v>
          </cell>
          <cell r="L1794">
            <v>2256</v>
          </cell>
          <cell r="M1794" t="str">
            <v>#.14</v>
          </cell>
        </row>
        <row r="1795">
          <cell r="A1795" t="str">
            <v>보조기층포설 및 다짐</v>
          </cell>
          <cell r="B1795" t="str">
            <v>T=30cm</v>
          </cell>
          <cell r="C1795" t="str">
            <v>M3</v>
          </cell>
          <cell r="D1795">
            <v>56.38</v>
          </cell>
          <cell r="E1795">
            <v>2800</v>
          </cell>
          <cell r="F1795">
            <v>157864</v>
          </cell>
          <cell r="G1795">
            <v>400</v>
          </cell>
          <cell r="H1795">
            <v>22552</v>
          </cell>
          <cell r="I1795">
            <v>1700</v>
          </cell>
          <cell r="J1795">
            <v>95846</v>
          </cell>
          <cell r="K1795">
            <v>700</v>
          </cell>
          <cell r="L1795">
            <v>39466</v>
          </cell>
          <cell r="M1795" t="str">
            <v>#.11</v>
          </cell>
        </row>
        <row r="1796">
          <cell r="A1796" t="str">
            <v>신 축 재</v>
          </cell>
          <cell r="B1796" t="str">
            <v>T=1.5cm</v>
          </cell>
          <cell r="C1796" t="str">
            <v>M2</v>
          </cell>
          <cell r="D1796">
            <v>7.52</v>
          </cell>
          <cell r="E1796">
            <v>12600</v>
          </cell>
          <cell r="F1796">
            <v>94752</v>
          </cell>
          <cell r="G1796">
            <v>12000</v>
          </cell>
          <cell r="H1796">
            <v>90240</v>
          </cell>
          <cell r="I1796">
            <v>600</v>
          </cell>
          <cell r="J1796">
            <v>4512</v>
          </cell>
          <cell r="K1796">
            <v>0</v>
          </cell>
          <cell r="L1796">
            <v>0</v>
          </cell>
        </row>
        <row r="1797">
          <cell r="A1797" t="str">
            <v>양생(비닐)</v>
          </cell>
          <cell r="C1797" t="str">
            <v>M2</v>
          </cell>
          <cell r="D1797">
            <v>187.92</v>
          </cell>
          <cell r="E1797">
            <v>900</v>
          </cell>
          <cell r="F1797">
            <v>169128</v>
          </cell>
          <cell r="G1797">
            <v>700</v>
          </cell>
          <cell r="H1797">
            <v>131544</v>
          </cell>
          <cell r="I1797">
            <v>200</v>
          </cell>
          <cell r="J1797">
            <v>37584</v>
          </cell>
          <cell r="K1797">
            <v>0</v>
          </cell>
          <cell r="L1797">
            <v>0</v>
          </cell>
          <cell r="M1797" t="str">
            <v>No.8</v>
          </cell>
        </row>
        <row r="1798">
          <cell r="A1798" t="str">
            <v>콘크리트포장 포설</v>
          </cell>
          <cell r="B1798" t="str">
            <v>T=20cm</v>
          </cell>
          <cell r="C1798" t="str">
            <v>M3</v>
          </cell>
          <cell r="D1798">
            <v>37.58</v>
          </cell>
          <cell r="E1798">
            <v>103500</v>
          </cell>
          <cell r="F1798">
            <v>3889530</v>
          </cell>
          <cell r="G1798">
            <v>52500</v>
          </cell>
          <cell r="H1798">
            <v>1972950</v>
          </cell>
          <cell r="I1798">
            <v>51000</v>
          </cell>
          <cell r="J1798">
            <v>1916580</v>
          </cell>
          <cell r="K1798">
            <v>0</v>
          </cell>
          <cell r="L1798">
            <v>0</v>
          </cell>
          <cell r="M1798" t="str">
            <v>No.6</v>
          </cell>
        </row>
        <row r="1799">
          <cell r="A1799" t="str">
            <v>와이어메쉬깔기</v>
          </cell>
          <cell r="B1799" t="str">
            <v>#8X100X100</v>
          </cell>
          <cell r="C1799" t="str">
            <v>M2</v>
          </cell>
          <cell r="D1799">
            <v>187.92</v>
          </cell>
          <cell r="E1799">
            <v>3000</v>
          </cell>
          <cell r="F1799">
            <v>563760</v>
          </cell>
          <cell r="G1799">
            <v>2000</v>
          </cell>
          <cell r="H1799">
            <v>375840</v>
          </cell>
          <cell r="I1799">
            <v>1000</v>
          </cell>
          <cell r="J1799">
            <v>187920</v>
          </cell>
          <cell r="K1799">
            <v>0</v>
          </cell>
          <cell r="L1799">
            <v>0</v>
          </cell>
          <cell r="M1799" t="str">
            <v>No.7</v>
          </cell>
        </row>
        <row r="1801">
          <cell r="A1801" t="str">
            <v>나. U형 측구</v>
          </cell>
          <cell r="F1801">
            <v>8398877</v>
          </cell>
          <cell r="H1801">
            <v>4726965</v>
          </cell>
          <cell r="J1801">
            <v>3625609</v>
          </cell>
          <cell r="L1801">
            <v>46303</v>
          </cell>
        </row>
        <row r="1802">
          <cell r="A1802" t="str">
            <v>레미콘타설</v>
          </cell>
          <cell r="B1802" t="str">
            <v>철근구조물</v>
          </cell>
          <cell r="C1802" t="str">
            <v>M3</v>
          </cell>
          <cell r="D1802">
            <v>21.53</v>
          </cell>
          <cell r="E1802">
            <v>16000</v>
          </cell>
          <cell r="F1802">
            <v>344480</v>
          </cell>
          <cell r="G1802">
            <v>0</v>
          </cell>
          <cell r="H1802">
            <v>0</v>
          </cell>
          <cell r="I1802">
            <v>16000</v>
          </cell>
          <cell r="J1802">
            <v>344480</v>
          </cell>
          <cell r="K1802">
            <v>0</v>
          </cell>
          <cell r="L1802">
            <v>0</v>
          </cell>
          <cell r="M1802" t="str">
            <v>No.14</v>
          </cell>
        </row>
        <row r="1803">
          <cell r="A1803" t="str">
            <v>레미콘타설</v>
          </cell>
          <cell r="B1803" t="str">
            <v>무근구조물</v>
          </cell>
          <cell r="C1803" t="str">
            <v>M3</v>
          </cell>
          <cell r="D1803">
            <v>6.55</v>
          </cell>
          <cell r="E1803">
            <v>21700</v>
          </cell>
          <cell r="F1803">
            <v>142135</v>
          </cell>
          <cell r="G1803">
            <v>400</v>
          </cell>
          <cell r="H1803">
            <v>2620</v>
          </cell>
          <cell r="I1803">
            <v>21000</v>
          </cell>
          <cell r="J1803">
            <v>137550</v>
          </cell>
          <cell r="K1803">
            <v>300</v>
          </cell>
          <cell r="L1803">
            <v>1965</v>
          </cell>
          <cell r="M1803" t="str">
            <v>No.10</v>
          </cell>
        </row>
        <row r="1804">
          <cell r="A1804" t="str">
            <v>합판거푸집</v>
          </cell>
          <cell r="B1804" t="str">
            <v>0-7m:3회</v>
          </cell>
          <cell r="C1804" t="str">
            <v>M2</v>
          </cell>
          <cell r="D1804">
            <v>177.84</v>
          </cell>
          <cell r="E1804">
            <v>12000</v>
          </cell>
          <cell r="F1804">
            <v>2134080</v>
          </cell>
          <cell r="G1804">
            <v>4000</v>
          </cell>
          <cell r="H1804">
            <v>711360</v>
          </cell>
          <cell r="I1804">
            <v>8000</v>
          </cell>
          <cell r="J1804">
            <v>1422720</v>
          </cell>
          <cell r="K1804">
            <v>0</v>
          </cell>
          <cell r="L1804">
            <v>0</v>
          </cell>
          <cell r="M1804" t="str">
            <v>No.15</v>
          </cell>
        </row>
        <row r="1805">
          <cell r="A1805" t="str">
            <v>합판거푸집</v>
          </cell>
          <cell r="B1805" t="str">
            <v>0-7m:6회</v>
          </cell>
          <cell r="C1805" t="str">
            <v>M2</v>
          </cell>
          <cell r="D1805">
            <v>18.72</v>
          </cell>
          <cell r="E1805">
            <v>17100</v>
          </cell>
          <cell r="F1805">
            <v>320112</v>
          </cell>
          <cell r="G1805">
            <v>5300</v>
          </cell>
          <cell r="H1805">
            <v>99216</v>
          </cell>
          <cell r="I1805">
            <v>11800</v>
          </cell>
          <cell r="J1805">
            <v>220896</v>
          </cell>
          <cell r="K1805">
            <v>0</v>
          </cell>
          <cell r="L1805">
            <v>0</v>
          </cell>
          <cell r="M1805" t="str">
            <v>No.11</v>
          </cell>
        </row>
        <row r="1806">
          <cell r="A1806" t="str">
            <v>철근가공및조립</v>
          </cell>
          <cell r="B1806" t="str">
            <v>간단</v>
          </cell>
          <cell r="C1806" t="str">
            <v>TON</v>
          </cell>
          <cell r="D1806">
            <v>1.123</v>
          </cell>
          <cell r="E1806">
            <v>290000</v>
          </cell>
          <cell r="F1806">
            <v>325670</v>
          </cell>
          <cell r="G1806">
            <v>3000</v>
          </cell>
          <cell r="H1806">
            <v>3369</v>
          </cell>
          <cell r="I1806">
            <v>281000</v>
          </cell>
          <cell r="J1806">
            <v>315563</v>
          </cell>
          <cell r="K1806">
            <v>6000</v>
          </cell>
          <cell r="L1806">
            <v>6738</v>
          </cell>
          <cell r="M1806" t="str">
            <v>No.82</v>
          </cell>
        </row>
        <row r="1807">
          <cell r="A1807" t="str">
            <v>그레이팅 뚜껑설치</v>
          </cell>
          <cell r="B1807" t="str">
            <v>500X1000mm</v>
          </cell>
          <cell r="C1807" t="str">
            <v>개소</v>
          </cell>
          <cell r="D1807">
            <v>94</v>
          </cell>
          <cell r="E1807">
            <v>54600</v>
          </cell>
          <cell r="F1807">
            <v>5132400</v>
          </cell>
          <cell r="G1807">
            <v>41600</v>
          </cell>
          <cell r="H1807">
            <v>3910400</v>
          </cell>
          <cell r="I1807">
            <v>12600</v>
          </cell>
          <cell r="J1807">
            <v>1184400</v>
          </cell>
          <cell r="K1807">
            <v>400</v>
          </cell>
          <cell r="L1807">
            <v>37600</v>
          </cell>
          <cell r="M1807" t="str">
            <v>No.83</v>
          </cell>
        </row>
        <row r="1809">
          <cell r="A1809" t="str">
            <v>다. 돌담쌓기</v>
          </cell>
          <cell r="F1809">
            <v>7637900</v>
          </cell>
          <cell r="H1809">
            <v>165800</v>
          </cell>
          <cell r="J1809">
            <v>7337000</v>
          </cell>
          <cell r="L1809">
            <v>135100</v>
          </cell>
        </row>
        <row r="1810">
          <cell r="A1810" t="str">
            <v>레미콘타설</v>
          </cell>
          <cell r="B1810" t="str">
            <v>무근구조물</v>
          </cell>
          <cell r="C1810" t="str">
            <v>M3</v>
          </cell>
          <cell r="D1810">
            <v>7</v>
          </cell>
          <cell r="E1810">
            <v>21700</v>
          </cell>
          <cell r="F1810">
            <v>151900</v>
          </cell>
          <cell r="G1810">
            <v>400</v>
          </cell>
          <cell r="H1810">
            <v>2800</v>
          </cell>
          <cell r="I1810">
            <v>21000</v>
          </cell>
          <cell r="J1810">
            <v>147000</v>
          </cell>
          <cell r="K1810">
            <v>300</v>
          </cell>
          <cell r="L1810">
            <v>2100</v>
          </cell>
          <cell r="M1810" t="str">
            <v>No.10</v>
          </cell>
        </row>
        <row r="1811">
          <cell r="A1811" t="str">
            <v>합판거푸집</v>
          </cell>
          <cell r="B1811" t="str">
            <v>0-7m:6회</v>
          </cell>
          <cell r="C1811" t="str">
            <v>M2</v>
          </cell>
          <cell r="D1811">
            <v>20</v>
          </cell>
          <cell r="E1811">
            <v>17100</v>
          </cell>
          <cell r="F1811">
            <v>342000</v>
          </cell>
          <cell r="G1811">
            <v>5300</v>
          </cell>
          <cell r="H1811">
            <v>106000</v>
          </cell>
          <cell r="I1811">
            <v>11800</v>
          </cell>
          <cell r="J1811">
            <v>236000</v>
          </cell>
          <cell r="K1811">
            <v>0</v>
          </cell>
          <cell r="L1811">
            <v>0</v>
          </cell>
          <cell r="M1811" t="str">
            <v>No.11</v>
          </cell>
        </row>
        <row r="1812">
          <cell r="A1812" t="str">
            <v>돌담쌓기(파쇄암활용)</v>
          </cell>
          <cell r="B1812" t="str">
            <v>B0.5 X H1.9</v>
          </cell>
          <cell r="C1812" t="str">
            <v>M2</v>
          </cell>
          <cell r="D1812">
            <v>190</v>
          </cell>
          <cell r="E1812">
            <v>37600</v>
          </cell>
          <cell r="F1812">
            <v>7144000</v>
          </cell>
          <cell r="G1812">
            <v>300</v>
          </cell>
          <cell r="H1812">
            <v>57000</v>
          </cell>
          <cell r="I1812">
            <v>36600</v>
          </cell>
          <cell r="J1812">
            <v>6954000</v>
          </cell>
          <cell r="K1812">
            <v>700</v>
          </cell>
          <cell r="L1812">
            <v>133000</v>
          </cell>
          <cell r="M1812" t="str">
            <v>No.85</v>
          </cell>
        </row>
        <row r="1814">
          <cell r="A1814" t="str">
            <v>라. 도로경계석 설치</v>
          </cell>
          <cell r="F1814">
            <v>144384</v>
          </cell>
          <cell r="H1814">
            <v>37367</v>
          </cell>
          <cell r="J1814">
            <v>106942</v>
          </cell>
          <cell r="L1814">
            <v>75</v>
          </cell>
        </row>
        <row r="1815">
          <cell r="A1815" t="str">
            <v>레미콘타설</v>
          </cell>
          <cell r="B1815" t="str">
            <v>무근구조물</v>
          </cell>
          <cell r="C1815" t="str">
            <v>M3</v>
          </cell>
          <cell r="D1815">
            <v>0.25</v>
          </cell>
          <cell r="E1815">
            <v>21700</v>
          </cell>
          <cell r="F1815">
            <v>5425</v>
          </cell>
          <cell r="G1815">
            <v>400</v>
          </cell>
          <cell r="H1815">
            <v>100</v>
          </cell>
          <cell r="I1815">
            <v>21000</v>
          </cell>
          <cell r="J1815">
            <v>5250</v>
          </cell>
          <cell r="K1815">
            <v>300</v>
          </cell>
          <cell r="L1815">
            <v>75</v>
          </cell>
          <cell r="M1815" t="str">
            <v>No.10</v>
          </cell>
        </row>
        <row r="1816">
          <cell r="A1816" t="str">
            <v>합판거푸집</v>
          </cell>
          <cell r="B1816" t="str">
            <v>0-7m:6회</v>
          </cell>
          <cell r="C1816" t="str">
            <v>M2</v>
          </cell>
          <cell r="D1816">
            <v>2.4900000000000002</v>
          </cell>
          <cell r="E1816">
            <v>17100</v>
          </cell>
          <cell r="F1816">
            <v>42579</v>
          </cell>
          <cell r="G1816">
            <v>5300</v>
          </cell>
          <cell r="H1816">
            <v>13197</v>
          </cell>
          <cell r="I1816">
            <v>11800</v>
          </cell>
          <cell r="J1816">
            <v>29382</v>
          </cell>
          <cell r="K1816">
            <v>0</v>
          </cell>
          <cell r="L1816">
            <v>0</v>
          </cell>
          <cell r="M1816" t="str">
            <v>No.11</v>
          </cell>
        </row>
        <row r="1817">
          <cell r="A1817" t="str">
            <v>모  르  터</v>
          </cell>
          <cell r="B1817" t="str">
            <v>1 : 3</v>
          </cell>
          <cell r="C1817" t="str">
            <v>M3</v>
          </cell>
          <cell r="D1817">
            <v>2.5000000000000001E-3</v>
          </cell>
          <cell r="E1817">
            <v>40000</v>
          </cell>
          <cell r="F1817">
            <v>100</v>
          </cell>
          <cell r="G1817">
            <v>0</v>
          </cell>
          <cell r="H1817">
            <v>0</v>
          </cell>
          <cell r="I1817">
            <v>40000</v>
          </cell>
          <cell r="J1817">
            <v>100</v>
          </cell>
          <cell r="K1817">
            <v>0</v>
          </cell>
          <cell r="L1817">
            <v>0</v>
          </cell>
          <cell r="M1817" t="str">
            <v>No.37</v>
          </cell>
        </row>
        <row r="1818">
          <cell r="A1818" t="str">
            <v>도로경계석 설치(신설)</v>
          </cell>
          <cell r="B1818" t="str">
            <v>120X120X500</v>
          </cell>
          <cell r="C1818" t="str">
            <v>M</v>
          </cell>
          <cell r="D1818">
            <v>8.3000000000000007</v>
          </cell>
          <cell r="E1818">
            <v>11600</v>
          </cell>
          <cell r="F1818">
            <v>96280</v>
          </cell>
          <cell r="G1818">
            <v>2900</v>
          </cell>
          <cell r="H1818">
            <v>24070</v>
          </cell>
          <cell r="I1818">
            <v>8700</v>
          </cell>
          <cell r="J1818">
            <v>72210</v>
          </cell>
          <cell r="K1818">
            <v>0</v>
          </cell>
          <cell r="L1818">
            <v>0</v>
          </cell>
          <cell r="M1818" t="str">
            <v>No.87</v>
          </cell>
        </row>
        <row r="1820">
          <cell r="A1820" t="str">
            <v>마. 집 수 정</v>
          </cell>
          <cell r="F1820">
            <v>329429</v>
          </cell>
          <cell r="H1820">
            <v>141152</v>
          </cell>
          <cell r="J1820">
            <v>186805</v>
          </cell>
          <cell r="L1820">
            <v>1472</v>
          </cell>
        </row>
        <row r="1821">
          <cell r="A1821" t="str">
            <v>레미콘타설</v>
          </cell>
          <cell r="B1821" t="str">
            <v>철근구조물</v>
          </cell>
          <cell r="C1821" t="str">
            <v>M3</v>
          </cell>
          <cell r="D1821">
            <v>1.54</v>
          </cell>
          <cell r="E1821">
            <v>16000</v>
          </cell>
          <cell r="F1821">
            <v>24640</v>
          </cell>
          <cell r="G1821">
            <v>0</v>
          </cell>
          <cell r="H1821">
            <v>0</v>
          </cell>
          <cell r="I1821">
            <v>16000</v>
          </cell>
          <cell r="J1821">
            <v>24640</v>
          </cell>
          <cell r="K1821">
            <v>0</v>
          </cell>
          <cell r="L1821">
            <v>0</v>
          </cell>
          <cell r="M1821" t="str">
            <v>No.14</v>
          </cell>
        </row>
        <row r="1822">
          <cell r="A1822" t="str">
            <v>레미콘타설</v>
          </cell>
          <cell r="B1822" t="str">
            <v>무근구조물</v>
          </cell>
          <cell r="C1822" t="str">
            <v>M3</v>
          </cell>
          <cell r="D1822">
            <v>0.26</v>
          </cell>
          <cell r="E1822">
            <v>21700</v>
          </cell>
          <cell r="F1822">
            <v>5642</v>
          </cell>
          <cell r="G1822">
            <v>400</v>
          </cell>
          <cell r="H1822">
            <v>104</v>
          </cell>
          <cell r="I1822">
            <v>21000</v>
          </cell>
          <cell r="J1822">
            <v>5460</v>
          </cell>
          <cell r="K1822">
            <v>300</v>
          </cell>
          <cell r="L1822">
            <v>78</v>
          </cell>
          <cell r="M1822" t="str">
            <v>No.10</v>
          </cell>
        </row>
        <row r="1823">
          <cell r="A1823" t="str">
            <v>합판거푸집</v>
          </cell>
          <cell r="B1823" t="str">
            <v>0-7m:3회</v>
          </cell>
          <cell r="C1823" t="str">
            <v>M2</v>
          </cell>
          <cell r="D1823">
            <v>12.64</v>
          </cell>
          <cell r="E1823">
            <v>12000</v>
          </cell>
          <cell r="F1823">
            <v>151680</v>
          </cell>
          <cell r="G1823">
            <v>4000</v>
          </cell>
          <cell r="H1823">
            <v>50560</v>
          </cell>
          <cell r="I1823">
            <v>8000</v>
          </cell>
          <cell r="J1823">
            <v>101120</v>
          </cell>
          <cell r="K1823">
            <v>0</v>
          </cell>
          <cell r="L1823">
            <v>0</v>
          </cell>
          <cell r="M1823" t="str">
            <v>No.15</v>
          </cell>
        </row>
        <row r="1824">
          <cell r="A1824" t="str">
            <v>합판거푸집</v>
          </cell>
          <cell r="B1824" t="str">
            <v>0-7m:6회</v>
          </cell>
          <cell r="C1824" t="str">
            <v>M2</v>
          </cell>
          <cell r="D1824">
            <v>0.64</v>
          </cell>
          <cell r="E1824">
            <v>17100</v>
          </cell>
          <cell r="F1824">
            <v>10944</v>
          </cell>
          <cell r="G1824">
            <v>5300</v>
          </cell>
          <cell r="H1824">
            <v>3392</v>
          </cell>
          <cell r="I1824">
            <v>11800</v>
          </cell>
          <cell r="J1824">
            <v>7552</v>
          </cell>
          <cell r="K1824">
            <v>0</v>
          </cell>
          <cell r="L1824">
            <v>0</v>
          </cell>
          <cell r="M1824" t="str">
            <v>No.11</v>
          </cell>
        </row>
        <row r="1825">
          <cell r="A1825" t="str">
            <v>철근가공및조립</v>
          </cell>
          <cell r="B1825" t="str">
            <v>보통</v>
          </cell>
          <cell r="C1825" t="str">
            <v>TON</v>
          </cell>
          <cell r="D1825">
            <v>4.9000000000000002E-2</v>
          </cell>
          <cell r="E1825">
            <v>327000</v>
          </cell>
          <cell r="F1825">
            <v>16023</v>
          </cell>
          <cell r="G1825">
            <v>4000</v>
          </cell>
          <cell r="H1825">
            <v>196</v>
          </cell>
          <cell r="I1825">
            <v>317000</v>
          </cell>
          <cell r="J1825">
            <v>15533</v>
          </cell>
          <cell r="K1825">
            <v>6000</v>
          </cell>
          <cell r="L1825">
            <v>294</v>
          </cell>
          <cell r="M1825" t="str">
            <v>No.18</v>
          </cell>
        </row>
        <row r="1826">
          <cell r="A1826" t="str">
            <v>그레이팅 뚜껑설치</v>
          </cell>
          <cell r="B1826" t="str">
            <v>1000X1000mm</v>
          </cell>
          <cell r="C1826" t="str">
            <v>개소</v>
          </cell>
          <cell r="D1826">
            <v>1</v>
          </cell>
          <cell r="E1826">
            <v>120500</v>
          </cell>
          <cell r="F1826">
            <v>120500</v>
          </cell>
          <cell r="G1826">
            <v>86900</v>
          </cell>
          <cell r="H1826">
            <v>86900</v>
          </cell>
          <cell r="I1826">
            <v>32500</v>
          </cell>
          <cell r="J1826">
            <v>32500</v>
          </cell>
          <cell r="K1826">
            <v>1100</v>
          </cell>
          <cell r="L1826">
            <v>1100</v>
          </cell>
          <cell r="M1826" t="str">
            <v>No.71</v>
          </cell>
        </row>
        <row r="1828">
          <cell r="A1828" t="str">
            <v>바. 출입문 설치</v>
          </cell>
          <cell r="F1828">
            <v>1405872</v>
          </cell>
          <cell r="H1828">
            <v>590962</v>
          </cell>
          <cell r="J1828">
            <v>814634</v>
          </cell>
          <cell r="L1828">
            <v>276</v>
          </cell>
        </row>
        <row r="1829">
          <cell r="A1829" t="str">
            <v>레미콘타설</v>
          </cell>
          <cell r="B1829" t="str">
            <v>철근구조물</v>
          </cell>
          <cell r="C1829" t="str">
            <v>M3</v>
          </cell>
          <cell r="D1829">
            <v>0.64</v>
          </cell>
          <cell r="E1829">
            <v>16000</v>
          </cell>
          <cell r="F1829">
            <v>10240</v>
          </cell>
          <cell r="G1829">
            <v>0</v>
          </cell>
          <cell r="H1829">
            <v>0</v>
          </cell>
          <cell r="I1829">
            <v>16000</v>
          </cell>
          <cell r="J1829">
            <v>10240</v>
          </cell>
          <cell r="K1829">
            <v>0</v>
          </cell>
          <cell r="L1829">
            <v>0</v>
          </cell>
          <cell r="M1829" t="str">
            <v>No.14</v>
          </cell>
        </row>
        <row r="1830">
          <cell r="A1830" t="str">
            <v>레미콘타설</v>
          </cell>
          <cell r="B1830" t="str">
            <v>무근구조물</v>
          </cell>
          <cell r="C1830" t="str">
            <v>M3</v>
          </cell>
          <cell r="D1830">
            <v>0.32</v>
          </cell>
          <cell r="E1830">
            <v>21700</v>
          </cell>
          <cell r="F1830">
            <v>6944</v>
          </cell>
          <cell r="G1830">
            <v>400</v>
          </cell>
          <cell r="H1830">
            <v>128</v>
          </cell>
          <cell r="I1830">
            <v>21000</v>
          </cell>
          <cell r="J1830">
            <v>6720</v>
          </cell>
          <cell r="K1830">
            <v>300</v>
          </cell>
          <cell r="L1830">
            <v>96</v>
          </cell>
          <cell r="M1830" t="str">
            <v>No.10</v>
          </cell>
        </row>
        <row r="1831">
          <cell r="A1831" t="str">
            <v>합판거푸집</v>
          </cell>
          <cell r="B1831" t="str">
            <v>0-7m:6회</v>
          </cell>
          <cell r="C1831" t="str">
            <v>M2</v>
          </cell>
          <cell r="D1831">
            <v>4.4800000000000004</v>
          </cell>
          <cell r="E1831">
            <v>17100</v>
          </cell>
          <cell r="F1831">
            <v>76608</v>
          </cell>
          <cell r="G1831">
            <v>5300</v>
          </cell>
          <cell r="H1831">
            <v>23744</v>
          </cell>
          <cell r="I1831">
            <v>11800</v>
          </cell>
          <cell r="J1831">
            <v>52864</v>
          </cell>
          <cell r="K1831">
            <v>0</v>
          </cell>
          <cell r="L1831">
            <v>0</v>
          </cell>
          <cell r="M1831" t="str">
            <v>No.11</v>
          </cell>
        </row>
        <row r="1832">
          <cell r="A1832" t="str">
            <v>철근가공및조립</v>
          </cell>
          <cell r="B1832" t="str">
            <v>간단</v>
          </cell>
          <cell r="C1832" t="str">
            <v>TON</v>
          </cell>
          <cell r="D1832">
            <v>0.03</v>
          </cell>
          <cell r="E1832">
            <v>290000</v>
          </cell>
          <cell r="F1832">
            <v>8700</v>
          </cell>
          <cell r="G1832">
            <v>3000</v>
          </cell>
          <cell r="H1832">
            <v>90</v>
          </cell>
          <cell r="I1832">
            <v>281000</v>
          </cell>
          <cell r="J1832">
            <v>8430</v>
          </cell>
          <cell r="K1832">
            <v>6000</v>
          </cell>
          <cell r="L1832">
            <v>180</v>
          </cell>
          <cell r="M1832" t="str">
            <v>No.82</v>
          </cell>
        </row>
        <row r="1833">
          <cell r="A1833" t="str">
            <v>모  르  터</v>
          </cell>
          <cell r="B1833" t="str">
            <v>1 : 3</v>
          </cell>
          <cell r="C1833" t="str">
            <v>M3</v>
          </cell>
          <cell r="D1833">
            <v>0.48</v>
          </cell>
          <cell r="E1833">
            <v>40000</v>
          </cell>
          <cell r="F1833">
            <v>19200</v>
          </cell>
          <cell r="G1833">
            <v>0</v>
          </cell>
          <cell r="H1833">
            <v>0</v>
          </cell>
          <cell r="I1833">
            <v>40000</v>
          </cell>
          <cell r="J1833">
            <v>19200</v>
          </cell>
          <cell r="K1833">
            <v>0</v>
          </cell>
          <cell r="L1833">
            <v>0</v>
          </cell>
          <cell r="M1833" t="str">
            <v>No.37</v>
          </cell>
        </row>
        <row r="1834">
          <cell r="A1834" t="str">
            <v>적벽돌쌓기</v>
          </cell>
          <cell r="B1834" t="str">
            <v>1.0B,표준형</v>
          </cell>
          <cell r="C1834" t="str">
            <v>M2</v>
          </cell>
          <cell r="D1834">
            <v>12.2</v>
          </cell>
          <cell r="E1834">
            <v>21900</v>
          </cell>
          <cell r="F1834">
            <v>267180</v>
          </cell>
          <cell r="G1834">
            <v>0</v>
          </cell>
          <cell r="H1834">
            <v>0</v>
          </cell>
          <cell r="I1834">
            <v>21900</v>
          </cell>
          <cell r="J1834">
            <v>267180</v>
          </cell>
          <cell r="K1834">
            <v>0</v>
          </cell>
          <cell r="L1834">
            <v>0</v>
          </cell>
          <cell r="M1834" t="str">
            <v>No.36</v>
          </cell>
        </row>
        <row r="1835">
          <cell r="A1835" t="str">
            <v>출입문 설치</v>
          </cell>
          <cell r="B1835" t="str">
            <v>B=4.0M</v>
          </cell>
          <cell r="C1835" t="str">
            <v>개소</v>
          </cell>
          <cell r="D1835">
            <v>1</v>
          </cell>
          <cell r="E1835">
            <v>1017000</v>
          </cell>
          <cell r="F1835">
            <v>1017000</v>
          </cell>
          <cell r="G1835">
            <v>567000</v>
          </cell>
          <cell r="H1835">
            <v>567000</v>
          </cell>
          <cell r="I1835">
            <v>450000</v>
          </cell>
          <cell r="J1835">
            <v>450000</v>
          </cell>
          <cell r="K1835">
            <v>0</v>
          </cell>
          <cell r="L1835">
            <v>0</v>
          </cell>
        </row>
        <row r="1837">
          <cell r="A1837" t="str">
            <v>사. 기  타</v>
          </cell>
          <cell r="F1837">
            <v>731477</v>
          </cell>
          <cell r="H1837">
            <v>115436</v>
          </cell>
          <cell r="J1837">
            <v>531374</v>
          </cell>
          <cell r="L1837">
            <v>84667</v>
          </cell>
        </row>
        <row r="1838">
          <cell r="A1838" t="str">
            <v>레미콘타설</v>
          </cell>
          <cell r="B1838" t="str">
            <v>무근구조물</v>
          </cell>
          <cell r="C1838" t="str">
            <v>M3</v>
          </cell>
          <cell r="D1838">
            <v>0.28999999999999998</v>
          </cell>
          <cell r="E1838">
            <v>21700</v>
          </cell>
          <cell r="F1838">
            <v>6293</v>
          </cell>
          <cell r="G1838">
            <v>400</v>
          </cell>
          <cell r="H1838">
            <v>116</v>
          </cell>
          <cell r="I1838">
            <v>21000</v>
          </cell>
          <cell r="J1838">
            <v>6090</v>
          </cell>
          <cell r="K1838">
            <v>300</v>
          </cell>
          <cell r="L1838">
            <v>87</v>
          </cell>
          <cell r="M1838" t="str">
            <v>No.10</v>
          </cell>
        </row>
        <row r="1839">
          <cell r="A1839" t="str">
            <v>합판거푸집</v>
          </cell>
          <cell r="B1839" t="str">
            <v>0-7m:6회</v>
          </cell>
          <cell r="C1839" t="str">
            <v>M2</v>
          </cell>
          <cell r="D1839">
            <v>0.96</v>
          </cell>
          <cell r="E1839">
            <v>17100</v>
          </cell>
          <cell r="F1839">
            <v>16416</v>
          </cell>
          <cell r="G1839">
            <v>5300</v>
          </cell>
          <cell r="H1839">
            <v>5088</v>
          </cell>
          <cell r="I1839">
            <v>11800</v>
          </cell>
          <cell r="J1839">
            <v>11328</v>
          </cell>
          <cell r="K1839">
            <v>0</v>
          </cell>
          <cell r="L1839">
            <v>0</v>
          </cell>
          <cell r="M1839" t="str">
            <v>No.11</v>
          </cell>
        </row>
        <row r="1840">
          <cell r="A1840" t="str">
            <v>모래부설 및 다짐(B.H 0.7M3,관로기초)</v>
          </cell>
          <cell r="B1840" t="str">
            <v>기계90%+인력10%</v>
          </cell>
          <cell r="C1840" t="str">
            <v>M3</v>
          </cell>
          <cell r="D1840">
            <v>15.16</v>
          </cell>
          <cell r="E1840">
            <v>2300</v>
          </cell>
          <cell r="F1840">
            <v>34868</v>
          </cell>
          <cell r="G1840">
            <v>200</v>
          </cell>
          <cell r="H1840">
            <v>3032</v>
          </cell>
          <cell r="I1840">
            <v>1600</v>
          </cell>
          <cell r="J1840">
            <v>24256</v>
          </cell>
          <cell r="K1840">
            <v>500</v>
          </cell>
          <cell r="L1840">
            <v>7580</v>
          </cell>
          <cell r="M1840" t="str">
            <v>#.8</v>
          </cell>
        </row>
        <row r="1841">
          <cell r="A1841" t="str">
            <v>이중벽P.E관 접합및부설</v>
          </cell>
          <cell r="B1841" t="str">
            <v>Φ250M/M</v>
          </cell>
          <cell r="C1841" t="str">
            <v>개소</v>
          </cell>
          <cell r="D1841">
            <v>2</v>
          </cell>
          <cell r="E1841">
            <v>4000</v>
          </cell>
          <cell r="F1841">
            <v>8000</v>
          </cell>
          <cell r="G1841">
            <v>0</v>
          </cell>
          <cell r="H1841">
            <v>0</v>
          </cell>
          <cell r="I1841">
            <v>4000</v>
          </cell>
          <cell r="J1841">
            <v>8000</v>
          </cell>
          <cell r="K1841">
            <v>0</v>
          </cell>
          <cell r="L1841">
            <v>0</v>
          </cell>
          <cell r="M1841" t="str">
            <v>No.24</v>
          </cell>
        </row>
        <row r="1842">
          <cell r="A1842" t="str">
            <v>K.P메카니칼접합및부설(기계)</v>
          </cell>
          <cell r="B1842" t="str">
            <v>ø450M/M</v>
          </cell>
          <cell r="C1842" t="str">
            <v>개소</v>
          </cell>
          <cell r="D1842">
            <v>2</v>
          </cell>
          <cell r="E1842">
            <v>139100</v>
          </cell>
          <cell r="F1842">
            <v>278200</v>
          </cell>
          <cell r="G1842">
            <v>39700</v>
          </cell>
          <cell r="H1842">
            <v>79400</v>
          </cell>
          <cell r="I1842">
            <v>78600</v>
          </cell>
          <cell r="J1842">
            <v>157200</v>
          </cell>
          <cell r="K1842">
            <v>20800</v>
          </cell>
          <cell r="L1842">
            <v>41600</v>
          </cell>
          <cell r="M1842" t="str">
            <v>No.63</v>
          </cell>
        </row>
        <row r="1843">
          <cell r="A1843" t="str">
            <v>K.P메카니칼접합및부설(기계)</v>
          </cell>
          <cell r="B1843" t="str">
            <v>ø450M/M(이형관)</v>
          </cell>
          <cell r="C1843" t="str">
            <v>개소</v>
          </cell>
          <cell r="D1843">
            <v>6</v>
          </cell>
          <cell r="E1843">
            <v>31400</v>
          </cell>
          <cell r="F1843">
            <v>188400</v>
          </cell>
          <cell r="G1843">
            <v>0</v>
          </cell>
          <cell r="H1843">
            <v>0</v>
          </cell>
          <cell r="I1843">
            <v>25500</v>
          </cell>
          <cell r="J1843">
            <v>153000</v>
          </cell>
          <cell r="K1843">
            <v>5900</v>
          </cell>
          <cell r="L1843">
            <v>35400</v>
          </cell>
          <cell r="M1843" t="str">
            <v>No.65</v>
          </cell>
        </row>
        <row r="1844">
          <cell r="A1844" t="str">
            <v>플랜지관 접합및부설</v>
          </cell>
          <cell r="B1844" t="str">
            <v>ø450M/M(이형관)</v>
          </cell>
          <cell r="C1844" t="str">
            <v>개소</v>
          </cell>
          <cell r="D1844">
            <v>1</v>
          </cell>
          <cell r="E1844">
            <v>170700</v>
          </cell>
          <cell r="F1844">
            <v>170700</v>
          </cell>
          <cell r="G1844">
            <v>27700</v>
          </cell>
          <cell r="H1844">
            <v>27700</v>
          </cell>
          <cell r="I1844">
            <v>143000</v>
          </cell>
          <cell r="J1844">
            <v>143000</v>
          </cell>
          <cell r="K1844">
            <v>0</v>
          </cell>
          <cell r="L1844">
            <v>0</v>
          </cell>
          <cell r="M1844" t="str">
            <v>No.106</v>
          </cell>
        </row>
        <row r="1845">
          <cell r="A1845" t="str">
            <v>P.V.C관 접합(슬리브접합)</v>
          </cell>
          <cell r="B1845" t="str">
            <v>D25M/M</v>
          </cell>
          <cell r="C1845" t="str">
            <v>개소</v>
          </cell>
          <cell r="D1845">
            <v>5</v>
          </cell>
          <cell r="E1845">
            <v>5720</v>
          </cell>
          <cell r="F1845">
            <v>28600</v>
          </cell>
          <cell r="G1845">
            <v>20</v>
          </cell>
          <cell r="H1845">
            <v>100</v>
          </cell>
          <cell r="I1845">
            <v>5700</v>
          </cell>
          <cell r="J1845">
            <v>28500</v>
          </cell>
          <cell r="K1845">
            <v>0</v>
          </cell>
          <cell r="L1845">
            <v>0</v>
          </cell>
          <cell r="M1845" t="str">
            <v>No.89</v>
          </cell>
        </row>
        <row r="1847">
          <cell r="A1847" t="str">
            <v>4. 운 반 공</v>
          </cell>
          <cell r="F1847">
            <v>2173668</v>
          </cell>
          <cell r="H1847">
            <v>129800</v>
          </cell>
          <cell r="J1847">
            <v>141600</v>
          </cell>
          <cell r="L1847">
            <v>1902268</v>
          </cell>
        </row>
        <row r="1848">
          <cell r="A1848" t="str">
            <v>철근운반</v>
          </cell>
          <cell r="C1848" t="str">
            <v>TON</v>
          </cell>
          <cell r="D1848">
            <v>165.512</v>
          </cell>
          <cell r="E1848">
            <v>9000</v>
          </cell>
          <cell r="F1848">
            <v>1489608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9000</v>
          </cell>
          <cell r="L1848">
            <v>1489608</v>
          </cell>
          <cell r="M1848" t="str">
            <v>#.15</v>
          </cell>
        </row>
        <row r="1849">
          <cell r="A1849" t="str">
            <v>시멘트운반(40kg/대)</v>
          </cell>
          <cell r="C1849" t="str">
            <v>대</v>
          </cell>
          <cell r="D1849">
            <v>382</v>
          </cell>
          <cell r="E1849">
            <v>400</v>
          </cell>
          <cell r="F1849">
            <v>152800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400</v>
          </cell>
          <cell r="L1849">
            <v>152800</v>
          </cell>
          <cell r="M1849" t="str">
            <v>#.19</v>
          </cell>
        </row>
        <row r="1850">
          <cell r="A1850" t="str">
            <v>주철관 운반</v>
          </cell>
          <cell r="B1850" t="str">
            <v>Φ450M/M</v>
          </cell>
          <cell r="C1850" t="str">
            <v>본</v>
          </cell>
          <cell r="D1850">
            <v>2</v>
          </cell>
          <cell r="E1850">
            <v>4300</v>
          </cell>
          <cell r="F1850">
            <v>8600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4300</v>
          </cell>
          <cell r="L1850">
            <v>8600</v>
          </cell>
          <cell r="M1850" t="str">
            <v>#.25</v>
          </cell>
        </row>
        <row r="1851">
          <cell r="A1851" t="str">
            <v>주철관 운반</v>
          </cell>
          <cell r="B1851" t="str">
            <v>이형관</v>
          </cell>
          <cell r="C1851" t="str">
            <v>KG</v>
          </cell>
          <cell r="D1851">
            <v>919.6</v>
          </cell>
          <cell r="E1851">
            <v>100</v>
          </cell>
          <cell r="F1851">
            <v>91960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100</v>
          </cell>
          <cell r="L1851">
            <v>91960</v>
          </cell>
          <cell r="M1851" t="str">
            <v>#.17</v>
          </cell>
        </row>
        <row r="1852">
          <cell r="A1852" t="str">
            <v>보조기층운반</v>
          </cell>
          <cell r="C1852" t="str">
            <v>M3</v>
          </cell>
          <cell r="D1852">
            <v>59</v>
          </cell>
          <cell r="E1852">
            <v>7300</v>
          </cell>
          <cell r="F1852">
            <v>430700</v>
          </cell>
          <cell r="G1852">
            <v>2200</v>
          </cell>
          <cell r="H1852">
            <v>129800</v>
          </cell>
          <cell r="I1852">
            <v>2400</v>
          </cell>
          <cell r="J1852">
            <v>141600</v>
          </cell>
          <cell r="K1852">
            <v>2700</v>
          </cell>
          <cell r="L1852">
            <v>159300</v>
          </cell>
          <cell r="M1852" t="str">
            <v>#.18</v>
          </cell>
        </row>
        <row r="1873">
          <cell r="A1873" t="str">
            <v>⊙중문동부 중계펌프장 사급자재비(토목)</v>
          </cell>
          <cell r="C1873" t="str">
            <v>식</v>
          </cell>
          <cell r="D1873">
            <v>1</v>
          </cell>
          <cell r="F1873">
            <v>6718100</v>
          </cell>
          <cell r="H1873">
            <v>6718100</v>
          </cell>
          <cell r="J1873">
            <v>0</v>
          </cell>
          <cell r="L1873">
            <v>0</v>
          </cell>
        </row>
        <row r="1875">
          <cell r="A1875" t="str">
            <v>모  래</v>
          </cell>
          <cell r="C1875" t="str">
            <v>M3</v>
          </cell>
          <cell r="D1875">
            <v>56</v>
          </cell>
          <cell r="E1875">
            <v>17000</v>
          </cell>
          <cell r="F1875">
            <v>952000</v>
          </cell>
          <cell r="G1875">
            <v>17000</v>
          </cell>
          <cell r="H1875">
            <v>952000</v>
          </cell>
          <cell r="I1875">
            <v>0</v>
          </cell>
          <cell r="J1875">
            <v>0</v>
          </cell>
          <cell r="K1875">
            <v>0</v>
          </cell>
          <cell r="L1875">
            <v>0</v>
          </cell>
        </row>
        <row r="1876">
          <cell r="A1876" t="str">
            <v>보조기층제</v>
          </cell>
          <cell r="C1876" t="str">
            <v>M3</v>
          </cell>
          <cell r="D1876">
            <v>59</v>
          </cell>
          <cell r="E1876">
            <v>6300</v>
          </cell>
          <cell r="F1876">
            <v>371700</v>
          </cell>
          <cell r="G1876">
            <v>6300</v>
          </cell>
          <cell r="H1876">
            <v>371700</v>
          </cell>
          <cell r="I1876">
            <v>0</v>
          </cell>
          <cell r="J1876">
            <v>0</v>
          </cell>
          <cell r="K1876">
            <v>0</v>
          </cell>
          <cell r="L1876">
            <v>0</v>
          </cell>
        </row>
        <row r="1877">
          <cell r="A1877" t="str">
            <v>적벽돌</v>
          </cell>
          <cell r="B1877" t="str">
            <v>190*90*57</v>
          </cell>
          <cell r="C1877" t="str">
            <v>매</v>
          </cell>
          <cell r="D1877">
            <v>1612</v>
          </cell>
          <cell r="E1877">
            <v>200</v>
          </cell>
          <cell r="F1877">
            <v>322400</v>
          </cell>
          <cell r="G1877">
            <v>200</v>
          </cell>
          <cell r="H1877">
            <v>322400</v>
          </cell>
          <cell r="I1877">
            <v>0</v>
          </cell>
          <cell r="J1877">
            <v>0</v>
          </cell>
          <cell r="K1877">
            <v>0</v>
          </cell>
          <cell r="L1877">
            <v>0</v>
          </cell>
        </row>
        <row r="1878">
          <cell r="A1878" t="str">
            <v>이중벽 P.E관</v>
          </cell>
          <cell r="B1878" t="str">
            <v>Φ250M/M</v>
          </cell>
          <cell r="C1878" t="str">
            <v>본</v>
          </cell>
          <cell r="D1878">
            <v>2</v>
          </cell>
          <cell r="E1878">
            <v>127200</v>
          </cell>
          <cell r="F1878">
            <v>254400</v>
          </cell>
          <cell r="G1878">
            <v>127200</v>
          </cell>
          <cell r="H1878">
            <v>254400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</row>
        <row r="1879">
          <cell r="A1879" t="str">
            <v>이중벽 P.E관</v>
          </cell>
          <cell r="B1879" t="str">
            <v>Φ400M/M</v>
          </cell>
          <cell r="C1879" t="str">
            <v>본</v>
          </cell>
          <cell r="D1879">
            <v>8</v>
          </cell>
          <cell r="E1879">
            <v>279600</v>
          </cell>
          <cell r="F1879">
            <v>2236800</v>
          </cell>
          <cell r="G1879">
            <v>279600</v>
          </cell>
          <cell r="H1879">
            <v>2236800</v>
          </cell>
          <cell r="I1879">
            <v>0</v>
          </cell>
          <cell r="J1879">
            <v>0</v>
          </cell>
          <cell r="K1879">
            <v>0</v>
          </cell>
          <cell r="L1879">
            <v>0</v>
          </cell>
        </row>
        <row r="1880">
          <cell r="A1880" t="str">
            <v>주철관 이형관</v>
          </cell>
          <cell r="B1880" t="str">
            <v>D300M/M이상 D600M/M이하</v>
          </cell>
          <cell r="C1880" t="str">
            <v>KG</v>
          </cell>
          <cell r="D1880">
            <v>919.6</v>
          </cell>
          <cell r="E1880">
            <v>2500</v>
          </cell>
          <cell r="F1880">
            <v>2299000</v>
          </cell>
          <cell r="G1880">
            <v>2500</v>
          </cell>
          <cell r="H1880">
            <v>2299000</v>
          </cell>
          <cell r="I1880">
            <v>0</v>
          </cell>
          <cell r="J1880">
            <v>0</v>
          </cell>
          <cell r="K1880">
            <v>0</v>
          </cell>
          <cell r="L1880">
            <v>0</v>
          </cell>
        </row>
        <row r="1881">
          <cell r="A1881" t="str">
            <v>주철관 접합부품(K.P메카니칼접합)</v>
          </cell>
          <cell r="B1881" t="str">
            <v>D=450MM</v>
          </cell>
          <cell r="C1881" t="str">
            <v>SET</v>
          </cell>
          <cell r="D1881">
            <v>8</v>
          </cell>
          <cell r="E1881">
            <v>34400</v>
          </cell>
          <cell r="F1881">
            <v>275200</v>
          </cell>
          <cell r="G1881">
            <v>34400</v>
          </cell>
          <cell r="H1881">
            <v>275200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</row>
        <row r="1882">
          <cell r="A1882" t="str">
            <v>주철관 접합부품(플랜지접합)</v>
          </cell>
          <cell r="B1882" t="str">
            <v>D=450MM</v>
          </cell>
          <cell r="C1882" t="str">
            <v>SET</v>
          </cell>
          <cell r="D1882">
            <v>1</v>
          </cell>
          <cell r="E1882">
            <v>6600</v>
          </cell>
          <cell r="F1882">
            <v>6600</v>
          </cell>
          <cell r="G1882">
            <v>6600</v>
          </cell>
          <cell r="H1882">
            <v>6600</v>
          </cell>
          <cell r="I1882">
            <v>0</v>
          </cell>
          <cell r="J1882">
            <v>0</v>
          </cell>
          <cell r="K1882">
            <v>0</v>
          </cell>
          <cell r="L1882">
            <v>0</v>
          </cell>
        </row>
        <row r="1895">
          <cell r="A1895" t="str">
            <v>Ⅵ.부 대 공</v>
          </cell>
          <cell r="C1895" t="str">
            <v>식</v>
          </cell>
          <cell r="D1895">
            <v>1</v>
          </cell>
          <cell r="F1895">
            <v>114212924</v>
          </cell>
          <cell r="H1895">
            <v>33940540</v>
          </cell>
          <cell r="J1895">
            <v>65457340</v>
          </cell>
          <cell r="L1895">
            <v>14815044</v>
          </cell>
        </row>
        <row r="1896">
          <cell r="A1896" t="str">
            <v>가.현장사무소</v>
          </cell>
          <cell r="F1896">
            <v>73831440</v>
          </cell>
          <cell r="H1896">
            <v>25097340</v>
          </cell>
          <cell r="J1896">
            <v>47857340</v>
          </cell>
          <cell r="L1896">
            <v>876760</v>
          </cell>
        </row>
        <row r="1897">
          <cell r="A1897" t="str">
            <v>현장사무소</v>
          </cell>
          <cell r="B1897" t="str">
            <v>12개월</v>
          </cell>
          <cell r="C1897" t="str">
            <v>㎡</v>
          </cell>
          <cell r="D1897">
            <v>200</v>
          </cell>
          <cell r="E1897">
            <v>119778</v>
          </cell>
          <cell r="F1897">
            <v>23955600</v>
          </cell>
          <cell r="G1897">
            <v>38050</v>
          </cell>
          <cell r="H1897">
            <v>7610000</v>
          </cell>
          <cell r="I1897">
            <v>80415</v>
          </cell>
          <cell r="J1897">
            <v>16083000</v>
          </cell>
          <cell r="K1897">
            <v>1313</v>
          </cell>
          <cell r="L1897">
            <v>262600</v>
          </cell>
          <cell r="M1897" t="str">
            <v>No.107</v>
          </cell>
        </row>
        <row r="1898">
          <cell r="A1898" t="str">
            <v>창  고</v>
          </cell>
          <cell r="B1898" t="str">
            <v>12개월</v>
          </cell>
          <cell r="C1898" t="str">
            <v>㎡</v>
          </cell>
          <cell r="D1898">
            <v>120</v>
          </cell>
          <cell r="E1898">
            <v>76236</v>
          </cell>
          <cell r="F1898">
            <v>9148320</v>
          </cell>
          <cell r="G1898">
            <v>29051</v>
          </cell>
          <cell r="H1898">
            <v>3486120</v>
          </cell>
          <cell r="I1898">
            <v>46151</v>
          </cell>
          <cell r="J1898">
            <v>5538120</v>
          </cell>
          <cell r="K1898">
            <v>1034</v>
          </cell>
          <cell r="L1898">
            <v>124080</v>
          </cell>
          <cell r="M1898" t="str">
            <v>No.108</v>
          </cell>
        </row>
        <row r="1899">
          <cell r="A1899" t="str">
            <v>작 업 소</v>
          </cell>
          <cell r="B1899" t="str">
            <v>12개월</v>
          </cell>
          <cell r="C1899" t="str">
            <v>㎡</v>
          </cell>
          <cell r="D1899">
            <v>220</v>
          </cell>
          <cell r="E1899">
            <v>76236</v>
          </cell>
          <cell r="F1899">
            <v>16771920</v>
          </cell>
          <cell r="G1899">
            <v>29051</v>
          </cell>
          <cell r="H1899">
            <v>6391220</v>
          </cell>
          <cell r="I1899">
            <v>46151</v>
          </cell>
          <cell r="J1899">
            <v>10153220</v>
          </cell>
          <cell r="K1899">
            <v>1034</v>
          </cell>
          <cell r="L1899">
            <v>227480</v>
          </cell>
          <cell r="M1899" t="str">
            <v>No.109</v>
          </cell>
        </row>
        <row r="1900">
          <cell r="A1900" t="str">
            <v>합 숙 소</v>
          </cell>
          <cell r="B1900" t="str">
            <v>12개월</v>
          </cell>
          <cell r="C1900" t="str">
            <v>㎡</v>
          </cell>
          <cell r="D1900">
            <v>200</v>
          </cell>
          <cell r="E1900">
            <v>119778</v>
          </cell>
          <cell r="F1900">
            <v>23955600</v>
          </cell>
          <cell r="G1900">
            <v>38050</v>
          </cell>
          <cell r="H1900">
            <v>7610000</v>
          </cell>
          <cell r="I1900">
            <v>80415</v>
          </cell>
          <cell r="J1900">
            <v>16083000</v>
          </cell>
          <cell r="K1900">
            <v>1313</v>
          </cell>
          <cell r="L1900">
            <v>262600</v>
          </cell>
          <cell r="M1900" t="str">
            <v>No.110</v>
          </cell>
        </row>
        <row r="1901">
          <cell r="A1901" t="str">
            <v>나.감독관차량</v>
          </cell>
          <cell r="C1901" t="str">
            <v>식</v>
          </cell>
          <cell r="D1901">
            <v>1</v>
          </cell>
          <cell r="E1901">
            <v>6281484</v>
          </cell>
          <cell r="F1901">
            <v>6281484</v>
          </cell>
          <cell r="G1901">
            <v>1843200</v>
          </cell>
          <cell r="H1901">
            <v>1843200</v>
          </cell>
          <cell r="I1901">
            <v>0</v>
          </cell>
          <cell r="J1901">
            <v>0</v>
          </cell>
          <cell r="K1901">
            <v>4438284</v>
          </cell>
          <cell r="L1901">
            <v>4438284</v>
          </cell>
        </row>
        <row r="1902">
          <cell r="A1902" t="str">
            <v>다. 시 험 비</v>
          </cell>
          <cell r="F1902">
            <v>34100000</v>
          </cell>
          <cell r="H1902">
            <v>7000000</v>
          </cell>
          <cell r="J1902">
            <v>17600000</v>
          </cell>
          <cell r="L1902">
            <v>9500000</v>
          </cell>
        </row>
        <row r="1903">
          <cell r="A1903" t="str">
            <v>선정시험</v>
          </cell>
          <cell r="C1903" t="str">
            <v>식</v>
          </cell>
          <cell r="D1903">
            <v>1</v>
          </cell>
          <cell r="E1903">
            <v>12600000</v>
          </cell>
          <cell r="F1903">
            <v>12600000</v>
          </cell>
          <cell r="G1903">
            <v>3000000</v>
          </cell>
          <cell r="H1903">
            <v>3000000</v>
          </cell>
          <cell r="I1903">
            <v>6600000</v>
          </cell>
          <cell r="J1903">
            <v>6600000</v>
          </cell>
          <cell r="K1903">
            <v>3000000</v>
          </cell>
          <cell r="L1903">
            <v>3000000</v>
          </cell>
          <cell r="M1903" t="str">
            <v>No.111</v>
          </cell>
        </row>
        <row r="1904">
          <cell r="A1904" t="str">
            <v>관리시험</v>
          </cell>
          <cell r="C1904" t="str">
            <v>식</v>
          </cell>
          <cell r="D1904">
            <v>1</v>
          </cell>
          <cell r="E1904">
            <v>14000000</v>
          </cell>
          <cell r="F1904">
            <v>14000000</v>
          </cell>
          <cell r="G1904">
            <v>2500000</v>
          </cell>
          <cell r="H1904">
            <v>2500000</v>
          </cell>
          <cell r="I1904">
            <v>7000000</v>
          </cell>
          <cell r="J1904">
            <v>7000000</v>
          </cell>
          <cell r="K1904">
            <v>4500000</v>
          </cell>
          <cell r="L1904">
            <v>4500000</v>
          </cell>
          <cell r="M1904" t="str">
            <v>No.112</v>
          </cell>
        </row>
        <row r="1905">
          <cell r="A1905" t="str">
            <v>검사시험</v>
          </cell>
          <cell r="C1905" t="str">
            <v>식</v>
          </cell>
          <cell r="D1905">
            <v>1</v>
          </cell>
          <cell r="E1905">
            <v>7500000</v>
          </cell>
          <cell r="F1905">
            <v>7500000</v>
          </cell>
          <cell r="G1905">
            <v>1500000</v>
          </cell>
          <cell r="H1905">
            <v>1500000</v>
          </cell>
          <cell r="I1905">
            <v>4000000</v>
          </cell>
          <cell r="J1905">
            <v>4000000</v>
          </cell>
          <cell r="K1905">
            <v>2000000</v>
          </cell>
          <cell r="L1905">
            <v>2000000</v>
          </cell>
          <cell r="M1905" t="str">
            <v>No.113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불.요약"/>
      <sheetName val="보유.연령"/>
      <sheetName val="열령別"/>
      <sheetName val="잔여지"/>
      <sheetName val="99지급.요약"/>
      <sheetName val="98지급계획"/>
      <sheetName val="총괄표"/>
      <sheetName val="지사별 현황"/>
      <sheetName val="주택용지내역"/>
      <sheetName val="사업개발용지내역"/>
      <sheetName val="잔여지내역"/>
      <sheetName val="정공공사"/>
      <sheetName val="2.대외공문"/>
      <sheetName val="수목데이타 "/>
      <sheetName val="실행대비"/>
      <sheetName val="9811"/>
      <sheetName val="터파기및재료"/>
      <sheetName val="토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냉천부속동"/>
      <sheetName val="노임단가"/>
      <sheetName val="내역서"/>
    </sheetNames>
    <sheetDataSet>
      <sheetData sheetId="0"/>
      <sheetData sheetId="1" refreshError="1"/>
      <sheetData sheetId="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표지"/>
      <sheetName val="내역적용"/>
      <sheetName val="옹벽집계"/>
      <sheetName val="옹벽위치"/>
      <sheetName val="H=1.0"/>
      <sheetName val="H=2.5"/>
      <sheetName val="H=3.5"/>
      <sheetName val="H=4.5"/>
      <sheetName val="6공구(당초)"/>
      <sheetName val="옹벽공"/>
      <sheetName val="제출내역 (2)"/>
      <sheetName val="98지급계획"/>
      <sheetName val="수목데이타 "/>
      <sheetName val="노임이"/>
      <sheetName val="구분자"/>
      <sheetName val="단가표"/>
      <sheetName val="자재"/>
      <sheetName val="터파기및재료"/>
      <sheetName val="실행철강하도"/>
      <sheetName val="CW(현장별)"/>
      <sheetName val="대비"/>
      <sheetName val="Sheet3"/>
      <sheetName val="대로근거"/>
      <sheetName val="맨홀수량산출"/>
      <sheetName val="남대문빌딩"/>
      <sheetName val="납부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원가계산서"/>
      <sheetName val="총괄내역서"/>
      <sheetName val="내역서"/>
      <sheetName val="수목표준대가"/>
      <sheetName val="시설구조일위대가 "/>
      <sheetName val="기초대가"/>
      <sheetName val="단가조사표"/>
      <sheetName val="지주,비료"/>
      <sheetName val="수량산출서"/>
      <sheetName val="Sheet3"/>
      <sheetName val="Sheet2 (4)"/>
      <sheetName val="Sheet2 (5)"/>
      <sheetName val="Sheet2 (6)"/>
      <sheetName val="건축내역"/>
      <sheetName val="견적서"/>
      <sheetName val="설계내역(당초)"/>
      <sheetName val="변경도급"/>
      <sheetName val="겉장"/>
      <sheetName val="기성검사원"/>
      <sheetName val="표지"/>
      <sheetName val="갑지"/>
      <sheetName val="원가"/>
      <sheetName val="건축"/>
      <sheetName val="토목"/>
      <sheetName val="노무단가"/>
      <sheetName val="냉천부속동"/>
      <sheetName val="노무비"/>
      <sheetName val="실행대비"/>
      <sheetName val="노임단가"/>
      <sheetName val="코드표"/>
      <sheetName val="공조기"/>
      <sheetName val="단가표"/>
      <sheetName val="내역"/>
      <sheetName val="남대문빌딩"/>
      <sheetName val="BID"/>
      <sheetName val="경산"/>
      <sheetName val="6공구(당초)"/>
      <sheetName val="입찰안"/>
      <sheetName val="철탑"/>
      <sheetName val="제철"/>
      <sheetName val="현장관리비"/>
      <sheetName val="비탈면보호공수량산출"/>
      <sheetName val="시중노임(공사)"/>
      <sheetName val="수목데이타 "/>
      <sheetName val="토공사"/>
      <sheetName val="납부서"/>
      <sheetName val="철콘공사"/>
      <sheetName val="일반관리비"/>
      <sheetName val="대비"/>
      <sheetName val="일위대가표"/>
      <sheetName val="올림픽미술관"/>
      <sheetName val="96노임기준"/>
      <sheetName val="A"/>
      <sheetName val="1.내역(청.하역장전등)"/>
      <sheetName val="노임이"/>
      <sheetName val="진주방향"/>
      <sheetName val="마산방향"/>
      <sheetName val="마산방향철근집계"/>
      <sheetName val="토사(PE)"/>
      <sheetName val="일위대가"/>
      <sheetName val="노단"/>
      <sheetName val="36단가"/>
      <sheetName val="36수량"/>
      <sheetName val="견"/>
      <sheetName val="자재단가"/>
      <sheetName val="참조자료"/>
      <sheetName val="저수호안내역(변경예정)"/>
      <sheetName val="종배수관(신)"/>
      <sheetName val="자료입력"/>
      <sheetName val="피벗테이블데이터분석"/>
      <sheetName val="적용단위길이"/>
      <sheetName val="수량산출"/>
      <sheetName val="2.냉난방설비공사"/>
      <sheetName val="7.자동제어공사"/>
      <sheetName val="하수급견적대비"/>
      <sheetName val="중기사용료산출근거"/>
      <sheetName val="단가 및 재료비"/>
      <sheetName val="TRE TABLE"/>
      <sheetName val="집계표"/>
      <sheetName val="기초일위"/>
      <sheetName val="시설일위"/>
      <sheetName val="조명일위"/>
      <sheetName val="경비"/>
      <sheetName val="골조시행"/>
      <sheetName val="간선계산"/>
      <sheetName val="대로근거"/>
      <sheetName val="중로근거"/>
      <sheetName val="개소별수량산출"/>
      <sheetName val="총괄표"/>
      <sheetName val="비교1"/>
      <sheetName val="인부노임"/>
      <sheetName val="ⴭⴭⴭⴭⴭ"/>
      <sheetName val="을지"/>
      <sheetName val="설계명세서"/>
      <sheetName val="품셈표"/>
      <sheetName val="공통가설"/>
      <sheetName val="변경품셈총괄"/>
      <sheetName val="노임"/>
      <sheetName val="데이타"/>
      <sheetName val="2000년1차"/>
      <sheetName val="돈암사업"/>
      <sheetName val="내역분기"/>
      <sheetName val="남양주부대"/>
      <sheetName val="인건비"/>
      <sheetName val="지주토목내역서"/>
      <sheetName val="법면"/>
      <sheetName val="토공"/>
      <sheetName val="구조물공"/>
      <sheetName val="배수공1"/>
      <sheetName val="포장공"/>
      <sheetName val="부대공"/>
      <sheetName val="중기일위대가"/>
      <sheetName val="wall"/>
      <sheetName val="Front"/>
      <sheetName val="금융비용"/>
      <sheetName val="슬래브"/>
      <sheetName val="내역서(기계)"/>
      <sheetName val="제안서입력"/>
      <sheetName val="절감계산"/>
      <sheetName val="9811"/>
      <sheetName val="종배수관면벽신"/>
      <sheetName val="보할"/>
      <sheetName val="COST"/>
      <sheetName val="일위대가표 "/>
      <sheetName val="Customer Databas"/>
      <sheetName val="기계내역"/>
      <sheetName val="갑지(요약)"/>
      <sheetName val="11.닥트설치공사(bm)"/>
      <sheetName val="공조기휀"/>
      <sheetName val="AHU집계"/>
      <sheetName val="토공A"/>
      <sheetName val="SORCE1"/>
      <sheetName val="예산명세서"/>
      <sheetName val="토적집계"/>
      <sheetName val="회로내역(승인)"/>
      <sheetName val="설계서을"/>
      <sheetName val="admin"/>
      <sheetName val="실행내역 "/>
      <sheetName val="49단가"/>
      <sheetName val="49산출"/>
      <sheetName val="단위수량"/>
      <sheetName val="지급자재"/>
      <sheetName val="주소록"/>
      <sheetName val="청천내"/>
      <sheetName val="제경비율"/>
      <sheetName val="단위당일위대가"/>
      <sheetName val="기계경비(시간당)"/>
      <sheetName val="램머"/>
      <sheetName val="산출금액내역"/>
      <sheetName val="정부노임단가"/>
      <sheetName val="현장별계약현황('98.10.31)"/>
      <sheetName val="MATERIAL"/>
      <sheetName val="Config"/>
      <sheetName val="R&amp;D"/>
      <sheetName val="을"/>
      <sheetName val="기초목"/>
      <sheetName val="단가"/>
      <sheetName val="제출내역 (2)"/>
      <sheetName val="날개벽"/>
      <sheetName val="1.취수장"/>
      <sheetName val="인건비 "/>
      <sheetName val="소방"/>
      <sheetName val="업체별기성내역"/>
      <sheetName val="원가계산서(남측)"/>
      <sheetName val="반응조"/>
      <sheetName val="DB"/>
      <sheetName val="내역1"/>
      <sheetName val="소일위대가코드표"/>
      <sheetName val="2004,상노임"/>
      <sheetName val="OE"/>
      <sheetName val="식재가격"/>
      <sheetName val="식재총괄"/>
      <sheetName val="일위목록"/>
      <sheetName val="중기조종사 단위단가"/>
      <sheetName val="98수문일위"/>
      <sheetName val="2.대외공문"/>
      <sheetName val="인원계획-미화"/>
      <sheetName val="기본DATA"/>
      <sheetName val="배수공"/>
      <sheetName val="수금계획"/>
      <sheetName val="본문"/>
      <sheetName val="시실누(모) "/>
      <sheetName val="현우실적"/>
      <sheetName val="관급자재대"/>
      <sheetName val="수량인공"/>
      <sheetName val="내역(토목)"/>
      <sheetName val="설계내역"/>
      <sheetName val="시설구조일위대가_"/>
      <sheetName val="Sheet2_(4)"/>
      <sheetName val="Sheet2_(5)"/>
      <sheetName val="Sheet2_(6)"/>
      <sheetName val="수목데이타_"/>
      <sheetName val="단가_및_재료비"/>
      <sheetName val="시설구조일위대가_1"/>
      <sheetName val="Sheet2_(4)1"/>
      <sheetName val="Sheet2_(5)1"/>
      <sheetName val="Sheet2_(6)1"/>
      <sheetName val="수목데이타_1"/>
      <sheetName val="단가_및_재료비1"/>
      <sheetName val="주방"/>
      <sheetName val="터파기및재료"/>
      <sheetName val="구조물공1"/>
      <sheetName val="우수받이"/>
      <sheetName val="2003상반기노임기준"/>
      <sheetName val="투찰추정"/>
      <sheetName val="본공사"/>
      <sheetName val="슬래브산식"/>
      <sheetName val="기성내역1"/>
      <sheetName val="노집"/>
      <sheetName val="재집"/>
      <sheetName val="수목데이타"/>
      <sheetName val="교통대책내역"/>
      <sheetName val="단가산출2"/>
      <sheetName val="소비자가"/>
      <sheetName val="경비2내역"/>
      <sheetName val="Sheet1"/>
      <sheetName val="DATA 입력란"/>
      <sheetName val="1. 설계조건 2.단면가정 3. 하중계산"/>
      <sheetName val="공사비증감"/>
      <sheetName val="#REF"/>
      <sheetName val="설계"/>
      <sheetName val="토공계산서(부체도로)"/>
      <sheetName val="급여조견표"/>
      <sheetName val="정공공사"/>
      <sheetName val="변경1총괄"/>
      <sheetName val="일위"/>
      <sheetName val="횡배수관"/>
      <sheetName val="수곡내역"/>
      <sheetName val="98지급계획"/>
      <sheetName val="TEL"/>
      <sheetName val="대여현황"/>
      <sheetName val="hvac(제어동)"/>
      <sheetName val="변경내역"/>
      <sheetName val="6호기"/>
      <sheetName val="소방기계"/>
      <sheetName val="차액보증"/>
      <sheetName val="건축공사 집계표"/>
      <sheetName val="골조"/>
      <sheetName val="내역서01"/>
      <sheetName val="준검 내역서"/>
      <sheetName val="단가산출"/>
      <sheetName val="MOTOR"/>
      <sheetName val="고창터널(고창방향)"/>
      <sheetName val="금광1터널"/>
      <sheetName val="실행내역"/>
      <sheetName val="내역2"/>
      <sheetName val="ITEM"/>
      <sheetName val="공제구간조서"/>
      <sheetName val="AL공사(원)"/>
      <sheetName val="공사개요"/>
      <sheetName val="현장청취복명서"/>
      <sheetName val="기본단가"/>
      <sheetName val="연결임시"/>
      <sheetName val="주공기준"/>
      <sheetName val="APT"/>
      <sheetName val="회사정보"/>
      <sheetName val="자료"/>
      <sheetName val="사급자재"/>
      <sheetName val="공사요율"/>
      <sheetName val="기안"/>
      <sheetName val="우배수"/>
      <sheetName val="9902"/>
      <sheetName val="일위대가표(DEEP)"/>
      <sheetName val="전체내역"/>
      <sheetName val="단가조사"/>
      <sheetName val="갑지(추정)"/>
      <sheetName val="가설"/>
      <sheetName val="노임목록"/>
      <sheetName val="Total"/>
      <sheetName val="아파트"/>
      <sheetName val="2설계 (웅촌고연)"/>
      <sheetName val="총괄메뉴"/>
      <sheetName val="공사설명서외"/>
      <sheetName val="단가산출1"/>
      <sheetName val="건설산출"/>
      <sheetName val="21301동"/>
      <sheetName val="DATE"/>
      <sheetName val="전산망"/>
      <sheetName val=" 내역"/>
      <sheetName val="효성CB 1P기초"/>
      <sheetName val="상반기손익차2총괄"/>
      <sheetName val="XL4Poppy"/>
      <sheetName val="Sheet15"/>
      <sheetName val="월별손익"/>
      <sheetName val="임대계획"/>
      <sheetName val="참조"/>
      <sheetName val="하자항목"/>
      <sheetName val="1.설계기준"/>
      <sheetName val="보도공제면적"/>
      <sheetName val="archi(본사)"/>
      <sheetName val="신림자금"/>
      <sheetName val="Sheet4"/>
      <sheetName val="견적업체"/>
      <sheetName val="b_balju"/>
      <sheetName val="2. 공원조도"/>
      <sheetName val="말고개터널조명전압강하"/>
      <sheetName val="22단가"/>
      <sheetName val="22산출"/>
      <sheetName val="S0"/>
      <sheetName val="세원견적서"/>
      <sheetName val="물집"/>
      <sheetName val="자동차폐수처리장"/>
      <sheetName val="단면가정"/>
      <sheetName val="설비"/>
      <sheetName val="TOTAL_BOQ"/>
      <sheetName val="C3"/>
      <sheetName val="협조전"/>
      <sheetName val="예총"/>
      <sheetName val="steel data sheet"/>
      <sheetName val="빙설계"/>
      <sheetName val="토목주소"/>
      <sheetName val="01"/>
      <sheetName val="1.설계조건"/>
      <sheetName val="내역서(가중치)"/>
      <sheetName val="내역단가"/>
      <sheetName val="일위단가"/>
      <sheetName val="부표총괄"/>
      <sheetName val="메인거더-크로스빔200연결부"/>
      <sheetName val="대가목록"/>
      <sheetName val="단위단가"/>
      <sheetName val="설계내역서"/>
      <sheetName val="일위집계(기존)"/>
      <sheetName val="2공구산출내역"/>
      <sheetName val="내2"/>
      <sheetName val="산수배수"/>
      <sheetName val="열린교실"/>
      <sheetName val="금액내역서"/>
      <sheetName val="현장관리비 산출내역"/>
      <sheetName val="노무비단가"/>
      <sheetName val="06 일위대가목록"/>
      <sheetName val="노견단위수량"/>
      <sheetName val="관로공사"/>
      <sheetName val="도급"/>
      <sheetName val="공정집계_국별"/>
      <sheetName val="FRP PIPING 일위대가"/>
      <sheetName val="유림골조"/>
      <sheetName val="개요"/>
      <sheetName val="현장관리"/>
      <sheetName val="Sheet9"/>
      <sheetName val="설계예산서"/>
      <sheetName val="코드"/>
      <sheetName val="16-1"/>
      <sheetName val="견적공통"/>
      <sheetName val="진천생산"/>
      <sheetName val="기별월별손익"/>
      <sheetName val="산근목록"/>
      <sheetName val="중기경비목록"/>
      <sheetName val="NYS"/>
      <sheetName val="2.1  노무비 평균단가산출"/>
      <sheetName val="부대공Ⅱ"/>
      <sheetName val="적용단가표"/>
      <sheetName val="노임05상"/>
      <sheetName val="データ"/>
      <sheetName val="00년도"/>
      <sheetName val="공장"/>
      <sheetName val="unitpric"/>
      <sheetName val="원가계산서"/>
      <sheetName val="보고"/>
      <sheetName val="건축2"/>
      <sheetName val="인제내역"/>
      <sheetName val="G.R300경비"/>
      <sheetName val="차수"/>
      <sheetName val="투찰금액"/>
      <sheetName val="토공산근"/>
      <sheetName val="플랜트 설치"/>
      <sheetName val="계정"/>
      <sheetName val="횡배수관토공수량"/>
      <sheetName val="JUCKEYK"/>
      <sheetName val="명세서"/>
      <sheetName val="경상직원"/>
      <sheetName val="월현황(내자)"/>
      <sheetName val="공사비명세서"/>
      <sheetName val="JA8-4"/>
      <sheetName val="982월원안"/>
      <sheetName val="분개장"/>
      <sheetName val="품목납기"/>
      <sheetName val="인사자료총집계"/>
      <sheetName val="조내역"/>
      <sheetName val="매출현황"/>
      <sheetName val="공종목록표"/>
      <sheetName val="파일의이용"/>
      <sheetName val="말뚝지지력산정"/>
      <sheetName val="식재인부"/>
      <sheetName val="GLST"/>
      <sheetName val="수입"/>
      <sheetName val="단가산출목록표"/>
      <sheetName val="교량하부공"/>
      <sheetName val="공문"/>
      <sheetName val="조명시설"/>
      <sheetName val="제잡비 산출내역(실적공사비)"/>
      <sheetName val="ABUT수량-A1"/>
      <sheetName val="견적"/>
      <sheetName val="매입가격"/>
      <sheetName val="물량내역서"/>
      <sheetName val="기준"/>
      <sheetName val="DATA"/>
      <sheetName val="단가(전기)"/>
      <sheetName val="산출기준자료"/>
      <sheetName val="File_관급"/>
      <sheetName val="공정집계"/>
      <sheetName val="건설기계사용료"/>
      <sheetName val="급수공사"/>
      <sheetName val="건설기계경비산정조견표"/>
      <sheetName val="가도공"/>
      <sheetName val="비품(94이전)"/>
      <sheetName val="월간인력"/>
      <sheetName val="9-1차이내역"/>
      <sheetName val="BOQ건축"/>
      <sheetName val="Instructions"/>
      <sheetName val="기본1"/>
      <sheetName val="수정일위대가"/>
      <sheetName val="Y-WORK"/>
      <sheetName val="원가계산서(공사)"/>
      <sheetName val="2000전체분"/>
      <sheetName val="시점부교대"/>
      <sheetName val="평가데이터"/>
      <sheetName val="Macro1"/>
      <sheetName val="설계산출표지"/>
      <sheetName val="지하층LOAD"/>
      <sheetName val="원두제2접속옹벽 시점쪽"/>
      <sheetName val="COVER"/>
      <sheetName val="시설물일위"/>
      <sheetName val="설계내역2"/>
      <sheetName val="RE9604"/>
      <sheetName val="날개벽수량표"/>
      <sheetName val="ECOD10"/>
      <sheetName val="가압장구체수량산출서"/>
      <sheetName val="기존단가 (2)"/>
      <sheetName val="노무비 "/>
      <sheetName val="공사설계서"/>
      <sheetName val="N賃率-職"/>
      <sheetName val="견적 (2)"/>
      <sheetName val="Chart1"/>
      <sheetName val="ser"/>
      <sheetName val="2호맨홀공제수량"/>
      <sheetName val="계수시트"/>
      <sheetName val="99노임기준"/>
      <sheetName val="내역금액적용"/>
      <sheetName val="비목코드"/>
      <sheetName val="여부구분"/>
      <sheetName val="적산산출"/>
      <sheetName val="자재비산출"/>
      <sheetName val="운용비산출"/>
      <sheetName val="노임단가표"/>
      <sheetName val="증감대비"/>
      <sheetName val="설계명세"/>
      <sheetName val="조명율표"/>
      <sheetName val="일위대가(가설)"/>
      <sheetName val="접지수량"/>
      <sheetName val="단가비교"/>
      <sheetName val="DATA 입력부"/>
      <sheetName val="장비선정(냉난방)"/>
      <sheetName val="총 괄 표"/>
      <sheetName val="건설기계손료"/>
      <sheetName val="A갑지"/>
      <sheetName val="1안"/>
      <sheetName val="교대시점"/>
      <sheetName val="직노"/>
      <sheetName val="단위일위"/>
      <sheetName val="제경비"/>
      <sheetName val="3.공통공사대비"/>
      <sheetName val="단위세대 개요"/>
      <sheetName val="ELECTRIC"/>
      <sheetName val="암거 제원표"/>
      <sheetName val="9509"/>
      <sheetName val="cable산출"/>
      <sheetName val="단위중량"/>
      <sheetName val="첨부1-1"/>
      <sheetName val="노무"/>
      <sheetName val="Sheet1 (2)"/>
      <sheetName val="참고자료"/>
      <sheetName val="기성내역서표지"/>
      <sheetName val="난간벽단위"/>
      <sheetName val="입력"/>
      <sheetName val="공량산출"/>
      <sheetName val="산출기초조사서"/>
      <sheetName val="b_balju_cho"/>
      <sheetName val="마감물량 "/>
      <sheetName val="아스팔트 포장총괄집계표"/>
      <sheetName val="심사공종"/>
      <sheetName val="수목(가-마)"/>
      <sheetName val="수목(바-주목)"/>
      <sheetName val="수목(중국단풍-)"/>
      <sheetName val="지주목수"/>
      <sheetName val="목차"/>
      <sheetName val="1표지-공사시방서"/>
      <sheetName val="2표지-설계내역서"/>
      <sheetName val="관급내역서"/>
      <sheetName val="aiming(일위대가표)"/>
      <sheetName val="산출서"/>
      <sheetName val="F단가비교표"/>
      <sheetName val="3표지-설계도면"/>
      <sheetName val="炷舅?XLS]데이타'!$E$124"/>
      <sheetName val="ls]노임"/>
      <sheetName val="____"/>
      <sheetName val="___"/>
      <sheetName val="설변공종별"/>
      <sheetName val="설변조정내역"/>
      <sheetName val="건기토원가"/>
      <sheetName val="건축원가"/>
      <sheetName val="토목원가"/>
      <sheetName val="기계원가"/>
      <sheetName val="건축집계"/>
      <sheetName val="토목내역"/>
      <sheetName val="炷舅?XLS"/>
      <sheetName val="ls"/>
      <sheetName val="AS포장복구 "/>
      <sheetName val="품셈집계표"/>
      <sheetName val="자재조사표(참고용)"/>
      <sheetName val="일반부표집계표"/>
      <sheetName val="간접"/>
      <sheetName val="원가계산"/>
      <sheetName val="수목일위"/>
      <sheetName val="표지 (2)"/>
      <sheetName val="단가대비표"/>
      <sheetName val="품셈TABLE"/>
      <sheetName val="2000.11월설계내역"/>
      <sheetName val="기타 정보통신공사"/>
      <sheetName val="공종단가"/>
      <sheetName val="참고"/>
      <sheetName val="장비별표(오거보링)(Ø400)(12M)"/>
      <sheetName val="1"/>
      <sheetName val="2"/>
      <sheetName val="3"/>
      <sheetName val="4"/>
      <sheetName val="5"/>
      <sheetName val="설명"/>
      <sheetName val="갑  지"/>
      <sheetName val="䈘목(중국단풍-)"/>
      <sheetName val="접속도로1"/>
      <sheetName val="unit 4"/>
      <sheetName val="가설공사"/>
      <sheetName val="단가결정"/>
      <sheetName val="내역아"/>
      <sheetName val="울타리"/>
      <sheetName val="화재 탐지 설비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직재"/>
      <sheetName val="문학간접"/>
      <sheetName val="전익자재"/>
      <sheetName val="1차증가원가계산"/>
      <sheetName val="원내역"/>
      <sheetName val="건축-물가변동"/>
      <sheetName val="가설공사비"/>
      <sheetName val="도로구조공사비"/>
      <sheetName val="도로토공공사비"/>
      <sheetName val="여수토공사비"/>
      <sheetName val="자재단가조사표-수목"/>
      <sheetName val="금액"/>
      <sheetName val="교사기준면적(초등)"/>
      <sheetName val="데리네이타현황"/>
      <sheetName val="EACT10"/>
      <sheetName val="남양내역"/>
      <sheetName val="노무,재료"/>
      <sheetName val="Sheet2"/>
      <sheetName val="철근총괄집계표"/>
      <sheetName val="집수정(600-700)"/>
      <sheetName val="빗물받이(910-510-410)"/>
      <sheetName val="우수"/>
      <sheetName val="이름표지정"/>
      <sheetName val="49"/>
      <sheetName val="총괄내역"/>
      <sheetName val="기본단가표"/>
      <sheetName val="공종별원가계산"/>
      <sheetName val="수목단가"/>
      <sheetName val="시설수량표"/>
      <sheetName val="식재수량표"/>
      <sheetName val="가감수량"/>
      <sheetName val="맨홀수량산출"/>
      <sheetName val="직접경비"/>
      <sheetName val="직접인건비"/>
      <sheetName val="전체"/>
      <sheetName val="개인"/>
      <sheetName val="전기"/>
      <sheetName val="별표집계"/>
      <sheetName val="DANGA"/>
      <sheetName val="토공산출(주차장)"/>
      <sheetName val="매입"/>
      <sheetName val="토공산출 (아파트)"/>
      <sheetName val="견적시담(송포2공구)"/>
      <sheetName val="시멘트"/>
      <sheetName val="연습"/>
      <sheetName val="전주2本1"/>
      <sheetName val="기계경비적용기준"/>
      <sheetName val="산출내역서집계표"/>
      <sheetName val="DC-O-4-S(설명서)"/>
      <sheetName val="품셈"/>
      <sheetName val="내역(APT)"/>
      <sheetName val="기계설비-물가변동"/>
      <sheetName val="골조대비내역"/>
      <sheetName val="철콘"/>
      <sheetName val="년도별시공"/>
      <sheetName val="노임(1차)"/>
      <sheetName val="전기혼잡제경비(45)"/>
      <sheetName val="견적율"/>
      <sheetName val="토공수량"/>
      <sheetName val="입찰"/>
      <sheetName val="현경"/>
      <sheetName val="기초자료입력"/>
      <sheetName val="정렬"/>
      <sheetName val="Mc1"/>
      <sheetName val="INPUT"/>
      <sheetName val="10공구일위"/>
      <sheetName val="간접비"/>
      <sheetName val="식재일위"/>
      <sheetName val="123"/>
      <sheetName val="평가내역"/>
      <sheetName val="공내역"/>
      <sheetName val="5 일위목록"/>
      <sheetName val="7 단가조사"/>
      <sheetName val="6 일위대가"/>
      <sheetName val="물가자료"/>
      <sheetName val="일위대가목차"/>
      <sheetName val="비목군분류일위"/>
      <sheetName val="일위대가-1"/>
      <sheetName val="공사기본내용입력"/>
      <sheetName val="삭제금지단가"/>
      <sheetName val="설계서"/>
      <sheetName val="현장"/>
      <sheetName val="카렌스센터계량기설치공사"/>
      <sheetName val="DT"/>
      <sheetName val="롤러"/>
      <sheetName val="펌프차타설"/>
      <sheetName val="배수내역"/>
      <sheetName val="자재 집계표"/>
      <sheetName val="E.P.T수량산출서"/>
      <sheetName val="입력자료"/>
      <sheetName val="GAS"/>
      <sheetName val="Ⅶ-2.현장경비산출"/>
      <sheetName val="참조M"/>
      <sheetName val="시설물기초"/>
      <sheetName val="공사요율산출표"/>
      <sheetName val="준공정산"/>
      <sheetName val="부하계산서"/>
      <sheetName val="공사비예산서(토목분)"/>
      <sheetName val="에너지동"/>
      <sheetName val="공구원가계산"/>
      <sheetName val="대가표(품셈)"/>
      <sheetName val="공사별 가중치 산출근거(토목)"/>
      <sheetName val="가중치근거(조경)"/>
      <sheetName val="조건"/>
      <sheetName val="기초자료"/>
      <sheetName val="세부내역"/>
      <sheetName val="예산갑지"/>
      <sheetName val="부하계산"/>
      <sheetName val="실행간접비용"/>
      <sheetName val="DB@Acess"/>
      <sheetName val="Civil"/>
      <sheetName val="合成単価作成表-BLDG"/>
      <sheetName val="수안보-MBR1"/>
      <sheetName val="1차 내역서"/>
      <sheetName val="공통"/>
      <sheetName val="식재"/>
      <sheetName val="시설물"/>
      <sheetName val="식재출력용"/>
      <sheetName val="유지관리"/>
      <sheetName val="상 부"/>
      <sheetName val="동해title"/>
      <sheetName val="교육종류"/>
      <sheetName val="예가표"/>
      <sheetName val="설계내역일위"/>
      <sheetName val="현관"/>
      <sheetName val="인원"/>
      <sheetName val="간선"/>
      <sheetName val="전압"/>
      <sheetName val="조도"/>
      <sheetName val="동력"/>
      <sheetName val="날개벽(좌,우=60도-4개)"/>
      <sheetName val="밸브설치"/>
      <sheetName val="일반부표"/>
      <sheetName val="관공일위대가"/>
      <sheetName val="운동장 (2)"/>
      <sheetName val="충주"/>
      <sheetName val="단가표 (2)"/>
      <sheetName val="귀래 설계 공내역서"/>
      <sheetName val="기성청구"/>
      <sheetName val="정화조방수미장"/>
      <sheetName val="D&amp;P특기사항"/>
      <sheetName val="전선 및 전선관"/>
      <sheetName val="금융"/>
      <sheetName val="설계내"/>
      <sheetName val="SG"/>
      <sheetName val="총괄표1"/>
      <sheetName val="퇴직금(울산천상)"/>
      <sheetName val="토공집계"/>
      <sheetName val="공통비총괄표"/>
      <sheetName val="내역서2안"/>
      <sheetName val="BH"/>
      <sheetName val="약품설비"/>
      <sheetName val="기기리스트"/>
      <sheetName val="공종집계"/>
      <sheetName val="참조(2)"/>
      <sheetName val="11월"/>
      <sheetName val="총괄"/>
      <sheetName val="지수"/>
      <sheetName val="대치판정"/>
      <sheetName val="일위집계표"/>
      <sheetName val="제수"/>
      <sheetName val="공기"/>
      <sheetName val="1호인버트수량"/>
      <sheetName val="석축설면"/>
      <sheetName val="법면단"/>
      <sheetName val="설계조건"/>
      <sheetName val="안정계산"/>
      <sheetName val="단면검토"/>
      <sheetName val="주요항목별"/>
      <sheetName val="천방교접속"/>
      <sheetName val="WORK"/>
      <sheetName val="기타_정보통신공사"/>
      <sheetName val="2000_11월설계내역"/>
      <sheetName val="AS포장복구_"/>
      <sheetName val="표지_(2)"/>
      <sheetName val="Customer_Databas"/>
      <sheetName val="화재_탐지_설비"/>
      <sheetName val="갑__지"/>
      <sheetName val="unit_4"/>
      <sheetName val="Sheet1_(2)"/>
      <sheetName val="준검_내역서"/>
      <sheetName val="1차_내역서"/>
      <sheetName val="1_설계조건"/>
      <sheetName val="토공산출_(아파트)"/>
      <sheetName val="산출근거"/>
      <sheetName val="당초내역서"/>
      <sheetName val="지주목시비량산출서"/>
      <sheetName val="간지"/>
      <sheetName val="설계가"/>
      <sheetName val="시공"/>
      <sheetName val="EQT-ESTN"/>
      <sheetName val="퍼스트"/>
      <sheetName val="건축내역서"/>
      <sheetName val="설비내역서"/>
      <sheetName val="전기내역서"/>
      <sheetName val="자단"/>
      <sheetName val="인공산출"/>
      <sheetName val="실행"/>
      <sheetName val="신표지1"/>
      <sheetName val="전기공사"/>
      <sheetName val="JUCK"/>
      <sheetName val="Sheet6"/>
      <sheetName val="전계가"/>
      <sheetName val="시추주상도"/>
      <sheetName val="소야공정계획표"/>
      <sheetName val="3.바닥판  "/>
      <sheetName val="공작물조직표(용배수)"/>
      <sheetName val="주관사업"/>
      <sheetName val="03하반기내역서"/>
      <sheetName val="04상반기"/>
      <sheetName val="약품공급2"/>
      <sheetName val="각종단가"/>
      <sheetName val="평형별수량표"/>
      <sheetName val="가설개략"/>
      <sheetName val="평당"/>
      <sheetName val="매입세"/>
      <sheetName val="창호"/>
      <sheetName val="가격비"/>
      <sheetName val="SCHE"/>
      <sheetName val="Ⅶ-2_현장경비산출"/>
      <sheetName val="5_일위목록"/>
      <sheetName val="7_단가조사"/>
      <sheetName val="6_일위대가"/>
      <sheetName val="E_P_T수량산출서"/>
      <sheetName val="기타_정보통신공사1"/>
      <sheetName val="Customer_Databas1"/>
      <sheetName val="AS포장복구_1"/>
      <sheetName val="2000_11월설계내역1"/>
      <sheetName val="표지_(2)1"/>
      <sheetName val="갑__지1"/>
      <sheetName val="unit_41"/>
      <sheetName val="화재_탐지_설비1"/>
      <sheetName val="준검_내역서1"/>
      <sheetName val="Sheet1_(2)1"/>
      <sheetName val="1_설계조건1"/>
      <sheetName val="Ⅶ-2_현장경비산출1"/>
      <sheetName val="토공산출_(아파트)1"/>
      <sheetName val="5_일위목록1"/>
      <sheetName val="7_단가조사1"/>
      <sheetName val="6_일위대가1"/>
      <sheetName val="E_P_T수량산출서1"/>
      <sheetName val="부대공1(65-77,93-95)"/>
      <sheetName val="부대공2(78-"/>
      <sheetName val="구조물공1(51~56)"/>
      <sheetName val="배수및구조물공1"/>
      <sheetName val="구조물토공"/>
      <sheetName val="토공2(11~19)"/>
      <sheetName val="배수및구조물공2"/>
      <sheetName val="토공1(1~10,92)"/>
      <sheetName val="토공3(20~31)"/>
      <sheetName val="잡비"/>
      <sheetName val="PW3"/>
      <sheetName val="PW4"/>
      <sheetName val="SC1"/>
      <sheetName val="PE"/>
      <sheetName val="PM"/>
      <sheetName val="TR"/>
      <sheetName val="공정코드"/>
      <sheetName val="6PILE  (돌출)"/>
      <sheetName val="#3_일위대가목록"/>
      <sheetName val="4-10"/>
      <sheetName val=" 견적서"/>
      <sheetName val="설계예시"/>
      <sheetName val="부안일위"/>
      <sheetName val="위치조서"/>
      <sheetName val="과세내역(세부)"/>
      <sheetName val="가로등"/>
      <sheetName val="평교-내역"/>
      <sheetName val="炷舅_XLS_데이타'!$E$124"/>
      <sheetName val="ls_노임"/>
      <sheetName val="炷舅_XLS"/>
      <sheetName val="배수판"/>
      <sheetName val="기초1"/>
      <sheetName val="귀래_설계_공내역서"/>
      <sheetName val="자재_집계표"/>
      <sheetName val="전선_및_전선관"/>
      <sheetName val="계산내역(설비)"/>
      <sheetName val="자판실행"/>
      <sheetName val="bearing"/>
      <sheetName val="단가표_(2)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PAINT"/>
      <sheetName val="가스내역"/>
      <sheetName val="대공종"/>
      <sheetName val="EQUIP-H"/>
      <sheetName val="수량집계"/>
      <sheetName val="A-4"/>
      <sheetName val="GAS저장소"/>
      <sheetName val="라인마킹"/>
      <sheetName val="위험물저장소"/>
      <sheetName val="일반창고동"/>
      <sheetName val="설계기준"/>
      <sheetName val="2.2.10.샤시등"/>
      <sheetName val="제잡비"/>
      <sheetName val="토집"/>
      <sheetName val="적용기준"/>
      <sheetName val="실행철강하도"/>
      <sheetName val="GAEYO"/>
      <sheetName val="우수공"/>
      <sheetName val="cable-data"/>
      <sheetName val="공사비집계표"/>
      <sheetName val="담장산출"/>
      <sheetName val="P-산#1-1(WOWA1)"/>
      <sheetName val="구조포설"/>
      <sheetName val="복구"/>
      <sheetName val="부대"/>
      <sheetName val="부호표"/>
      <sheetName val="sub"/>
      <sheetName val="통합내역"/>
      <sheetName val="재정비직인"/>
      <sheetName val="토공집계표"/>
      <sheetName val="FB25JN"/>
      <sheetName val="邅☳"/>
      <sheetName val="전기일위대가"/>
      <sheetName val="동력부하계산"/>
      <sheetName val="건축(을)"/>
      <sheetName val="근거(기밀댐퍼)"/>
      <sheetName val="와동25-3(변경)"/>
      <sheetName val="기성내역"/>
      <sheetName val="현장지지물물량"/>
      <sheetName val="EJ"/>
      <sheetName val="철거산출근거"/>
      <sheetName val="영업.일1"/>
      <sheetName val="공사원가"/>
      <sheetName val="계약내역서(을지)"/>
      <sheetName val="XREF"/>
      <sheetName val="감가상각누계액"/>
      <sheetName val="사전공사"/>
      <sheetName val="List"/>
      <sheetName val="10"/>
      <sheetName val="11"/>
      <sheetName val="6"/>
      <sheetName val="7"/>
      <sheetName val="8"/>
      <sheetName val="9"/>
      <sheetName val="수량"/>
      <sheetName val="발생토"/>
      <sheetName val="가스(내역)"/>
      <sheetName val="투자효율분석"/>
      <sheetName val="오억미만"/>
      <sheetName val="9GNG운반"/>
      <sheetName val="관리,공감"/>
      <sheetName val="22인공"/>
      <sheetName val="JOIN(2span)"/>
      <sheetName val="바닥판"/>
      <sheetName val="주빔의 설계"/>
      <sheetName val="철근량산정및사용성검토"/>
      <sheetName val="입력DATA"/>
      <sheetName val="가격조사서"/>
      <sheetName val="부대내역"/>
      <sheetName val="제잡비집계"/>
      <sheetName val="가설건물"/>
      <sheetName val="70%"/>
      <sheetName val="터널조도"/>
      <sheetName val="Ȁ_x0004_夁瓅"/>
      <sheetName val="공사발의서"/>
      <sheetName val="성곽내역서"/>
      <sheetName val="테이블"/>
      <sheetName val="기계실 D200"/>
      <sheetName val="현장조사"/>
      <sheetName val="요약&amp;결과"/>
      <sheetName val="기성2"/>
      <sheetName val="공사비산출내역"/>
      <sheetName val="일위대가목록"/>
      <sheetName val="단목"/>
      <sheetName val="토목수량"/>
      <sheetName val="3차준공"/>
      <sheetName val="MAIN"/>
      <sheetName val="잡철물"/>
      <sheetName val="TB-내역서"/>
      <sheetName val="인부신상자료"/>
      <sheetName val="신우"/>
      <sheetName val="경상비"/>
      <sheetName val="1공구내역서(1)"/>
      <sheetName val="7단가"/>
      <sheetName val="원형1호맨홀토공수량"/>
      <sheetName val="수량집계표"/>
      <sheetName val="공종별수량집계"/>
      <sheetName val="전차선로 물량표"/>
      <sheetName val="한강운반비"/>
      <sheetName val="자재"/>
      <sheetName val="공통(20-91)"/>
      <sheetName val="3.하중산정4.지지력"/>
      <sheetName val="타견적(을)"/>
      <sheetName val="부시수량"/>
      <sheetName val="연돌일위집계"/>
      <sheetName val="토공실행"/>
      <sheetName val="재료단가"/>
      <sheetName val="이름정의"/>
      <sheetName val="초기화면"/>
      <sheetName val="간선토공재집"/>
      <sheetName val="지선토공재집"/>
      <sheetName val="구조물철거타공정이월"/>
      <sheetName val="1.가설"/>
      <sheetName val="4.목공사"/>
      <sheetName val="덕소내역"/>
      <sheetName val="기준액"/>
      <sheetName val="직접공사비집계표_7"/>
      <sheetName val="공통가설_8"/>
      <sheetName val="기타시설"/>
      <sheetName val="아파트_9"/>
      <sheetName val="주민복지관"/>
      <sheetName val="지하주차장"/>
      <sheetName val="수로단위수량"/>
      <sheetName val="자"/>
      <sheetName val="노"/>
      <sheetName val="실행(표지,갑,을)"/>
      <sheetName val="현장관리비 "/>
      <sheetName val="목차 "/>
      <sheetName val="계획서"/>
      <sheetName val="연장"/>
      <sheetName val="위치도(점용허가용)"/>
      <sheetName val="신청서"/>
      <sheetName val="기계경비일람"/>
      <sheetName val="소요자재"/>
      <sheetName val="노무산출서"/>
      <sheetName val="횡배수관수량집계"/>
      <sheetName val="횡배수관기초"/>
      <sheetName val="기초공"/>
      <sheetName val="기둥(원형)"/>
      <sheetName val="변경일위"/>
      <sheetName val="Book1"/>
      <sheetName val="용산1(해보)"/>
      <sheetName val="B.O.M"/>
      <sheetName val="설명서"/>
      <sheetName val="예정공정표"/>
      <sheetName val="표지1"/>
      <sheetName val="부하(성남)"/>
      <sheetName val="영창26"/>
      <sheetName val="부대시설"/>
      <sheetName val="예정(3)"/>
      <sheetName val="단면 (2)"/>
      <sheetName val="안정검토(온1)"/>
      <sheetName val="ENTRY"/>
      <sheetName val="월별"/>
      <sheetName val="도급예산내역서봉투"/>
      <sheetName val="도급예산내역서총괄표"/>
      <sheetName val="을부담운반비"/>
      <sheetName val="운반비산출"/>
      <sheetName val="가감수량(2호)"/>
      <sheetName val="맨홀수량산출(2호)"/>
      <sheetName val="집계"/>
      <sheetName val="Cost bd-&quot;A&quot;"/>
      <sheetName val="설계서(본관)"/>
      <sheetName val="전등설비"/>
      <sheetName val="프랜트면허"/>
      <sheetName val="환경기계공정표 (3)"/>
      <sheetName val="결재판(삭제하지말아주세요)"/>
      <sheetName val="O＆P"/>
      <sheetName val="일위_파일"/>
      <sheetName val="3BL공동구 수량"/>
      <sheetName val="장비가동"/>
      <sheetName val="도시가스현황"/>
      <sheetName val="결재갑지"/>
      <sheetName val="XXXXXX"/>
      <sheetName val="시화점실행"/>
      <sheetName val="table"/>
      <sheetName val="공사대장"/>
      <sheetName val="토적계산"/>
      <sheetName val="공사비총괄표"/>
      <sheetName val="Sheet13"/>
      <sheetName val="발전기"/>
      <sheetName val="Sheet14"/>
      <sheetName val="원형맨홀수량"/>
      <sheetName val="우각부보강"/>
      <sheetName val="직원투입계획"/>
      <sheetName val="일위대가(건축)"/>
      <sheetName val="-배수구조물⳵토공"/>
      <sheetName val="암거단위-1련"/>
      <sheetName val="5.전사투자계획종함안"/>
      <sheetName val="도급원가"/>
      <sheetName val="물량표"/>
      <sheetName val="증감내역서"/>
      <sheetName val="투입비"/>
      <sheetName val="설계변경조서"/>
      <sheetName val="분류"/>
      <sheetName val="RAW DATA"/>
      <sheetName val="철근량"/>
      <sheetName val="2.가로등(영구)"/>
      <sheetName val="Factor"/>
      <sheetName val="General Data"/>
      <sheetName val="기구조직"/>
      <sheetName val="안내"/>
      <sheetName val="신규품셈목차"/>
      <sheetName val="시중노임단가"/>
      <sheetName val="2000,9월 일위"/>
      <sheetName val="품의서(0217)"/>
      <sheetName val="1안내역"/>
      <sheetName val="단가 산출서(산근#1~#102)"/>
      <sheetName val="전문품의"/>
      <sheetName val="tggwan(mac)"/>
      <sheetName val="월별입차량"/>
      <sheetName val="I一般比"/>
      <sheetName val="경율산정.XLS"/>
      <sheetName val="관기성공.내"/>
      <sheetName val="자재단가집계"/>
      <sheetName val="별표 "/>
      <sheetName val="환율표"/>
      <sheetName val="노 무 비"/>
      <sheetName val="중기사용료"/>
      <sheetName val="표  지"/>
      <sheetName val="기타경비"/>
      <sheetName val="잔토처리"/>
      <sheetName val="터파기,되메우기,램머,코아"/>
      <sheetName val="절단,포장깨기"/>
      <sheetName val="내역서-전체낙찰율"/>
      <sheetName val="토공정보"/>
      <sheetName val="HVAC"/>
      <sheetName val="DATA1"/>
      <sheetName val="FAB별"/>
      <sheetName val="날개벽(좌,우=45도,75도)"/>
      <sheetName val="자재표"/>
      <sheetName val="자재_집계표1"/>
      <sheetName val="귀래_설계_공내역서1"/>
      <sheetName val="전선_및_전선관1"/>
      <sheetName val="2_대외공문"/>
      <sheetName val="공사별_가중치_산출근거(토목)"/>
      <sheetName val="상_부"/>
      <sheetName val="운동장_(2)"/>
      <sheetName val="1차_내역서1"/>
      <sheetName val="_견적서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3_바닥판__"/>
      <sheetName val="cal"/>
      <sheetName val="영동(D)"/>
      <sheetName val="D16"/>
      <sheetName val="D25"/>
      <sheetName val="D22"/>
      <sheetName val="3.바닥판설계"/>
      <sheetName val="SUMMARY(S)"/>
      <sheetName val="신.분"/>
      <sheetName val="포장자재집계표"/>
      <sheetName val="INPUTDATA"/>
      <sheetName val="대비표"/>
      <sheetName val="대비표(토공1안)"/>
      <sheetName val="36+45-113-18+19+20I"/>
      <sheetName val="방호시설검토"/>
      <sheetName val="내역서(전기)"/>
      <sheetName val="LF자재단가"/>
      <sheetName val="6.가격조사서 "/>
      <sheetName val="건축공사수량"/>
      <sheetName val="DATA_Garak"/>
      <sheetName val="DATA_Total"/>
      <sheetName val="DATA_Kwangju"/>
      <sheetName val="DATA_Daejeon"/>
      <sheetName val="DATA_Sadang"/>
      <sheetName val="DATA_Yangjae"/>
      <sheetName val="DATA_Yoido"/>
      <sheetName val="DATA_Ulsan"/>
      <sheetName val="DATA_Incheon"/>
      <sheetName val="DATA_Jeonju"/>
      <sheetName val="고개가설"/>
      <sheetName val="기타공사"/>
      <sheetName val="단청(제외)"/>
      <sheetName val="목공집계"/>
      <sheetName val="미장(2)"/>
      <sheetName val="운반"/>
      <sheetName val="지붕(기와)"/>
      <sheetName val="물가대비표"/>
      <sheetName val="견적대비표"/>
      <sheetName val="무시"/>
      <sheetName val="VXXXXX"/>
      <sheetName val="입출재고현황 (2)"/>
      <sheetName val="암거단위"/>
      <sheetName val="횡 연장"/>
      <sheetName val="공종별자재"/>
      <sheetName val="내역서(기성청구)"/>
      <sheetName val="부속동"/>
      <sheetName val="총괄집계표"/>
      <sheetName val="X17-TOTAL"/>
      <sheetName val="설계내역서 "/>
      <sheetName val="1단계"/>
      <sheetName val="개산공사비"/>
      <sheetName val="CC16-내역서"/>
      <sheetName val="관내역"/>
      <sheetName val="선급금신청서"/>
      <sheetName val="덕전리"/>
      <sheetName val="산출2-기기동력"/>
      <sheetName val="건축(APT,부대동)"/>
      <sheetName val="Code"/>
      <sheetName val="남양시작동자105노65기1.3화1.2"/>
      <sheetName val="남양시작동010313100%"/>
      <sheetName val="조명율"/>
      <sheetName val="항목등록"/>
      <sheetName val="남양구조시험동"/>
      <sheetName val="단위수량산출"/>
      <sheetName val="POOM_MOTO"/>
      <sheetName val="POOM_MOTO2"/>
      <sheetName val="000000"/>
      <sheetName val="세부내역서"/>
      <sheetName val="교대"/>
      <sheetName val="내역서1"/>
      <sheetName val="예산M12A"/>
      <sheetName val="SCHEDULE"/>
      <sheetName val="보차도경계석"/>
      <sheetName val="woo(mac)"/>
      <sheetName val="산출내역(K2)"/>
      <sheetName val="공사비집계"/>
      <sheetName val="투찰"/>
      <sheetName val="1,2공구원가계산서"/>
      <sheetName val="Macro2"/>
      <sheetName val="1공구산출내역서"/>
      <sheetName val="설직재-1"/>
      <sheetName val="제직재"/>
      <sheetName val="투찰내역"/>
      <sheetName val="3연box"/>
      <sheetName val="단 box"/>
      <sheetName val="H-pile(298x299)"/>
      <sheetName val="H-pile(250x250)"/>
      <sheetName val="노임 단가"/>
      <sheetName val="ETC"/>
      <sheetName val="식재일위대가"/>
      <sheetName val="전선관"/>
      <sheetName val="관계주식"/>
      <sheetName val="내역표지"/>
      <sheetName val="부표총괄표"/>
      <sheetName val="토목내역서"/>
      <sheetName val="ilch"/>
      <sheetName val="샘플표지"/>
      <sheetName val="전체제잡비"/>
      <sheetName val="세골재  T2 변경 현황"/>
      <sheetName val="단가비교표"/>
      <sheetName val="3차설계"/>
      <sheetName val="200"/>
      <sheetName val="토목-물가"/>
      <sheetName val="F4-F7"/>
      <sheetName val="빙장비사양"/>
      <sheetName val="장비사양"/>
      <sheetName val="공량산출서"/>
      <sheetName val="목표세부명세"/>
      <sheetName val="MAT_N048"/>
      <sheetName val="공주-교대(A1)"/>
      <sheetName val="변수값"/>
      <sheetName val="중기상차"/>
      <sheetName val="AS복구"/>
      <sheetName val="중기터파기"/>
      <sheetName val="교각1"/>
      <sheetName val="BQ"/>
      <sheetName val="Apt내역"/>
      <sheetName val="96보완계획7.12"/>
      <sheetName val="일반문틀 설치"/>
      <sheetName val="샌딩 에폭시 도장"/>
      <sheetName val="스텐문틀설치"/>
      <sheetName val="도급FORM"/>
      <sheetName val="CON'C"/>
      <sheetName val="일위대가(내역)"/>
      <sheetName val="foxz"/>
      <sheetName val="실행집계"/>
      <sheetName val="원실행"/>
      <sheetName val="공통가설계"/>
      <sheetName val="공통가설비"/>
      <sheetName val="현관계"/>
      <sheetName val="원가LIST"/>
      <sheetName val="월별투입계획"/>
      <sheetName val="현황"/>
      <sheetName val="현황(1공구)"/>
      <sheetName val="현황(2공구)"/>
      <sheetName val="현황(3공구)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터널구조물산근"/>
      <sheetName val="도로구조물산근"/>
      <sheetName val="터널굴착단산"/>
      <sheetName val="장약패턴90M2"/>
      <sheetName val="단가산출근거"/>
      <sheetName val="구조물공수량명세서"/>
      <sheetName val="실행내역서"/>
      <sheetName val="1.토공"/>
      <sheetName val="2.배수공"/>
      <sheetName val="3.구조물공"/>
      <sheetName val="4.포장공"/>
      <sheetName val="5부대공"/>
      <sheetName val="6사급자재대"/>
      <sheetName val="공통가설공"/>
      <sheetName val="BASIC1"/>
      <sheetName val="재료비"/>
      <sheetName val="중기비"/>
      <sheetName val="공사비"/>
      <sheetName val="가드레일산근"/>
      <sheetName val="적용2002"/>
      <sheetName val="중기"/>
      <sheetName val="PACKING LIST"/>
      <sheetName val="조경공사(총괄)"/>
      <sheetName val="지주목 및 비료산출기준"/>
      <sheetName val="지주목및비료산출"/>
      <sheetName val="시설물수량산출서"/>
      <sheetName val="수량집계A"/>
      <sheetName val="철근집계A"/>
      <sheetName val="물가시세"/>
      <sheetName val="1. 설계예산서"/>
      <sheetName val="2. 목차"/>
      <sheetName val="3.설계설명서"/>
      <sheetName val="4.시방서갑지"/>
      <sheetName val="5.시방서(일반시방서)"/>
      <sheetName val="6.시방서갑지(특기)"/>
      <sheetName val="7.예정공정표"/>
      <sheetName val="8. 설계예산서"/>
      <sheetName val="16.설계서용지(갑)"/>
      <sheetName val="17. 내역서갑지"/>
      <sheetName val="공종별집계표"/>
      <sheetName val="내 역 서"/>
      <sheetName val="일 위 대 가 표"/>
      <sheetName val="일위대가표(자동제어반제작)"/>
      <sheetName val="수 량 산 출 서"/>
      <sheetName val="계통도갑지"/>
      <sheetName val="일위대가 "/>
      <sheetName val="예산내역서"/>
      <sheetName val="총계"/>
      <sheetName val="원가서"/>
      <sheetName val="기계경비산출기준"/>
      <sheetName val="실행(ALT1)"/>
      <sheetName val="BOJUNGGM"/>
      <sheetName val="가시설"/>
      <sheetName val="기초단가"/>
      <sheetName val="결재판"/>
      <sheetName val="관접합및부설"/>
      <sheetName val="장비집계"/>
      <sheetName val="관급자재"/>
      <sheetName val="폐기물"/>
      <sheetName val="다공관8"/>
      <sheetName val="다공관12"/>
      <sheetName val="다공관20"/>
      <sheetName val="다공관22"/>
      <sheetName val="영구ANCHOR(1사면)"/>
      <sheetName val="영구ANCHOR(8-2사면)"/>
      <sheetName val="격자블럭공"/>
      <sheetName val="격자블럭호표"/>
      <sheetName val="장비손료"/>
      <sheetName val="공사설명서"/>
      <sheetName val="토공총괄표"/>
      <sheetName val="계산서(곡선부)"/>
      <sheetName val="요율"/>
      <sheetName val="전기일위목록"/>
      <sheetName val="전기대가"/>
      <sheetName val="산출조서표지"/>
      <sheetName val="단가산출_목록"/>
      <sheetName val="골재집계"/>
      <sheetName val="EQUIP LIST"/>
      <sheetName val="관람석제출"/>
      <sheetName val="Sheet7(ㅅ)"/>
      <sheetName val="예가비교표"/>
      <sheetName val="일위(PN)"/>
      <sheetName val="유기공정"/>
      <sheetName val="견적대비"/>
      <sheetName val="Sheet5"/>
      <sheetName val="날개벽(시점좌측)"/>
      <sheetName val="c_balju"/>
      <sheetName val="대구실행"/>
      <sheetName val="카메라"/>
      <sheetName val="전익정산집계"/>
      <sheetName val="건축공사"/>
      <sheetName val="일반전기"/>
      <sheetName val="배수관토공"/>
      <sheetName val="99.12"/>
      <sheetName val="설비2차"/>
      <sheetName val="교대철근집계"/>
      <sheetName val="중갑지"/>
      <sheetName val="해평견적"/>
      <sheetName val="지입재료비"/>
      <sheetName val="항목(1)"/>
      <sheetName val="BOOK4"/>
      <sheetName val="역T형교대(말뚝기초)"/>
      <sheetName val="MAT"/>
      <sheetName val="자금청구"/>
      <sheetName val="기성고조서 "/>
      <sheetName val="봉급(직영)"/>
      <sheetName val="48일위"/>
      <sheetName val="48수량"/>
      <sheetName val="22수량"/>
      <sheetName val="49일위"/>
      <sheetName val="22일위"/>
      <sheetName val="49수량"/>
      <sheetName val="절감계산(보일러)"/>
      <sheetName val="환율 및 노임"/>
      <sheetName val="속 일위대가"/>
      <sheetName val="자재단가대비표"/>
      <sheetName val="매원개착터널총괄"/>
      <sheetName val="09공임"/>
      <sheetName val="기중"/>
      <sheetName val="일위2"/>
      <sheetName val="※참고자료※"/>
      <sheetName val="원본(갑지)"/>
      <sheetName val="내역서 제출"/>
      <sheetName val="현장경비"/>
      <sheetName val="왕십리방향"/>
      <sheetName val="기성내역서"/>
      <sheetName val="재료집계표"/>
      <sheetName val="설계예산2"/>
      <sheetName val="45,46"/>
      <sheetName val="정내"/>
      <sheetName val="재정비내역"/>
      <sheetName val="지적고시내역"/>
      <sheetName val="단가비교표_공통1"/>
      <sheetName val="PC"/>
      <sheetName val="앉음벽 (2)"/>
      <sheetName val="산출기준(파견전산실)"/>
      <sheetName val="10월"/>
      <sheetName val="Macro7"/>
      <sheetName val="J01"/>
      <sheetName val="UPDATA"/>
      <sheetName val="106C0300"/>
      <sheetName val="일목"/>
      <sheetName val="기준비용"/>
      <sheetName val="단가산출서 (2)"/>
      <sheetName val="단가산출서"/>
      <sheetName val="단위세대물량"/>
      <sheetName val="설계서(7)"/>
      <sheetName val="예산서(6)"/>
      <sheetName val="접속도로"/>
      <sheetName val="(A)내역서"/>
      <sheetName val="빌딩 안내"/>
      <sheetName val="경비산출"/>
      <sheetName val="포항보고서"/>
      <sheetName val="2.도실원내역(원본)"/>
      <sheetName val="Macro(차단기)"/>
      <sheetName val="COPING"/>
      <sheetName val="도배공사언고"/>
      <sheetName val="과단위"/>
      <sheetName val="1회기성을"/>
      <sheetName val="자동제어"/>
      <sheetName val="목동세대 산출근거"/>
      <sheetName val="경영계획1월"/>
      <sheetName val="고창방향"/>
      <sheetName val="도급내역서(3)"/>
      <sheetName val="배수관공"/>
      <sheetName val="설계기준 및 하중계산"/>
      <sheetName val="type-F"/>
      <sheetName val="동일대내"/>
      <sheetName val="예산서"/>
      <sheetName val="99년신청"/>
      <sheetName val="총괄서"/>
      <sheetName val="단가입력"/>
      <sheetName val="CTEMCOST"/>
      <sheetName val="견적(100%)"/>
      <sheetName val="DNT OSBL"/>
      <sheetName val="기준표"/>
      <sheetName val="부재력정리"/>
      <sheetName val="일위1"/>
      <sheetName val="참조-(1)"/>
      <sheetName val="PL단가산정"/>
      <sheetName val="그림"/>
      <sheetName val="그림2"/>
      <sheetName val="사통"/>
      <sheetName val="대,유,램"/>
      <sheetName val="사급자재비"/>
      <sheetName val="구의33고"/>
      <sheetName val="한일양산"/>
      <sheetName val="3련 BOX"/>
      <sheetName val="단가입력창"/>
      <sheetName val="공종단가표 "/>
      <sheetName val="가격"/>
      <sheetName val="대림경상68억"/>
      <sheetName val="마감LIST-1"/>
      <sheetName val="성곽내역헾"/>
      <sheetName val="자재단가_사급"/>
      <sheetName val="중기기준"/>
      <sheetName val="중기적산목록"/>
      <sheetName val="포장집계"/>
      <sheetName val="포장연장"/>
      <sheetName val="mcc일위대가"/>
      <sheetName val="제수문"/>
      <sheetName val="1호토공"/>
      <sheetName val="좌홍배수장"/>
      <sheetName val="좌홍배수장토공"/>
      <sheetName val="업무분장"/>
      <sheetName val="아파트 "/>
      <sheetName val="교각계산"/>
      <sheetName val="IBM UX"/>
      <sheetName val="당초"/>
      <sheetName val="평균높이산출근거"/>
      <sheetName val="횡배수관위치조서"/>
      <sheetName val="SPC노임(5월)"/>
      <sheetName val="선급비용"/>
      <sheetName val="99년하반기"/>
      <sheetName val="총괄집퀀ᦔ"/>
      <sheetName val="연돌일退←_xdc00_"/>
      <sheetName val="연돌일위退←"/>
      <sheetName val="연돌일_x0000__x0000_Ԁ"/>
      <sheetName val="기본일위"/>
      <sheetName val="수량3"/>
      <sheetName val="guard(mac)"/>
      <sheetName val="가시설수량"/>
      <sheetName val="매립"/>
      <sheetName val="기별(종합)"/>
      <sheetName val="공사"/>
      <sheetName val="분양가상한산출"/>
      <sheetName val="당정동공통이수"/>
      <sheetName val="당정동경상이수"/>
      <sheetName val="표층포설및다짐"/>
      <sheetName val="보건노"/>
      <sheetName val="도"/>
      <sheetName val="산출동탄"/>
      <sheetName val="제2~4호표"/>
      <sheetName val="2-나.물가조사서"/>
      <sheetName val="단"/>
      <sheetName val="J直材4"/>
      <sheetName val="손익분석"/>
      <sheetName val="철집"/>
      <sheetName val="00000"/>
      <sheetName val="기성(1차) "/>
      <sheetName val="평형별㓈_x0019_؟"/>
      <sheetName val="도장재료산출"/>
      <sheetName val="Summary Sheet"/>
      <sheetName val="수량계산서 집계표(가설 신설 및 철거-을지로3가 2호선)"/>
      <sheetName val="수량계산서 집계표(신설-을지로3가 2호선)"/>
      <sheetName val="수량계산서 집계표(철거-을지로3가 2호선)"/>
      <sheetName val="L_RPTA05_목록"/>
      <sheetName val="익월작업계힉"/>
      <sheetName val="케이블류 OLD"/>
      <sheetName val="영업_일1"/>
      <sheetName val="el\설계서\수목일위_XLS]데이타"/>
      <sheetName val="1공구_단가_(정원)"/>
      <sheetName val="1공구_단가_(산광)"/>
      <sheetName val="1공구_단가_(용호)"/>
      <sheetName val="간지_(2)"/>
      <sheetName val="2공구_단가(인성)"/>
      <sheetName val="2공구_단가(대동)"/>
      <sheetName val="2공구_단가(산광)"/>
      <sheetName val="1_토공"/>
      <sheetName val="2_배수공"/>
      <sheetName val="3_구조물공"/>
      <sheetName val="4_포장공"/>
      <sheetName val="PACKING_LIST"/>
      <sheetName val="지주목_및_비료산출기준"/>
      <sheetName val="el\설계서\수목일위_XLS"/>
      <sheetName val="1__설계예산서"/>
      <sheetName val="2__목차"/>
      <sheetName val="3_설계설명서"/>
      <sheetName val="4_시방서갑지"/>
      <sheetName val="5_시방서(일반시방서)"/>
      <sheetName val="6_시방서갑지(특기)"/>
      <sheetName val="7_예정공정표"/>
      <sheetName val="8__설계예산서"/>
      <sheetName val="16_설계서용지(갑)"/>
      <sheetName val="17__내역서갑지"/>
      <sheetName val="내_역_서"/>
      <sheetName val="일_위_대_가_표"/>
      <sheetName val="수_량_산_출_서"/>
      <sheetName val="일위대가_"/>
      <sheetName val="중기조종사_단위단가"/>
      <sheetName val="제출내역_(2)"/>
      <sheetName val="6. 안전관리비"/>
      <sheetName val="마북 손익분석(CATIA)"/>
      <sheetName val="CAT_5"/>
      <sheetName val="건축공사집계"/>
      <sheetName val="변경총괄지(1)"/>
      <sheetName val="변화치수"/>
      <sheetName val="Sheet17"/>
      <sheetName val="관로토공"/>
      <sheetName val="중기손료"/>
      <sheetName val="퇴직공제부금산출근거"/>
      <sheetName val="용수량(생활용수)"/>
      <sheetName val="제잡비(본선)"/>
      <sheetName val="관급"/>
      <sheetName val="공사가격내역서"/>
      <sheetName val="cost9801"/>
      <sheetName val="2000노임기준"/>
      <sheetName val="식재품셈"/>
      <sheetName val="시설구조일위대가_2"/>
      <sheetName val="Sheet2_(4)2"/>
      <sheetName val="Sheet2_(5)2"/>
      <sheetName val="Sheet2_(6)2"/>
      <sheetName val="수목데이타_2"/>
      <sheetName val="단가_및_재료비2"/>
      <sheetName val="실행내역_"/>
      <sheetName val="1_내역(청_하역장전등)"/>
      <sheetName val="일위대가표_"/>
      <sheetName val="TRE_TABLE"/>
      <sheetName val="2_냉난방설비공사"/>
      <sheetName val="7_자동제어공사"/>
      <sheetName val="시실누(모)_"/>
      <sheetName val="DATA_입력란"/>
      <sheetName val="1__설계조건_2_단면가정_3__하중계산"/>
      <sheetName val="건축공사_집계표"/>
      <sheetName val="신당동집계표"/>
      <sheetName val="울산자금"/>
      <sheetName val="실행단가"/>
      <sheetName val="화전내"/>
      <sheetName val="PI"/>
      <sheetName val="계약내역(2)"/>
      <sheetName val="자재단가표"/>
      <sheetName val="형강단중집계"/>
      <sheetName val="단중표"/>
      <sheetName val="일위(토,포,부)"/>
      <sheetName val="기계경비"/>
      <sheetName val="데이터"/>
      <sheetName val="골막이(야매)"/>
      <sheetName val="공구"/>
      <sheetName val="401"/>
      <sheetName val="시험물량산출"/>
      <sheetName val="토공(완충)"/>
      <sheetName val="XLR_NoRangeSheet"/>
      <sheetName val="일반"/>
      <sheetName val="현금"/>
      <sheetName val="일위대가 (100%)"/>
      <sheetName val="국내조달(통합-1)"/>
      <sheetName val="base"/>
      <sheetName val="몸체(460×600)"/>
      <sheetName val="선장방향"/>
      <sheetName val="단가 "/>
      <sheetName val="H=2.0m"/>
      <sheetName val="내역서(교량)전체"/>
      <sheetName val="교각별수량"/>
      <sheetName val="기성(6)"/>
      <sheetName val="일대목차"/>
      <sheetName val="총괄내역단가"/>
      <sheetName val="SULKEA"/>
      <sheetName val="캔개발배경"/>
      <sheetName val="시장"/>
      <sheetName val="일정표"/>
      <sheetName val="발주설계서(당초)"/>
      <sheetName val="교대(A1-A2)"/>
      <sheetName val="변경총괄표"/>
      <sheetName val="본실행경비"/>
      <sheetName val="물량master"/>
      <sheetName val="철골,판넬"/>
      <sheetName val="토공(우물통,기타) "/>
      <sheetName val="배선DATA"/>
      <sheetName val="제출내역"/>
      <sheetName val="2002상반기노임기준"/>
      <sheetName val="총공비"/>
      <sheetName val="상가분양"/>
      <sheetName val="수완하도"/>
      <sheetName val="김포내역"/>
      <sheetName val="기자재비"/>
      <sheetName val="C1"/>
      <sheetName val="부대대비"/>
      <sheetName val="냉연집계"/>
      <sheetName val="존4"/>
      <sheetName val="확정설계"/>
      <sheetName val="급탕순환펌프"/>
      <sheetName val="수설"/>
      <sheetName val="2000년 공정표"/>
      <sheetName val="1.우편집중내역서"/>
      <sheetName val="산출"/>
      <sheetName val="상부공"/>
      <sheetName val="조도계산"/>
      <sheetName val="낙찰표"/>
      <sheetName val="준공조서갑지"/>
      <sheetName val="변경내역서"/>
      <sheetName val="AC포장수량"/>
      <sheetName val="적용단가"/>
      <sheetName val="등록DB"/>
      <sheetName val="현재DB"/>
      <sheetName val="변경관급자재"/>
      <sheetName val="포장재료산출"/>
      <sheetName val="단차경계석연장조서"/>
      <sheetName val="도급내역"/>
      <sheetName val="재노경"/>
      <sheetName val="도근좌표"/>
      <sheetName val="기초도면제작"/>
      <sheetName val="3.3"/>
      <sheetName val="내역_FILE"/>
      <sheetName val="공감비"/>
      <sheetName val="기준요인별"/>
      <sheetName val="배수관접합및부설  "/>
      <sheetName val="원천세납부"/>
      <sheetName val="수선비"/>
      <sheetName val="경상비내역"/>
      <sheetName val="시설총괄"/>
      <sheetName val="전체내역 (2)"/>
      <sheetName val="건물철거"/>
      <sheetName val="기타배수구조물깨기-단위수량"/>
      <sheetName val="단가산출서(기계)"/>
      <sheetName val="기초노무비"/>
      <sheetName val="입력순서1.기본자료"/>
      <sheetName val="7-2경비"/>
      <sheetName val="장비선정(보일러)"/>
      <sheetName val="찍기"/>
      <sheetName val="개인DATA"/>
      <sheetName val="봉양~조차장간고하개명(신설)"/>
      <sheetName val="측량수수료"/>
      <sheetName val="Bia TQT"/>
      <sheetName val="회관내역"/>
      <sheetName val="회관내역 (2)"/>
      <sheetName val="공동내역"/>
      <sheetName val="공동내역 (2)"/>
      <sheetName val="쉼터내역"/>
      <sheetName val="쉼터내역 (2)"/>
      <sheetName val="노무비목록"/>
      <sheetName val="자재목록"/>
      <sheetName val="3지구단위"/>
      <sheetName val="전체분"/>
      <sheetName val="설계산출기초"/>
      <sheetName val="䧄주방향"/>
      <sheetName val="토적표"/>
      <sheetName val="Tool"/>
      <sheetName val="SIMULATION"/>
      <sheetName val="내역서2"/>
      <sheetName val="장비경비"/>
      <sheetName val="현장자금청구서"/>
      <sheetName val="식간식대내역서1"/>
      <sheetName val="일용노임단가"/>
      <sheetName val="당사"/>
      <sheetName val="3-1.현장관리비"/>
      <sheetName val="토공유동표"/>
      <sheetName val="작업시작"/>
      <sheetName val="Sheet22"/>
      <sheetName val="횡배수관집현황(2공구)"/>
      <sheetName val="철거단가"/>
      <sheetName val="금액결정"/>
      <sheetName val="조경"/>
      <sheetName val="접속도로집계"/>
      <sheetName val="본선부단위수량"/>
      <sheetName val="노임변동률"/>
      <sheetName val="설계설명서"/>
      <sheetName val="첨부1"/>
      <sheetName val="[올림픽미술관.xls]el\설계서\수목일위_XLS]데이타"/>
      <sheetName val="[올림픽미술관.xls]el\설계서\수목일위_XLS"/>
      <sheetName val="강재가공"/>
      <sheetName val="사원명부"/>
      <sheetName val="본부장"/>
      <sheetName val="CAPVC"/>
      <sheetName val=" 냉각수펌프"/>
      <sheetName val="오수관연장산출서"/>
    </sheetNames>
    <sheetDataSet>
      <sheetData sheetId="0">
        <row r="2">
          <cell r="J2" t="str">
            <v>금 액</v>
          </cell>
        </row>
      </sheetData>
      <sheetData sheetId="1">
        <row r="2">
          <cell r="J2" t="str">
            <v>금 액</v>
          </cell>
        </row>
      </sheetData>
      <sheetData sheetId="2">
        <row r="2">
          <cell r="J2" t="str">
            <v>금 액</v>
          </cell>
        </row>
      </sheetData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력"/>
      <sheetName val="표지"/>
      <sheetName val="목차"/>
      <sheetName val="1.위치도"/>
      <sheetName val="2. 공사개요"/>
      <sheetName val="3. 사업계획"/>
      <sheetName val="공사추진현황 (공사현황용)"/>
      <sheetName val="4.예정공정표"/>
      <sheetName val="5. 공사전경사진"/>
      <sheetName val="6. 하도급 현황"/>
      <sheetName val="7. 직원 조직표"/>
      <sheetName val="8. 문제점 및 건의사항"/>
      <sheetName val="냉천부속동"/>
      <sheetName val="철콘공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11(1600×550)"/>
      <sheetName val="900×550 "/>
      <sheetName val="512(2165×800)"/>
      <sheetName val="1150×550"/>
      <sheetName val="800×550"/>
      <sheetName val="1150×500"/>
      <sheetName val="1200×400"/>
      <sheetName val="몸체(460×600)"/>
      <sheetName val="560×550"/>
      <sheetName val="590×630"/>
      <sheetName val="502(760×600)"/>
      <sheetName val="840×700"/>
      <sheetName val="860×600"/>
      <sheetName val="870×770"/>
      <sheetName val="910×600"/>
      <sheetName val="937×610"/>
      <sheetName val="960×600"/>
      <sheetName val="980×640"/>
      <sheetName val="1000×610"/>
      <sheetName val="1080×770"/>
      <sheetName val="1130×600"/>
      <sheetName val="1200×600"/>
      <sheetName val="503(1230×510)"/>
      <sheetName val="1310×800"/>
      <sheetName val="1360×700"/>
      <sheetName val="1380×670"/>
      <sheetName val="1400×830"/>
      <sheetName val="1450×505"/>
      <sheetName val="1470×700"/>
      <sheetName val="1500×613"/>
      <sheetName val="1500×720"/>
      <sheetName val="1550×770"/>
      <sheetName val="1600×700"/>
      <sheetName val="1780×500"/>
      <sheetName val="1650×650"/>
      <sheetName val="1650×800"/>
      <sheetName val="2190×505"/>
      <sheetName val="504(2700×650)"/>
      <sheetName val="505(840×700)"/>
      <sheetName val="840×840"/>
      <sheetName val="848×613"/>
      <sheetName val="1060×700"/>
      <sheetName val="1080×670"/>
      <sheetName val="1110×722"/>
      <sheetName val="1160×650"/>
      <sheetName val="1160×680"/>
      <sheetName val="1160×730"/>
      <sheetName val="506(1210×730)"/>
      <sheetName val="1310×700"/>
      <sheetName val="1310×790"/>
      <sheetName val="1480×560"/>
      <sheetName val="511(1080×770)"/>
      <sheetName val="512(1360×700)"/>
      <sheetName val="512(1380×670)"/>
      <sheetName val="512(1500×720)"/>
      <sheetName val="512(1650×800)"/>
      <sheetName val="PD점검구"/>
      <sheetName val="철콘공사"/>
      <sheetName val="6공구(당초)"/>
      <sheetName val="내역서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요약"/>
      <sheetName val="제조원가계산서"/>
      <sheetName val="재료비산출표"/>
      <sheetName val="노무비산출표"/>
      <sheetName val="공수산출표"/>
      <sheetName val="임율 (2)"/>
      <sheetName val="경비산출표"/>
      <sheetName val="제조원가분석표"/>
      <sheetName val="일반관리비비율산출표"/>
      <sheetName val="Sheet1"/>
      <sheetName val="Sheet2"/>
      <sheetName val="Sheet3"/>
      <sheetName val="적용단가표"/>
      <sheetName val="JUCKEYK"/>
      <sheetName val="을지"/>
      <sheetName val="기본단가표"/>
      <sheetName val="단가조사"/>
      <sheetName val="물가대비표"/>
      <sheetName val="요율"/>
      <sheetName val="단가산출"/>
      <sheetName val="일위대가목차"/>
      <sheetName val="Mc1"/>
      <sheetName val="실행내역 "/>
      <sheetName val="DATA"/>
      <sheetName val="데이타"/>
      <sheetName val="일위대가표"/>
      <sheetName val="1단계총괄내역서"/>
      <sheetName val="Macro1"/>
      <sheetName val="단가(1)"/>
      <sheetName val="단위수량"/>
      <sheetName val="2000년1차"/>
      <sheetName val="예산명세서"/>
      <sheetName val="설계명세서"/>
      <sheetName val="자료입력"/>
      <sheetName val="일위대가"/>
      <sheetName val="단가조사-예비품"/>
      <sheetName val="내역서"/>
      <sheetName val="예가표"/>
      <sheetName val="백암비스타내역"/>
      <sheetName val="공통단가"/>
      <sheetName val="운반비"/>
      <sheetName val="1공구산출내역서"/>
      <sheetName val="단가조사서"/>
      <sheetName val="동력부하계산"/>
      <sheetName val="일위"/>
      <sheetName val="단가"/>
      <sheetName val="간지"/>
      <sheetName val="조명시설"/>
      <sheetName val="변압기 및 발전기 용량"/>
      <sheetName val="용산3(영광)"/>
      <sheetName val="단가일람"/>
      <sheetName val="노임단가표"/>
      <sheetName val="일위목록"/>
      <sheetName val="시설C"/>
      <sheetName val="노임단가"/>
      <sheetName val="가로등내역서"/>
      <sheetName val="단위량당중기"/>
      <sheetName val="9811"/>
      <sheetName val="노임"/>
      <sheetName val="건축내역"/>
      <sheetName val="경산"/>
      <sheetName val="식재가격"/>
      <sheetName val="식재총괄"/>
      <sheetName val="임율_(2)"/>
      <sheetName val="단가대비표"/>
      <sheetName val="단가표"/>
      <sheetName val="공량산출서"/>
      <sheetName val="b_balju_cho"/>
      <sheetName val="보도공제면적"/>
      <sheetName val="Sheet15"/>
      <sheetName val="단가일람 (2)"/>
      <sheetName val="터파기및재료"/>
      <sheetName val="관급자재"/>
      <sheetName val="밸브설치"/>
      <sheetName val="단위단가"/>
      <sheetName val="06 일위대가목록"/>
      <sheetName val="웅진교-S2"/>
      <sheetName val="2공구산출내역"/>
      <sheetName val="자  재"/>
      <sheetName val="건축외주"/>
      <sheetName val="측량노임단가"/>
      <sheetName val="단"/>
      <sheetName val="DATE"/>
      <sheetName val="직재"/>
      <sheetName val="연습"/>
      <sheetName val="조끼"/>
      <sheetName val="C.배수관공"/>
      <sheetName val="1차증가원가계산"/>
      <sheetName val="토공A"/>
      <sheetName val="소비자가"/>
      <sheetName val="토공총괄표"/>
      <sheetName val="조경일람"/>
      <sheetName val="단가비교표"/>
      <sheetName val="예산서"/>
      <sheetName val="Y-WO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1(토목-갑지)"/>
      <sheetName val="2-2(토목-집계표)"/>
      <sheetName val="2-2(토목-을지1)"/>
      <sheetName val="2-2(토목-을지2)"/>
      <sheetName val="일위대가표"/>
      <sheetName val="Macro1"/>
      <sheetName val="Macro2"/>
      <sheetName val="VXXXXXX"/>
      <sheetName val="Macro3"/>
      <sheetName val="내역"/>
      <sheetName val="9811"/>
      <sheetName val="을지"/>
      <sheetName val="BQ(실행)"/>
      <sheetName val="적용단가표"/>
      <sheetName val="요율"/>
      <sheetName val="일위대가(건축)"/>
      <sheetName val="피벗테이블데이터분석"/>
      <sheetName val="평균높이산출근거"/>
      <sheetName val="횡배수관위치조서"/>
      <sheetName val="DATA"/>
      <sheetName val="데이타"/>
      <sheetName val="b_balju_cho"/>
      <sheetName val="공조기"/>
      <sheetName val="냉천부속동"/>
      <sheetName val="노임단가"/>
      <sheetName val="토량1-1"/>
      <sheetName val="관급자재"/>
      <sheetName val="단가대비"/>
      <sheetName val="하부철근수량"/>
      <sheetName val="Sheet1 (2)"/>
      <sheetName val="매설지선굴착"/>
      <sheetName val="소방"/>
      <sheetName val="물가시세표"/>
      <sheetName val="근거(기밀댐퍼)"/>
      <sheetName val="#REF"/>
      <sheetName val="2000년1차"/>
      <sheetName val="DATE"/>
      <sheetName val="기본단가표"/>
      <sheetName val="Mc1"/>
      <sheetName val="기초일위"/>
      <sheetName val="시설일위"/>
      <sheetName val="조명일위"/>
      <sheetName val="집계표"/>
      <sheetName val="설비내역서"/>
      <sheetName val="건축내역서"/>
      <sheetName val="전기내역서"/>
      <sheetName val="단가산출-기,교"/>
      <sheetName val="세부내역"/>
      <sheetName val="인부노임"/>
      <sheetName val="직재"/>
      <sheetName val="3.하중산정4.지지력"/>
      <sheetName val="철거산출근거"/>
      <sheetName val="단가조사"/>
      <sheetName val="일위목록"/>
      <sheetName val="입찰안"/>
      <sheetName val="수수료코드표"/>
      <sheetName val="물량내역"/>
      <sheetName val="골조공사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기계경비일람"/>
      <sheetName val="(가칭)단관중 물량내역서(토목)"/>
      <sheetName val="토목내역서"/>
      <sheetName val="횡배수관집현황(2공구)"/>
      <sheetName val="단가표"/>
      <sheetName val="단가산출"/>
      <sheetName val="일위_파일"/>
      <sheetName val="일위"/>
      <sheetName val="단가비교표"/>
      <sheetName val="소비자가"/>
      <sheetName val="이토변실(A3-LINE)"/>
      <sheetName val="건축내역"/>
      <sheetName val="A-4"/>
      <sheetName val="노무비"/>
      <sheetName val="터파기및재료"/>
      <sheetName val="산출내역"/>
      <sheetName val="진주방향"/>
      <sheetName val="마산방향"/>
      <sheetName val="마산방향철근집계"/>
      <sheetName val="을"/>
      <sheetName val="MOTOR"/>
      <sheetName val="공사원가계산서"/>
      <sheetName val="교각별수량"/>
      <sheetName val="단가"/>
      <sheetName val="단"/>
      <sheetName val="물가대비표"/>
      <sheetName val="7단가"/>
      <sheetName val="품셈TABLE"/>
      <sheetName val="전체"/>
      <sheetName val="평가데이터"/>
      <sheetName val="EQ-R1"/>
      <sheetName val="노임"/>
      <sheetName val="6공구(당초)"/>
      <sheetName val="Sheet2"/>
      <sheetName val="1.관로"/>
      <sheetName val="JUCKEYK"/>
      <sheetName val="중강당 내역"/>
      <sheetName val="총괄표"/>
      <sheetName val="가설"/>
      <sheetName val="토목"/>
      <sheetName val="1단계총괄내역서"/>
      <sheetName val="48단가"/>
      <sheetName val="2000,9월 일위"/>
      <sheetName val="CON'C"/>
      <sheetName val="노임단가표"/>
      <sheetName val="단가조사서"/>
      <sheetName val="내역서(기계)"/>
      <sheetName val="실행예산서"/>
      <sheetName val="(온양온천~장항간)제3공구(단산)"/>
      <sheetName val="내역표지"/>
      <sheetName val="전기일위목록"/>
      <sheetName val="단가대비표 (3)"/>
      <sheetName val="부대내역"/>
      <sheetName val="조명시설"/>
      <sheetName val="COST"/>
      <sheetName val="49단가"/>
      <sheetName val="대비"/>
      <sheetName val="주소록"/>
      <sheetName val="9509"/>
      <sheetName val="맨홀조서"/>
      <sheetName val="원가"/>
      <sheetName val="wall"/>
      <sheetName val="대전-교대(A1-A2)"/>
      <sheetName val="투찰금액"/>
      <sheetName val="첨부1-1"/>
      <sheetName val="물가"/>
      <sheetName val="일위대가"/>
      <sheetName val="단가대비표(계측)"/>
      <sheetName val="Sheet4"/>
      <sheetName val="견적서"/>
      <sheetName val="설직재-1"/>
      <sheetName val="원가계산"/>
      <sheetName val="TRE TABLE"/>
      <sheetName val="원가계산서(남측)"/>
      <sheetName val="실행기고및 투입현황(총괄)"/>
      <sheetName val="예산명세서"/>
      <sheetName val="설계명세서"/>
      <sheetName val="자료입력"/>
      <sheetName val="수목표준대가"/>
      <sheetName val="내역서2안"/>
      <sheetName val="장비사양"/>
      <sheetName val="개요"/>
      <sheetName val="base"/>
      <sheetName val="경산"/>
      <sheetName val="돈암사업"/>
      <sheetName val="청주(철골발주의뢰서)"/>
      <sheetName val="수목데이타 "/>
      <sheetName val="직노"/>
      <sheetName val="토목주소"/>
      <sheetName val="프랜트면허"/>
      <sheetName val="단가(1)"/>
      <sheetName val="Sheet1"/>
      <sheetName val="송전기본"/>
      <sheetName val="내역서 (2)"/>
      <sheetName val="내역서"/>
      <sheetName val="1-1"/>
      <sheetName val="정렬"/>
      <sheetName val="갑지"/>
      <sheetName val="전기단가조사서"/>
      <sheetName val="일위대가(가설)"/>
      <sheetName val="Sheet5"/>
      <sheetName val="실행내역서"/>
      <sheetName val="물가시세"/>
      <sheetName val="단가 (2)"/>
      <sheetName val="방송(체육관)"/>
      <sheetName val="단가대비표(건축)"/>
      <sheetName val="기(단) (1)"/>
      <sheetName val="토공수량산출"/>
      <sheetName val="토적계산서"/>
      <sheetName val="ABUT수량-A1"/>
      <sheetName val="기계경비(시간당)"/>
      <sheetName val="램머"/>
      <sheetName val="노임이"/>
      <sheetName val="현장관리비"/>
      <sheetName val="본체"/>
      <sheetName val="철콘공사"/>
      <sheetName val="참고자료"/>
      <sheetName val="한일양산"/>
      <sheetName val="토사(PE)"/>
      <sheetName val="의왕내역"/>
      <sheetName val="부표총괄"/>
      <sheetName val="한강운반비"/>
      <sheetName val="장비집계"/>
      <sheetName val="토공사"/>
      <sheetName val="일위대가(계측기설치)"/>
      <sheetName val="건축공사"/>
      <sheetName val="TYPE-A,B,C,D"/>
      <sheetName val="지하층LOAD"/>
      <sheetName val=" "/>
      <sheetName val="총 원가계산"/>
      <sheetName val="조건표"/>
      <sheetName val="자  재"/>
      <sheetName val="건축외주"/>
      <sheetName val="횡배수관"/>
      <sheetName val="단위수량"/>
      <sheetName val="자료"/>
      <sheetName val="일위목록-기"/>
      <sheetName val="설비"/>
      <sheetName val="(가칭)단관중_물량내역서(토목)"/>
      <sheetName val="3_하중산정4_지지력"/>
      <sheetName val="Sheet1_(2)"/>
      <sheetName val="내역서_(2)"/>
      <sheetName val="단가대비표_(3)"/>
      <sheetName val="1_관로"/>
      <sheetName val="2000,9월_일위"/>
      <sheetName val="2.냉난방설비공사"/>
      <sheetName val="7.자동제어공사"/>
      <sheetName val="1.내역(청.하역장전등)"/>
      <sheetName val="공량산출서"/>
      <sheetName val="Macro(차단기)"/>
      <sheetName val="변압기 및 발전기 용량"/>
      <sheetName val="직접인건비"/>
      <sheetName val="직접경비"/>
      <sheetName val="수량산출"/>
      <sheetName val="Total"/>
      <sheetName val="연결임시"/>
      <sheetName val="전체분2회변경"/>
      <sheetName val="총괄"/>
      <sheetName val="공조기휀"/>
      <sheetName val="AHU집계"/>
      <sheetName val="단면가정"/>
      <sheetName val="DAN"/>
      <sheetName val="추천서"/>
      <sheetName val="맨홀_공사비"/>
      <sheetName val="식재가격"/>
      <sheetName val="식재총괄"/>
      <sheetName val="실행"/>
      <sheetName val="토적표"/>
      <sheetName val="총괄내역서"/>
      <sheetName val="건축1차"/>
      <sheetName val="집계"/>
      <sheetName val="슬래브"/>
      <sheetName val="2공구산출내역"/>
      <sheetName val="SORCE1"/>
      <sheetName val="대로근거"/>
      <sheetName val="밸브설치"/>
      <sheetName val="ⴭⴭⴭⴭⴭ"/>
      <sheetName val="단가산출1"/>
      <sheetName val="공내역"/>
      <sheetName val="총집계표"/>
      <sheetName val="단가일람"/>
      <sheetName val="조경일람"/>
      <sheetName val="공사비"/>
      <sheetName val="대가"/>
      <sheetName val="전년도대비"/>
      <sheetName val="기성내역1"/>
      <sheetName val="단가대비표"/>
      <sheetName val="내역서 을지"/>
      <sheetName val="96노임기준"/>
      <sheetName val="수자재단위당"/>
      <sheetName val="코드"/>
      <sheetName val="공사요율"/>
      <sheetName val="단위량당중기"/>
      <sheetName val="총괄내역단가"/>
      <sheetName val="Sheet13"/>
      <sheetName val="공사기본내용입력"/>
      <sheetName val="건축"/>
      <sheetName val="지급자재"/>
      <sheetName val="식재일위대가"/>
      <sheetName val="초기화면"/>
      <sheetName val="설계예산서"/>
      <sheetName val="산출(토공)"/>
      <sheetName val="표지"/>
      <sheetName val="정산노무"/>
      <sheetName val="정산재료"/>
      <sheetName val="적용단가"/>
      <sheetName val="단 box"/>
      <sheetName val="공문"/>
      <sheetName val="단가산출목록표"/>
      <sheetName val="제출내역 (2)"/>
      <sheetName val="단가기준"/>
      <sheetName val="배관내역"/>
      <sheetName val="실행대비"/>
      <sheetName val="투찰추정"/>
      <sheetName val="98태백"/>
      <sheetName val="인건비"/>
      <sheetName val="원가계산서 -1"/>
      <sheetName val="저"/>
      <sheetName val="물가자료"/>
      <sheetName val="유림골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목차"/>
      <sheetName val="Macro1"/>
      <sheetName val="CON'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후면적"/>
      <sheetName val="결재표지1"/>
      <sheetName val="표지"/>
      <sheetName val="증감내역"/>
      <sheetName val="수지예산"/>
      <sheetName val="자재총"/>
      <sheetName val="검토조서"/>
      <sheetName val="신포총괄"/>
      <sheetName val="총괄공사"/>
      <sheetName val="영풍제"/>
      <sheetName val="장암제 "/>
      <sheetName val="언체(신)"/>
      <sheetName val="수량집계(장)"/>
      <sheetName val="평야부집계(장)"/>
      <sheetName val="평야부토적(장)"/>
      <sheetName val="자재집계(장)"/>
      <sheetName val="제당토적(장)"/>
      <sheetName val="여수토수량집계(장)"/>
      <sheetName val="여수토적(장)"/>
      <sheetName val="재료계산(장)"/>
      <sheetName val="평야부토적(신)"/>
      <sheetName val="평야부집계(신)"/>
      <sheetName val="신포제"/>
      <sheetName val="Sheet2"/>
      <sheetName val="재료계산(신)"/>
      <sheetName val="자재집계(신)"/>
      <sheetName val="수량집계(신)"/>
      <sheetName val="여수토적(신)"/>
      <sheetName val="제당토적(신)"/>
      <sheetName val="분수문그림"/>
      <sheetName val="여수토수량집계(신)"/>
      <sheetName val="자재집계(영)"/>
      <sheetName val="수량집계(영)"/>
      <sheetName val="사석헐기(영)"/>
      <sheetName val="여수토옹벽집계(영)"/>
      <sheetName val="영풍개거"/>
      <sheetName val="평야부토적(영)"/>
      <sheetName val="단가조견표"/>
      <sheetName val="단가목록(신)"/>
      <sheetName val="단산목록(신)"/>
      <sheetName val="단가산출기초(신)"/>
      <sheetName val="일일대가(신)"/>
      <sheetName val="자재단가"/>
      <sheetName val="단가목록(영)"/>
      <sheetName val="단산목록(영)"/>
      <sheetName val="일일대가(영)"/>
      <sheetName val="단가산출기초(영)"/>
      <sheetName val="단가목록(장)"/>
      <sheetName val="수로관그림"/>
      <sheetName val="일일대가(장)"/>
      <sheetName val="단산목록(장)"/>
      <sheetName val="단가산출기초(장)"/>
      <sheetName val="중기단가"/>
      <sheetName val="노임단가"/>
      <sheetName val="그라수량(신)"/>
      <sheetName val="그라작업일수(신)"/>
      <sheetName val="주입심도(신)"/>
      <sheetName val="공별내역(신)"/>
      <sheetName val="찬공(신)"/>
      <sheetName val="주입(신)"/>
      <sheetName val="그라수량(영)"/>
      <sheetName val="그라작업일수(영)"/>
      <sheetName val="주입심도(영)"/>
      <sheetName val="공별내역(영)"/>
      <sheetName val="찬공(영)"/>
      <sheetName val="주입(영)"/>
      <sheetName val="Sheet1"/>
      <sheetName val="수량산출"/>
      <sheetName val="관급자재"/>
      <sheetName val="변경관급자재"/>
      <sheetName val="투찰추정"/>
      <sheetName val="자재집계(장曬"/>
      <sheetName val="집계표"/>
      <sheetName val="단가표"/>
      <sheetName val="교각계산"/>
      <sheetName val="단위량당중기"/>
      <sheetName val="갑지1"/>
      <sheetName val="단가조사"/>
      <sheetName val="호표총"/>
      <sheetName val="일위대가"/>
      <sheetName val="N賃率-職"/>
      <sheetName val="토목주소"/>
      <sheetName val="프랜트면허"/>
      <sheetName val="Sheet5"/>
      <sheetName val="98수문일위"/>
      <sheetName val="암거치수표"/>
      <sheetName val="재료집계표빽업"/>
      <sheetName val="암거수리계산서"/>
      <sheetName val="◀암거수리계산조서"/>
      <sheetName val="◀암거위치"/>
      <sheetName val="최종단면▶"/>
      <sheetName val="◀평균높이▶"/>
      <sheetName val="단가일람"/>
      <sheetName val="조경일람"/>
      <sheetName val="96보완계획7.12"/>
      <sheetName val="수로단위수량"/>
      <sheetName val="#REF"/>
      <sheetName val="신우"/>
      <sheetName val="일용노임단가"/>
      <sheetName val="원가&amp;하도급원가"/>
      <sheetName val="안전시설내역서"/>
      <sheetName val="단가비교표"/>
      <sheetName val="예산서"/>
      <sheetName val="노무비 근거"/>
      <sheetName val="단가산출목록표"/>
      <sheetName val="Sheet3"/>
      <sheetName val="토공"/>
      <sheetName val="소형맨홀"/>
      <sheetName val="6PILE  (돌출)"/>
      <sheetName val="조명시설"/>
      <sheetName val="파일의이용"/>
      <sheetName val="단가"/>
      <sheetName val="포장절단"/>
      <sheetName val="COST"/>
      <sheetName val="젖지"/>
      <sheetName val="측량요율"/>
      <sheetName val="1안"/>
      <sheetName val="수량집계"/>
      <sheetName val="기초자료"/>
      <sheetName val="시설수량표"/>
      <sheetName val="식재수량표"/>
      <sheetName val="D-경비1"/>
      <sheetName val="8.PILE  (돌출)"/>
      <sheetName val="단가산출"/>
      <sheetName val="소포내역 (2)"/>
      <sheetName val="내역서2안"/>
      <sheetName val="부하계산서"/>
      <sheetName val="기계"/>
      <sheetName val="EP0618"/>
      <sheetName val="갑지(추정)"/>
      <sheetName val="일위(PN)"/>
      <sheetName val="U-TYPE(1)"/>
      <sheetName val="중기일위대가"/>
      <sheetName val="용수로조직"/>
      <sheetName val="갑지"/>
      <sheetName val="공사자료입력"/>
      <sheetName val="설계예산서(견적서)"/>
      <sheetName val="공통단가"/>
      <sheetName val="운반비"/>
      <sheetName val="사각1,특1호"/>
      <sheetName val="총총괄표"/>
      <sheetName val="타견적(을)"/>
      <sheetName val="기기리스트"/>
      <sheetName val="SG"/>
      <sheetName val="7.PILE  (돌출)"/>
      <sheetName val="전체내역서"/>
      <sheetName val="수안보-MBR1"/>
      <sheetName val="CON'C"/>
      <sheetName val="일위대가표"/>
      <sheetName val="일위대가(건축)"/>
      <sheetName val="내역서"/>
      <sheetName val="COVER"/>
      <sheetName val="일위목록"/>
      <sheetName val="Mc1"/>
      <sheetName val="대비"/>
      <sheetName val="단가(1)"/>
      <sheetName val="설계예시"/>
      <sheetName val="1단계"/>
      <sheetName val="복리후생비9월(동방)"/>
      <sheetName val="사회복지관"/>
      <sheetName val="복리"/>
      <sheetName val="토공(우물통,기타) "/>
      <sheetName val="견적사양비교표"/>
      <sheetName val="단가표 (2)"/>
      <sheetName val="단면별연장"/>
      <sheetName val="분수공별 면적"/>
      <sheetName val="관로조직표"/>
      <sheetName val="음성방향"/>
      <sheetName val="소비자가"/>
      <sheetName val="가로등내역서"/>
      <sheetName val="조견표"/>
      <sheetName val="경산"/>
      <sheetName val="철거산출근거"/>
      <sheetName val="증감내역서"/>
      <sheetName val="일위대가(4층원격)"/>
      <sheetName val="별첨-기계경비 산출목록"/>
      <sheetName val="토사(PE)"/>
      <sheetName val="내역서1999.8최종"/>
      <sheetName val="내역"/>
      <sheetName val="설계명세서"/>
      <sheetName val="백암비스타내역"/>
      <sheetName val="INPUT"/>
      <sheetName val="장암제_"/>
      <sheetName val="단"/>
      <sheetName val="XL4Poppy"/>
      <sheetName val="6공구(당초)"/>
      <sheetName val="단위수량"/>
      <sheetName val="설비"/>
      <sheetName val="13년 하반기노무비"/>
      <sheetName val="S12"/>
      <sheetName val="물가대비표"/>
      <sheetName val="요율"/>
      <sheetName val="설직재-1"/>
      <sheetName val="2공구산출내역"/>
      <sheetName val="일위대가목차"/>
      <sheetName val="합천내역"/>
      <sheetName val="불법주정차"/>
      <sheetName val="을지"/>
      <sheetName val="JUCKEYK"/>
      <sheetName val="차액보증"/>
      <sheetName val="중기사용료"/>
      <sheetName val="포설list원본"/>
      <sheetName val="복주식단위수량"/>
      <sheetName val="설계개요"/>
      <sheetName val="2000,9월 일위"/>
      <sheetName val="총괄"/>
      <sheetName val="수문보고"/>
      <sheetName val="단위가격"/>
      <sheetName val="단위량당중기사용료"/>
      <sheetName val="자재일람"/>
      <sheetName val="날개벽"/>
      <sheetName val="입출재고현황 (2)"/>
      <sheetName val="기계경비일람"/>
      <sheetName val="노임"/>
      <sheetName val="제진기"/>
      <sheetName val="건축내역서"/>
      <sheetName val="설비내역서"/>
      <sheetName val="전기내역서"/>
      <sheetName val="2001년계약내력출력분"/>
      <sheetName val="1차기성분내력"/>
      <sheetName val="수원공공사비"/>
      <sheetName val="정공공사"/>
      <sheetName val="정렬"/>
      <sheetName val="화산경계"/>
      <sheetName val="J형측구단위수량"/>
      <sheetName val="단가집계목록"/>
      <sheetName val="뚝토공"/>
      <sheetName val="일위대가목록"/>
      <sheetName val="공종"/>
      <sheetName val="참조 (2)"/>
      <sheetName val="횡 연장"/>
      <sheetName val="서식"/>
      <sheetName val="재료표"/>
      <sheetName val="대,유,램"/>
      <sheetName val="Sheet1 (2)"/>
      <sheetName val="개요"/>
      <sheetName val="돈암사업"/>
      <sheetName val="전원계측기지수"/>
      <sheetName val="인건비"/>
      <sheetName val="공문(신)"/>
      <sheetName val="1. 설계조건 2.단면가정 3. 하중계산"/>
      <sheetName val="DATA 입력란"/>
      <sheetName val="노임이"/>
      <sheetName val="토량1-1"/>
      <sheetName val="단위목록"/>
      <sheetName val="기계경비목록1"/>
      <sheetName val="단가일람 (2)"/>
      <sheetName val="종배수관면벽신"/>
      <sheetName val="적용단위길이"/>
      <sheetName val="피벗테이블데이터분석"/>
      <sheetName val="특수기호강도거푸집"/>
      <sheetName val="종배수관(신)"/>
      <sheetName val="자료입력"/>
      <sheetName val="단가 "/>
      <sheetName val="96노임기준"/>
      <sheetName val="단가대비표"/>
      <sheetName val="Macro1"/>
      <sheetName val="냉천부속동"/>
      <sheetName val="토목"/>
      <sheetName val="단가대비"/>
      <sheetName val="48단가"/>
      <sheetName val="진주방향"/>
      <sheetName val="마산방향"/>
      <sheetName val="마산방향철근집계"/>
      <sheetName val="일위_파일"/>
      <sheetName val="ⴭⴭⴭⴭⴭ"/>
      <sheetName val="내역단가"/>
      <sheetName val="일위단가"/>
      <sheetName val="49단가"/>
      <sheetName val="실행예산서"/>
      <sheetName val="공종목록표"/>
      <sheetName val="환율"/>
      <sheetName val="단위준설량산출표"/>
      <sheetName val="Sheet15"/>
      <sheetName val="Sheet4"/>
      <sheetName val="3~7.기성현황"/>
      <sheetName val="nde_request"/>
      <sheetName val="날개벽(좌,우=60도-4개)"/>
      <sheetName val="FB25JN"/>
      <sheetName val="DATA1"/>
      <sheetName val="CABLE SIZE-1"/>
      <sheetName val="자료"/>
      <sheetName val="토목-물가"/>
      <sheetName val="설계조건"/>
      <sheetName val="단가최종"/>
      <sheetName val="대가목록"/>
      <sheetName val="출입구총집계"/>
      <sheetName val="이토변실(A3-LINE)"/>
      <sheetName val="토적단위"/>
      <sheetName val="터파기및재료"/>
      <sheetName val="70%"/>
      <sheetName val="산출목록표"/>
      <sheetName val="20관리비율"/>
      <sheetName val="공사비"/>
      <sheetName val="일위"/>
      <sheetName val="직재"/>
      <sheetName val="자  재"/>
      <sheetName val="건축외주"/>
      <sheetName val="설계변경내역서"/>
      <sheetName val="배수관산출"/>
      <sheetName val="일위총괄표"/>
      <sheetName val="기계경비(시간당)"/>
      <sheetName val="램머"/>
      <sheetName val="Macro2"/>
      <sheetName val="배전단가2"/>
      <sheetName val="설비원가"/>
      <sheetName val="단가표 "/>
      <sheetName val="도"/>
      <sheetName val="내역서(실)"/>
      <sheetName val="집계"/>
      <sheetName val="기본일위"/>
      <sheetName val="패널"/>
      <sheetName val="직노"/>
      <sheetName val="실행내역"/>
      <sheetName val="경비"/>
      <sheetName val="몸체(460×600)"/>
      <sheetName val="노무비"/>
      <sheetName val="주식"/>
      <sheetName val="건축내역"/>
    </sheetNames>
    <sheetDataSet>
      <sheetData sheetId="0" refreshError="1"/>
      <sheetData sheetId="1">
        <row r="59">
          <cell r="O59">
            <v>82</v>
          </cell>
        </row>
      </sheetData>
      <sheetData sheetId="2">
        <row r="59">
          <cell r="O59">
            <v>82</v>
          </cell>
        </row>
      </sheetData>
      <sheetData sheetId="3">
        <row r="59">
          <cell r="O59">
            <v>82</v>
          </cell>
        </row>
      </sheetData>
      <sheetData sheetId="4">
        <row r="59">
          <cell r="O59">
            <v>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목차"/>
      <sheetName val="PIPE-MUL"/>
      <sheetName val="일위대가"/>
      <sheetName val="내역서2안"/>
      <sheetName val="공통단가"/>
      <sheetName val="운반비"/>
      <sheetName val="일위대가표"/>
      <sheetName val="변압기 및 발전기 용량"/>
      <sheetName val="단가"/>
      <sheetName val="단가조사"/>
      <sheetName val="토적단위"/>
      <sheetName val="Sheet1"/>
      <sheetName val="투찰추정"/>
      <sheetName val="화재 탐지 설비"/>
      <sheetName val="Macro1"/>
      <sheetName val="토목"/>
      <sheetName val="단가일람"/>
      <sheetName val="단위량당중기"/>
      <sheetName val="대,유,램"/>
      <sheetName val="기계경비(시간당)"/>
      <sheetName val="램머"/>
      <sheetName val="DATA1"/>
      <sheetName val="CABLE SIZE-1"/>
      <sheetName val="노임단가"/>
      <sheetName val="단가비교표"/>
      <sheetName val="일(보일러)"/>
      <sheetName val="단가대비표"/>
      <sheetName val="ABUT수량-A1"/>
      <sheetName val="일용노임단가"/>
      <sheetName val="단위수량"/>
      <sheetName val="단가산출"/>
      <sheetName val="고분전시관"/>
      <sheetName val="설비"/>
      <sheetName val="백암비스타내역"/>
      <sheetName val="노무비"/>
      <sheetName val="내역"/>
      <sheetName val="공종목록표"/>
      <sheetName val="의왕내역"/>
      <sheetName val="9811"/>
      <sheetName val="단가 "/>
      <sheetName val="일위총괄표"/>
      <sheetName val="data"/>
      <sheetName val="쌍송교"/>
      <sheetName val="Mc1"/>
      <sheetName val="단가(1)"/>
      <sheetName val="참조-(1)"/>
      <sheetName val="데이타"/>
      <sheetName val="소방"/>
      <sheetName val="단위목록"/>
      <sheetName val="평균터파기고(1-2,ASP)"/>
      <sheetName val="참조자료"/>
      <sheetName val="건축내역"/>
      <sheetName val="단가조사서"/>
      <sheetName val="sheet1 _2_"/>
      <sheetName val="DAN"/>
      <sheetName val="백호우계수"/>
      <sheetName val="인건비(VOICE)"/>
      <sheetName val="CATV"/>
      <sheetName val="단"/>
      <sheetName val="BQ(실행)"/>
      <sheetName val="이토변실(A3-LINE)"/>
      <sheetName val="내역서(기성청구)"/>
      <sheetName val="참조 (2)"/>
      <sheetName val="하부철근수량"/>
      <sheetName val="청주(철골발주의뢰서)"/>
      <sheetName val="FCR양식(1)"/>
      <sheetName val="수지예산"/>
      <sheetName val="실행예산서"/>
      <sheetName val="45,46"/>
      <sheetName val="자료"/>
      <sheetName val="취합표"/>
      <sheetName val="물량산출"/>
      <sheetName val="조견표"/>
      <sheetName val="사각1,특1호"/>
      <sheetName val="터파기및재료"/>
      <sheetName val="#REF"/>
      <sheetName val="자재일람"/>
      <sheetName val="기계경비일람"/>
      <sheetName val="단면 (2)"/>
      <sheetName val="2000,9월 일위"/>
      <sheetName val="공사비"/>
      <sheetName val="일위대가(가설)"/>
      <sheetName val="산근목록"/>
      <sheetName val="중기목록"/>
      <sheetName val="호표목록"/>
      <sheetName val="조경일람"/>
      <sheetName val="1.설계기준 "/>
      <sheetName val="음성방향"/>
      <sheetName val="단가대비"/>
      <sheetName val="물가대비표"/>
      <sheetName val="요율"/>
      <sheetName val="삼원"/>
      <sheetName val="그린"/>
      <sheetName val="한창-을"/>
      <sheetName val="품셈"/>
      <sheetName val="수량산출"/>
      <sheetName val="내역서"/>
      <sheetName val="현장관리비"/>
      <sheetName val="도급내역"/>
      <sheetName val="입찰안"/>
      <sheetName val="수량집계표(舊)"/>
      <sheetName val="일위대가(출입)"/>
      <sheetName val="판"/>
      <sheetName val="96노임기준"/>
      <sheetName val="소비자가"/>
      <sheetName val="70%"/>
    </sheetNames>
    <definedNames>
      <definedName name="단중입력"/>
      <definedName name="프로그램.메인_메뉴호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골조시행"/>
      <sheetName val="부지현황"/>
      <sheetName val="목록"/>
      <sheetName val="공사개요"/>
      <sheetName val="파스콘"/>
      <sheetName val="견적의뢰"/>
      <sheetName val="목창호재견적"/>
      <sheetName val="바닥재"/>
      <sheetName val="도면CHECK"/>
      <sheetName val="사진첩"/>
      <sheetName val="출장정리"/>
      <sheetName val="골조-101"/>
      <sheetName val="골조-102"/>
      <sheetName val="골조-103"/>
      <sheetName val="골조-105"/>
      <sheetName val="바닥면정리"/>
      <sheetName val="창호-101"/>
      <sheetName val="창호-102&amp;104"/>
      <sheetName val="창호-103"/>
      <sheetName val="창호-105"/>
      <sheetName val="창호-TOT"/>
      <sheetName val="창호-부속동"/>
      <sheetName val="파일길이"/>
      <sheetName val="10월"/>
      <sheetName val="두정2차"/>
      <sheetName val="일위대가"/>
      <sheetName val="통장출금액"/>
      <sheetName val="Mc1"/>
      <sheetName val="물가시세표"/>
      <sheetName val="견적업체리스트"/>
      <sheetName val="대목"/>
      <sheetName val="강병규"/>
      <sheetName val="70%"/>
      <sheetName val="견적서"/>
      <sheetName val="일위목록"/>
      <sheetName val="EJ"/>
      <sheetName val="유림골조"/>
      <sheetName val="본실행경비"/>
      <sheetName val="Sheet1 (2)"/>
      <sheetName val="설계내역서"/>
      <sheetName val="조건"/>
      <sheetName val="일위대가표"/>
      <sheetName val="일용노임단가2001상"/>
      <sheetName val="참조자료"/>
      <sheetName val="#REF"/>
      <sheetName val="식재일위대가"/>
      <sheetName val="투찰추정"/>
      <sheetName val="CON'C"/>
      <sheetName val="수목데이타 "/>
      <sheetName val="내역서2안"/>
      <sheetName val="단가일람"/>
      <sheetName val="조경일람"/>
      <sheetName val="Requirement(Work Crew)"/>
      <sheetName val="형틀"/>
      <sheetName val="관로내역원"/>
      <sheetName val="예산내역"/>
      <sheetName val="총괄수지표"/>
      <sheetName val="당정동경상이수"/>
      <sheetName val="당정동공통이수"/>
      <sheetName val="사업성분석"/>
      <sheetName val="면적표"/>
      <sheetName val="G.R300경비"/>
      <sheetName val="일위_파일"/>
      <sheetName val="실행"/>
      <sheetName val="토목"/>
      <sheetName val="9811"/>
      <sheetName val="9509"/>
      <sheetName val="APT"/>
      <sheetName val="1차 내역서"/>
      <sheetName val="N賃率-職"/>
      <sheetName val="부대내역"/>
      <sheetName val="청주(철골발주의뢰서)"/>
      <sheetName val="도급FORM"/>
      <sheetName val="데이타"/>
      <sheetName val="코드"/>
      <sheetName val="노임이"/>
      <sheetName val="토량1-1"/>
      <sheetName val="전기"/>
      <sheetName val="DATE"/>
      <sheetName val="부대집계"/>
      <sheetName val="일위대가목차"/>
      <sheetName val="수정계획3"/>
      <sheetName val="단가표"/>
      <sheetName val="기본계획"/>
      <sheetName val="일위대가목록"/>
      <sheetName val="제출내역"/>
      <sheetName val="내역"/>
      <sheetName val="내역서"/>
      <sheetName val="식재인부"/>
      <sheetName val="냉천부속동"/>
      <sheetName val="2000년1차"/>
      <sheetName val="건축내역"/>
      <sheetName val="토공사"/>
      <sheetName val="물량내역서"/>
      <sheetName val="가로등내역서"/>
      <sheetName val="시설물기초"/>
      <sheetName val="출력은 금물"/>
      <sheetName val="1안"/>
      <sheetName val="Macro1"/>
      <sheetName val="내역5"/>
      <sheetName val="BOQ(전체)"/>
      <sheetName val="총괄집계표"/>
      <sheetName val="구분자"/>
      <sheetName val="단가산출"/>
      <sheetName val="요율"/>
      <sheetName val="세부내역서(소방)"/>
      <sheetName val="기안"/>
      <sheetName val="개산공사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조명시설"/>
      <sheetName val="도로경계블럭연장조서"/>
      <sheetName val="토량1-1"/>
      <sheetName val="예산명세서"/>
      <sheetName val="2공구산출내역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2"/>
      <sheetName val="Sheet1"/>
      <sheetName val="Sheet1 (3)"/>
      <sheetName val="Sheet1 (4)"/>
      <sheetName val="1차 내역서"/>
      <sheetName val="골조시행"/>
      <sheetName val="견적보완"/>
      <sheetName val="조명시설"/>
      <sheetName val="예산명세서"/>
    </sheetNames>
    <definedNames>
      <definedName name="돌아가기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매뉴얼"/>
      <sheetName val="Q&amp;A"/>
      <sheetName val="신발장"/>
      <sheetName val="목록"/>
      <sheetName val="폴딩,미서기"/>
      <sheetName val="도면(일반가구)"/>
      <sheetName val="알림오류(일반)"/>
      <sheetName val="기초자료"/>
      <sheetName val="총괄"/>
      <sheetName val="원집"/>
      <sheetName val="재집"/>
      <sheetName val="노집"/>
      <sheetName val="노산(기타)"/>
      <sheetName val="노산(몸통)"/>
      <sheetName val="제조노임"/>
      <sheetName val="간노"/>
      <sheetName val="수량(도어)"/>
      <sheetName val="수량(몸통)"/>
      <sheetName val="수량(기타)"/>
      <sheetName val="단가"/>
      <sheetName val="단가변경"/>
      <sheetName val="공수"/>
      <sheetName val="임금"/>
      <sheetName val="경적"/>
      <sheetName val="가액"/>
      <sheetName val="결산"/>
      <sheetName val="일반"/>
      <sheetName val="운반"/>
      <sheetName val="설치(적용)"/>
      <sheetName val="설산"/>
      <sheetName val="설치(견적분배)"/>
      <sheetName val="설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DA-90-301</v>
          </cell>
          <cell r="B2" t="str">
            <v>반침장</v>
          </cell>
          <cell r="E2" t="str">
            <v>AL봉손잡이</v>
          </cell>
          <cell r="H2">
            <v>11</v>
          </cell>
          <cell r="K2" t="str">
            <v>목재형</v>
          </cell>
          <cell r="L2" t="str">
            <v>드레스 내부장(목재포스트형)</v>
          </cell>
          <cell r="N2" t="str">
            <v>DA-90-501</v>
          </cell>
          <cell r="O2" t="str">
            <v>화장대</v>
          </cell>
        </row>
        <row r="3">
          <cell r="A3" t="str">
            <v>DA-90-302</v>
          </cell>
          <cell r="B3" t="str">
            <v>반침장</v>
          </cell>
          <cell r="E3" t="str">
            <v>AL압출손잡이</v>
          </cell>
          <cell r="H3">
            <v>12</v>
          </cell>
          <cell r="K3" t="str">
            <v>DA-90-413</v>
          </cell>
          <cell r="L3" t="str">
            <v>드레스 내부장(알루미늄포스트1)</v>
          </cell>
          <cell r="N3" t="str">
            <v>DA-90-502</v>
          </cell>
          <cell r="O3" t="str">
            <v>화장대</v>
          </cell>
        </row>
        <row r="4">
          <cell r="A4" t="str">
            <v>DA-90-303</v>
          </cell>
          <cell r="B4" t="str">
            <v>반침장</v>
          </cell>
          <cell r="E4" t="str">
            <v>없음-은경(면취후부착)</v>
          </cell>
          <cell r="H4" t="str">
            <v>DA-90-412</v>
          </cell>
          <cell r="K4" t="str">
            <v>DA-90-412</v>
          </cell>
          <cell r="L4" t="str">
            <v>드레스 내부장(알루미늄포스트2)</v>
          </cell>
          <cell r="N4" t="str">
            <v>DA-90-503</v>
          </cell>
          <cell r="O4" t="str">
            <v>화장대</v>
          </cell>
        </row>
        <row r="5">
          <cell r="A5" t="str">
            <v>DA-90-311</v>
          </cell>
          <cell r="B5" t="str">
            <v>반침장</v>
          </cell>
          <cell r="E5" t="str">
            <v>4.5T MDF(멤브레인)</v>
          </cell>
          <cell r="H5">
            <v>22</v>
          </cell>
          <cell r="K5" t="str">
            <v>ㄷ자형</v>
          </cell>
          <cell r="L5" t="str">
            <v>ㄷ자형</v>
          </cell>
          <cell r="N5" t="str">
            <v>DA-90-504</v>
          </cell>
          <cell r="O5" t="str">
            <v>화장대</v>
          </cell>
        </row>
        <row r="6">
          <cell r="A6" t="str">
            <v>DA-90-312</v>
          </cell>
          <cell r="B6" t="str">
            <v>반침장</v>
          </cell>
          <cell r="E6" t="str">
            <v>자체손잡이</v>
          </cell>
          <cell r="H6" t="str">
            <v>ㄷ자형</v>
          </cell>
          <cell r="N6" t="str">
            <v>DA-90-511</v>
          </cell>
          <cell r="O6" t="str">
            <v>화장대</v>
          </cell>
        </row>
        <row r="7">
          <cell r="A7" t="str">
            <v>DA-90-313</v>
          </cell>
          <cell r="B7" t="str">
            <v>반침장</v>
          </cell>
          <cell r="E7" t="str">
            <v>AL압출손잡이(AL엣지바)</v>
          </cell>
          <cell r="H7">
            <v>31</v>
          </cell>
          <cell r="N7" t="str">
            <v>DA-90-512</v>
          </cell>
          <cell r="O7" t="str">
            <v>화장대</v>
          </cell>
        </row>
        <row r="8">
          <cell r="A8" t="str">
            <v>DA-90-321</v>
          </cell>
          <cell r="B8" t="str">
            <v>반침장</v>
          </cell>
          <cell r="E8" t="str">
            <v>자체손잡이(3T은경)</v>
          </cell>
          <cell r="H8" t="str">
            <v>DA-90-413</v>
          </cell>
          <cell r="N8" t="str">
            <v>DA-90-513</v>
          </cell>
          <cell r="O8" t="str">
            <v>화장대</v>
          </cell>
        </row>
        <row r="9">
          <cell r="A9" t="str">
            <v>DA-90-322</v>
          </cell>
          <cell r="B9" t="str">
            <v>반침장</v>
          </cell>
          <cell r="E9" t="str">
            <v>자체손잡이(부분패턴)</v>
          </cell>
          <cell r="H9">
            <v>33</v>
          </cell>
          <cell r="N9" t="str">
            <v>DA-90-514</v>
          </cell>
          <cell r="O9" t="str">
            <v>화장대</v>
          </cell>
        </row>
        <row r="10">
          <cell r="A10" t="str">
            <v>DA-90-323</v>
          </cell>
          <cell r="B10" t="str">
            <v>반침장</v>
          </cell>
          <cell r="E10" t="str">
            <v>4.5T MDF 1(고광택)</v>
          </cell>
          <cell r="H10">
            <v>13</v>
          </cell>
          <cell r="I10" t="str">
            <v>구성없음</v>
          </cell>
          <cell r="N10" t="str">
            <v>DA-90-515</v>
          </cell>
          <cell r="O10" t="str">
            <v>화장대</v>
          </cell>
        </row>
        <row r="11">
          <cell r="A11" t="str">
            <v>DA-90-324</v>
          </cell>
          <cell r="B11" t="str">
            <v>반침장</v>
          </cell>
          <cell r="E11" t="str">
            <v>선택안함</v>
          </cell>
          <cell r="N11" t="str">
            <v>DA-90-516</v>
          </cell>
          <cell r="O11" t="str">
            <v>화장대</v>
          </cell>
        </row>
        <row r="12">
          <cell r="A12" t="str">
            <v>DA-90-325</v>
          </cell>
          <cell r="B12" t="str">
            <v>반침장</v>
          </cell>
          <cell r="E12" t="str">
            <v>기타(견적가)</v>
          </cell>
          <cell r="N12" t="str">
            <v>DA-90-521</v>
          </cell>
          <cell r="O12" t="str">
            <v>화장대</v>
          </cell>
        </row>
        <row r="13">
          <cell r="A13" t="str">
            <v>DA-90-326</v>
          </cell>
          <cell r="B13" t="str">
            <v>반침장</v>
          </cell>
          <cell r="E13" t="str">
            <v>1구 엔틱손잡이</v>
          </cell>
          <cell r="N13" t="str">
            <v>DA-90-522</v>
          </cell>
          <cell r="O13" t="str">
            <v>화장대</v>
          </cell>
        </row>
        <row r="14">
          <cell r="A14" t="str">
            <v>DA-90-327</v>
          </cell>
          <cell r="B14" t="str">
            <v>반침장</v>
          </cell>
          <cell r="E14" t="str">
            <v>1구 엔틱손잡이(몰딩)</v>
          </cell>
          <cell r="N14" t="str">
            <v>DA-90-523</v>
          </cell>
          <cell r="O14" t="str">
            <v>화장대</v>
          </cell>
        </row>
        <row r="15">
          <cell r="A15" t="str">
            <v>선택안함</v>
          </cell>
          <cell r="B15" t="str">
            <v>반침장</v>
          </cell>
          <cell r="E15" t="str">
            <v>1구 엔틱손잡이(몰딩&amp;페브릭)</v>
          </cell>
          <cell r="N15" t="str">
            <v>DA-90-524</v>
          </cell>
          <cell r="O15" t="str">
            <v>화장대</v>
          </cell>
        </row>
        <row r="16">
          <cell r="A16" t="str">
            <v>DA-90-117</v>
          </cell>
          <cell r="B16" t="str">
            <v>신발장</v>
          </cell>
          <cell r="N16" t="str">
            <v>DA-90-525</v>
          </cell>
          <cell r="O16" t="str">
            <v>화장대</v>
          </cell>
        </row>
        <row r="17">
          <cell r="A17" t="str">
            <v>DA-90-105</v>
          </cell>
          <cell r="B17" t="str">
            <v>신발장</v>
          </cell>
          <cell r="E17" t="str">
            <v>4.5T MDF 2(고광택)</v>
          </cell>
          <cell r="N17" t="str">
            <v>DA-90-526</v>
          </cell>
          <cell r="O17" t="str">
            <v>화장대</v>
          </cell>
        </row>
        <row r="18">
          <cell r="A18" t="str">
            <v>DA-90-109</v>
          </cell>
          <cell r="B18" t="str">
            <v>신발장</v>
          </cell>
          <cell r="N18" t="str">
            <v>DA-90-527</v>
          </cell>
          <cell r="O18" t="str">
            <v>화장대</v>
          </cell>
        </row>
        <row r="19">
          <cell r="A19" t="str">
            <v>DA-90-118</v>
          </cell>
          <cell r="B19" t="str">
            <v>신발장</v>
          </cell>
          <cell r="N19" t="str">
            <v>선택안함</v>
          </cell>
        </row>
        <row r="20">
          <cell r="A20" t="str">
            <v>DA-90-106</v>
          </cell>
          <cell r="B20" t="str">
            <v>신발장</v>
          </cell>
        </row>
        <row r="21">
          <cell r="A21" t="str">
            <v>DA-90-110</v>
          </cell>
          <cell r="B21" t="str">
            <v>신발장</v>
          </cell>
        </row>
        <row r="22">
          <cell r="A22" t="str">
            <v>DA-90-119</v>
          </cell>
          <cell r="B22" t="str">
            <v>신발장</v>
          </cell>
        </row>
        <row r="23">
          <cell r="A23" t="str">
            <v>DA-90-120</v>
          </cell>
          <cell r="B23" t="str">
            <v>신발장</v>
          </cell>
        </row>
        <row r="24">
          <cell r="A24" t="str">
            <v>DA-90-111</v>
          </cell>
          <cell r="B24" t="str">
            <v>신발장</v>
          </cell>
        </row>
        <row r="25">
          <cell r="A25" t="str">
            <v>DA-90-107</v>
          </cell>
          <cell r="B25" t="str">
            <v>신발장</v>
          </cell>
        </row>
        <row r="26">
          <cell r="A26" t="str">
            <v>DA-90-112</v>
          </cell>
          <cell r="B26" t="str">
            <v>신발장</v>
          </cell>
        </row>
        <row r="27">
          <cell r="A27" t="str">
            <v>DA-90-108</v>
          </cell>
          <cell r="B27" t="str">
            <v>신발장</v>
          </cell>
        </row>
        <row r="28">
          <cell r="A28" t="str">
            <v>DA-90-103</v>
          </cell>
          <cell r="B28" t="str">
            <v>신발장</v>
          </cell>
        </row>
        <row r="29">
          <cell r="A29" t="str">
            <v>DA-90-104</v>
          </cell>
          <cell r="B29" t="str">
            <v>신발장</v>
          </cell>
        </row>
        <row r="30">
          <cell r="A30" t="str">
            <v>DA-90-142</v>
          </cell>
          <cell r="B30" t="str">
            <v>신발장</v>
          </cell>
        </row>
        <row r="31">
          <cell r="A31" t="str">
            <v>선택안함</v>
          </cell>
          <cell r="B31" t="str">
            <v>신발장</v>
          </cell>
        </row>
        <row r="32">
          <cell r="A32" t="str">
            <v>DA-90-101</v>
          </cell>
          <cell r="B32" t="str">
            <v>신발장</v>
          </cell>
        </row>
        <row r="33">
          <cell r="A33" t="str">
            <v>DA-90-101-1</v>
          </cell>
        </row>
        <row r="34">
          <cell r="A34" t="str">
            <v>DA-90-102</v>
          </cell>
          <cell r="B34" t="str">
            <v>신발장</v>
          </cell>
        </row>
        <row r="35">
          <cell r="A35" t="str">
            <v>DA-90-113</v>
          </cell>
          <cell r="B35" t="str">
            <v>신발장</v>
          </cell>
        </row>
        <row r="36">
          <cell r="A36" t="str">
            <v>DA-90-114</v>
          </cell>
          <cell r="B36" t="str">
            <v>신발장</v>
          </cell>
        </row>
        <row r="37">
          <cell r="A37" t="str">
            <v>DA-90-115</v>
          </cell>
          <cell r="B37" t="str">
            <v>신발장</v>
          </cell>
        </row>
        <row r="38">
          <cell r="A38" t="str">
            <v>DA-90-116</v>
          </cell>
          <cell r="B38" t="str">
            <v>신발장</v>
          </cell>
        </row>
      </sheetData>
      <sheetData sheetId="6"/>
      <sheetData sheetId="7">
        <row r="2">
          <cell r="P2" t="str">
            <v>DA-90-311</v>
          </cell>
        </row>
        <row r="3">
          <cell r="P3" t="str">
            <v>선택안함</v>
          </cell>
        </row>
        <row r="4">
          <cell r="P4" t="str">
            <v>선택안함</v>
          </cell>
        </row>
        <row r="5">
          <cell r="P5" t="str">
            <v>선택안함</v>
          </cell>
        </row>
        <row r="9">
          <cell r="P9" t="str">
            <v>AL압출손잡이</v>
          </cell>
        </row>
        <row r="10">
          <cell r="P10" t="str">
            <v>선택안함</v>
          </cell>
        </row>
        <row r="11">
          <cell r="P11" t="str">
            <v>선택안함</v>
          </cell>
        </row>
        <row r="19">
          <cell r="P19" t="str">
            <v>DA-90-107</v>
          </cell>
        </row>
        <row r="20">
          <cell r="P20" t="str">
            <v>선택안함</v>
          </cell>
        </row>
        <row r="25">
          <cell r="P25" t="str">
            <v>AL압출손잡이</v>
          </cell>
        </row>
        <row r="26">
          <cell r="P26" t="str">
            <v>선택안함</v>
          </cell>
        </row>
        <row r="31">
          <cell r="P31" t="str">
            <v>DA-90-526</v>
          </cell>
        </row>
        <row r="36">
          <cell r="P36" t="str">
            <v>ㄷ자형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명세서"/>
      <sheetName val="YES"/>
      <sheetName val="분양가"/>
      <sheetName val="골조시행"/>
    </sheetNames>
    <definedNames>
      <definedName name="Macro12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저"/>
      <sheetName val="(단위수량)"/>
      <sheetName val="각종단위수량"/>
      <sheetName val="(포장종집계)"/>
      <sheetName val="Book3"/>
      <sheetName val="물가자료"/>
      <sheetName val="예산명세서"/>
      <sheetName val="옹벽표준(2)"/>
      <sheetName val="단가산출"/>
      <sheetName val="전체ES"/>
      <sheetName val="내역서갑지(전체)"/>
      <sheetName val="2001하반기공정표"/>
      <sheetName val="건축 (2)"/>
      <sheetName val="기성"/>
      <sheetName val="방음벽집계"/>
      <sheetName val="수량집계"/>
      <sheetName val="재료비"/>
      <sheetName val="수원공"/>
      <sheetName val="접속도로1"/>
      <sheetName val="-배수구조총재료"/>
      <sheetName val="터파기및재료"/>
      <sheetName val="공정표 (2)"/>
      <sheetName val="아스팔트"/>
      <sheetName val="내역서기초산출"/>
      <sheetName val="11.공종별주요시공계획"/>
      <sheetName val="WJ01-342("/>
      <sheetName val="상세내역서"/>
      <sheetName val="설비별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IO수량"/>
      <sheetName val="공사설계금액산출근거"/>
      <sheetName val="용역비산출공식"/>
      <sheetName val="노무비근거"/>
      <sheetName val="상세내역총괄"/>
      <sheetName val="전체"/>
      <sheetName val="SYS CONF"/>
      <sheetName val="1,2,3-1"/>
      <sheetName val="4-8-1"/>
      <sheetName val="6-3"/>
      <sheetName val="표지"/>
      <sheetName val="3,4기하도입찰LIST1"/>
      <sheetName val="1,2기실적대비LIST"/>
      <sheetName val="산출근거(posco)"/>
      <sheetName val="설비별총괄표"/>
      <sheetName val="최종재료비내역(PLC-S7)"/>
      <sheetName val="재료비내역(제출적용PLC-S7)"/>
      <sheetName val="PC HW"/>
      <sheetName val="PC응용SW"/>
      <sheetName val="공사원가계산서"/>
      <sheetName val="공사비내역서"/>
      <sheetName val="운전실통합공사"/>
      <sheetName val="파워팩판넬"/>
      <sheetName val="IO총괄표"/>
      <sheetName val="3물량(12대)"/>
      <sheetName val="4물량(9대)"/>
      <sheetName val="계측재료비"/>
      <sheetName val="PCS-7-LP"/>
      <sheetName val="PLC-S7-LP"/>
      <sheetName val="재료비(PCS7)"/>
      <sheetName val="외주비산출근거(PC)"/>
      <sheetName val="외주비산출근거(PLC)"/>
      <sheetName val="직접경비"/>
      <sheetName val="출장비"/>
      <sheetName val="공사설계근거"/>
      <sheetName val="공사비예산서(토목분)"/>
      <sheetName val="부대공"/>
      <sheetName val="토공"/>
      <sheetName val="포장공"/>
      <sheetName val="분양가"/>
      <sheetName val="TB"/>
      <sheetName val="B.S"/>
      <sheetName val="PL"/>
      <sheetName val="사진대지"/>
      <sheetName val="MICRO-BTS 7식"/>
      <sheetName val="일반7식"/>
      <sheetName val="2002상반기"/>
      <sheetName val="2002상반기 (2)"/>
      <sheetName val="2002상반기 (3)"/>
      <sheetName val="2002상반기 (4)"/>
      <sheetName val="#REF"/>
      <sheetName val="ALVXXL01"/>
      <sheetName val="수정사항 (2)"/>
      <sheetName val="용수추이"/>
      <sheetName val="김유진"/>
      <sheetName val="김대희"/>
      <sheetName val="pad"/>
      <sheetName val="양산금형"/>
      <sheetName val="PADMOLD현황"/>
      <sheetName val="12월(완료)"/>
      <sheetName val="RIO"/>
      <sheetName val="견적조사 (2)"/>
      <sheetName val="원가관리"/>
      <sheetName val="가단가(台分)"/>
      <sheetName val="부자재"/>
      <sheetName val="개요"/>
      <sheetName val="공문발송2 (4)"/>
      <sheetName val="03년5월5"/>
      <sheetName val="조직도 (2)"/>
      <sheetName val="BOX"/>
      <sheetName val="기존품 향상대비 2"/>
      <sheetName val="부하계산서"/>
      <sheetName val=""/>
      <sheetName val="부대내역"/>
      <sheetName val="잡비(갑지)"/>
      <sheetName val="사업부배부A"/>
      <sheetName val="가로등내역서"/>
      <sheetName val="BOX전기내역"/>
      <sheetName val="전기변내역"/>
      <sheetName val="설비2차"/>
      <sheetName val="차액보증"/>
      <sheetName val="실행내역"/>
      <sheetName val="안전시설내역서"/>
      <sheetName val="골조시행"/>
      <sheetName val="물량표"/>
      <sheetName val="건축"/>
      <sheetName val="정렬"/>
      <sheetName val="목록"/>
      <sheetName val="노임단가"/>
      <sheetName val="공통(20-91)"/>
      <sheetName val="예정공정"/>
      <sheetName val="건축기성"/>
      <sheetName val="일위대가(가설)"/>
      <sheetName val="급수"/>
      <sheetName val="내역표지"/>
      <sheetName val="단위수량산출"/>
      <sheetName val="경산"/>
      <sheetName val="소요집계 (2)"/>
      <sheetName val="현금"/>
      <sheetName val="실행"/>
      <sheetName val="TANK견적대지"/>
      <sheetName val="토사(PE)"/>
      <sheetName val="9811"/>
      <sheetName val="Baby일위대가"/>
      <sheetName val="내역서"/>
      <sheetName val="집계표"/>
      <sheetName val="코드표"/>
      <sheetName val="자재코드"/>
      <sheetName val="연결관암거"/>
      <sheetName val="견적내역"/>
      <sheetName val="갑지(추정)"/>
      <sheetName val="산출근거"/>
      <sheetName val="현대견적서"/>
      <sheetName val="현대견적서 (2)"/>
      <sheetName val="총기성집계"/>
      <sheetName val="공사비"/>
      <sheetName val="낙동5단지 토공집계표(배수개선)"/>
      <sheetName val="낙동5"/>
      <sheetName val="1SDC"/>
      <sheetName val="2TIC"/>
      <sheetName val="3TIC"/>
      <sheetName val="1TDC"/>
      <sheetName val="2TDC"/>
      <sheetName val="4TDC"/>
      <sheetName val="5TDC"/>
      <sheetName val="1ROAD"/>
      <sheetName val="2ROAD"/>
      <sheetName val="3ROAD"/>
      <sheetName val="유출부"/>
      <sheetName val="특별지균"/>
      <sheetName val="배-공작물집계"/>
      <sheetName val="배수문"/>
      <sheetName val="배-배수암거"/>
      <sheetName val="호안블럭"/>
      <sheetName val="경-공작물집계"/>
      <sheetName val="경-배수암거"/>
      <sheetName val="낙차공-수로관"/>
      <sheetName val="내역서(삼호)"/>
      <sheetName val="2공구산출내역"/>
      <sheetName val="Mc1"/>
      <sheetName val="BQ(실행)"/>
      <sheetName val="을지"/>
      <sheetName val="자료"/>
      <sheetName val="9509"/>
      <sheetName val="2000년1차"/>
      <sheetName val="SULKEA"/>
      <sheetName val="wall"/>
      <sheetName val="1차 내역서"/>
      <sheetName val="견적서"/>
      <sheetName val="BID"/>
      <sheetName val="입찰안"/>
      <sheetName val="일반공사"/>
      <sheetName val="별표1-1"/>
      <sheetName val="신인도"/>
      <sheetName val="별표1-2"/>
      <sheetName val="별표1-3"/>
      <sheetName val="별표1-4"/>
      <sheetName val="정부노임단가"/>
      <sheetName val="맨홀수량집계"/>
      <sheetName val="ABUT수량-A1"/>
      <sheetName val="일위대가목록"/>
      <sheetName val="단가대비표"/>
      <sheetName val="2F 회의실견적(5_14 일대)"/>
      <sheetName val="CONCRETE"/>
      <sheetName val="96수출"/>
      <sheetName val="ilch"/>
      <sheetName val="철거산출근거"/>
      <sheetName val="전통건설"/>
      <sheetName val="내역서(설비+소방)"/>
      <sheetName val="수량산출근거(본선)"/>
      <sheetName val="건물"/>
      <sheetName val="교각토공"/>
      <sheetName val="외주비"/>
      <sheetName val="본관"/>
      <sheetName val="평자재단가"/>
      <sheetName val="VXXXXX"/>
      <sheetName val="Sheet4"/>
      <sheetName val="배관BM(일반)"/>
      <sheetName val="인원계획-미화"/>
      <sheetName val="별표 "/>
      <sheetName val="수량산출서"/>
      <sheetName val="설계예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보고서"/>
      <sheetName val="내역"/>
      <sheetName val="ABUT수량-A1"/>
      <sheetName val="설 계"/>
      <sheetName val="포장공"/>
      <sheetName val="토공"/>
      <sheetName val="단가산출서"/>
      <sheetName val="2공구산출내역"/>
      <sheetName val="장비사양"/>
      <sheetName val="식재일위대가"/>
      <sheetName val="토목주소"/>
      <sheetName val="프랜트면허"/>
      <sheetName val="BID"/>
      <sheetName val="Sheet1 (2)"/>
      <sheetName val="골조시행"/>
      <sheetName val="품의서"/>
      <sheetName val="가로등내역서"/>
      <sheetName val="작성"/>
      <sheetName val="단가조사"/>
      <sheetName val="70%"/>
      <sheetName val="구미4단2"/>
      <sheetName val="전기BOX내역서"/>
      <sheetName val="가도공"/>
      <sheetName val="코드표"/>
      <sheetName val="갑지"/>
      <sheetName val="대비"/>
      <sheetName val="일위대가"/>
      <sheetName val="일위_파일"/>
      <sheetName val="노무비"/>
      <sheetName val="6PILE  (돌출)"/>
      <sheetName val="설계내역서"/>
      <sheetName val="연결임시"/>
      <sheetName val="설계"/>
      <sheetName val="갑지(추정)"/>
      <sheetName val="공통가설공사"/>
      <sheetName val="공사비산출내역"/>
      <sheetName val="기둥(원형)"/>
      <sheetName val="기초공"/>
      <sheetName val="Sheet1"/>
      <sheetName val="기자재비"/>
      <sheetName val="Mc1"/>
      <sheetName val="2.냉난방설비공사"/>
      <sheetName val="단가비교표"/>
      <sheetName val="패널"/>
      <sheetName val="1차 내역서"/>
      <sheetName val="Sheet4"/>
      <sheetName val="교각1"/>
      <sheetName val="대목"/>
      <sheetName val="SUMMARY"/>
      <sheetName val="PAINT"/>
      <sheetName val="단가표 (2)"/>
      <sheetName val="노임이"/>
      <sheetName val="N賃率-職"/>
      <sheetName val="재집"/>
      <sheetName val="직재"/>
      <sheetName val="일위대가(가설)"/>
      <sheetName val="2000년1차"/>
      <sheetName val="물가시세"/>
      <sheetName val="Sheet2"/>
      <sheetName val="#REF"/>
      <sheetName val="단위중량"/>
      <sheetName val="적용건축"/>
      <sheetName val="실행"/>
      <sheetName val="단가조사서"/>
      <sheetName val="단가표"/>
      <sheetName val="공문"/>
      <sheetName val="설계변경총괄표(계산식)"/>
      <sheetName val="내역서"/>
      <sheetName val="수량산출"/>
      <sheetName val="A3.공사비 검토"/>
      <sheetName val="C3.토목_옹벽"/>
      <sheetName val="3.건축(현장안)"/>
      <sheetName val="의왕내역"/>
      <sheetName val="관급자재"/>
      <sheetName val="단"/>
      <sheetName val="수정시산표"/>
      <sheetName val="매출채권 및 담보비율 변동"/>
      <sheetName val="설계예시"/>
      <sheetName val="물량표"/>
      <sheetName val="기초단가"/>
      <sheetName val="개산공사비"/>
      <sheetName val="완성차 미수금"/>
      <sheetName val="인건-측정"/>
      <sheetName val="전기변내역"/>
      <sheetName val="실행간접비용"/>
      <sheetName val="갑지(요약)"/>
      <sheetName val="현장관리비"/>
      <sheetName val="INPUT"/>
      <sheetName val="기초코드"/>
      <sheetName val="비교1"/>
      <sheetName val="내역서2안"/>
      <sheetName val="10월"/>
      <sheetName val="지급자재"/>
      <sheetName val="2.대외공문"/>
      <sheetName val="HP1AMLIST"/>
      <sheetName val="JUCKEYK"/>
      <sheetName val="분양가"/>
      <sheetName val="일위대가표"/>
      <sheetName val="대가단최종"/>
      <sheetName val="분양금할인"/>
      <sheetName val="부대내역"/>
      <sheetName val="집계표"/>
      <sheetName val="ML"/>
      <sheetName val="Total"/>
      <sheetName val="업무분장"/>
      <sheetName val="실행대비"/>
      <sheetName val="일위대가목차"/>
      <sheetName val="강북라우터"/>
      <sheetName val="콤보박스와 리스트박스의 연결"/>
      <sheetName val="이토변실(A3-LINE)"/>
      <sheetName val="노임단가"/>
      <sheetName val="식재가격"/>
      <sheetName val="식재총괄"/>
      <sheetName val="일위목록"/>
      <sheetName val="투찰목록"/>
      <sheetName val="물가자료"/>
      <sheetName val="정부노임단가"/>
      <sheetName val="부재리스트"/>
      <sheetName val="동수"/>
      <sheetName val="6공구(당초)"/>
      <sheetName val="일위대가(건축)"/>
      <sheetName val="철거산출근거"/>
      <sheetName val="도급FORM"/>
      <sheetName val="P.M 별"/>
      <sheetName val="코드"/>
      <sheetName val="일위대가(출입)"/>
      <sheetName val="Y-WORK"/>
      <sheetName val="BSD (2)"/>
      <sheetName val="공사개요"/>
      <sheetName val="BOX전기내역"/>
      <sheetName val="예가표"/>
      <sheetName val="안전시설내역서"/>
      <sheetName val="평가데이터"/>
      <sheetName val="터파기및재료"/>
      <sheetName val="준검 내역서"/>
      <sheetName val="공정코드"/>
      <sheetName val="내역(토목2)11-7"/>
      <sheetName val="4-10"/>
      <sheetName val="증감대비"/>
      <sheetName val="견적서"/>
      <sheetName val="Sheet3"/>
      <sheetName val="전선 및 전선관"/>
      <sheetName val="물가대비표"/>
      <sheetName val="품셈표"/>
      <sheetName val="남양주부대"/>
      <sheetName val="일위(설)"/>
      <sheetName val="Sheet15"/>
      <sheetName val="공통가설"/>
      <sheetName val="WORK"/>
      <sheetName val="노임"/>
      <sheetName val="단가"/>
      <sheetName val="교통대책내역"/>
      <sheetName val="램머"/>
      <sheetName val="기계경비(시간당)"/>
      <sheetName val="토사(PE)"/>
      <sheetName val="증감내역서"/>
      <sheetName val="설계서을"/>
      <sheetName val="BOX수량"/>
      <sheetName val="용산1(해보)"/>
      <sheetName val="해외(원화)"/>
      <sheetName val="을지"/>
      <sheetName val="견적"/>
      <sheetName val="시설물기초"/>
      <sheetName val="PSCbeam설계"/>
      <sheetName val="배수장토목공사비"/>
      <sheetName val="2.건축"/>
      <sheetName val="자료입력"/>
      <sheetName val="적정심사"/>
      <sheetName val="APT"/>
      <sheetName val="도급원가"/>
      <sheetName val="데이타"/>
      <sheetName val="단  가  대  비  표"/>
      <sheetName val="일  위  대  가  목  록"/>
      <sheetName val="규격"/>
      <sheetName val="1.설계조건"/>
      <sheetName val="SUMMARY(S)"/>
      <sheetName val="단가산출"/>
      <sheetName val="자재표"/>
      <sheetName val="96노임기준"/>
      <sheetName val="DATA"/>
      <sheetName val="수목표준대가"/>
      <sheetName val="덤프트럭계수"/>
      <sheetName val="투찰추정"/>
      <sheetName val="실행예산서"/>
      <sheetName val="외주"/>
      <sheetName val="내역서(기계)"/>
      <sheetName val="Macro1"/>
      <sheetName val="설계예산2"/>
      <sheetName val="연습"/>
      <sheetName val="조명시설"/>
      <sheetName val="단가조정"/>
      <sheetName val="별표 "/>
      <sheetName val="CTEMCOST"/>
      <sheetName val="2F 회의실견적(5_14 일대)"/>
      <sheetName val="적용단가"/>
      <sheetName val="날개벽"/>
      <sheetName val="목차 및 표지"/>
      <sheetName val="1기성검사원"/>
      <sheetName val="기성검사원"/>
      <sheetName val="2기성산출범위요약서"/>
      <sheetName val="남양주댠가표"/>
      <sheetName val="기초"/>
      <sheetName val="자동제어"/>
      <sheetName val="토목"/>
      <sheetName val="일용노임단가"/>
      <sheetName val="CON'C"/>
      <sheetName val="전력"/>
      <sheetName val="국영"/>
      <sheetName val="업체별기성내역"/>
      <sheetName val="6호기"/>
      <sheetName val="COST"/>
      <sheetName val="전기"/>
      <sheetName val="공통단가"/>
      <sheetName val="운반비"/>
      <sheetName val="2000양배"/>
      <sheetName val="설변물량"/>
      <sheetName val="동해title"/>
      <sheetName val="기계설비-물가변동"/>
      <sheetName val="보할공정"/>
      <sheetName val="건축내역"/>
      <sheetName val="하도급기성_(2)"/>
      <sheetName val="하도급단가산출_(2)"/>
      <sheetName val="설_계"/>
      <sheetName val="굴화내역"/>
      <sheetName val="요율"/>
      <sheetName val="제품별단가"/>
      <sheetName val="제품별절단길이-0628"/>
      <sheetName val="현장"/>
      <sheetName val="부지현황"/>
      <sheetName val="목록"/>
      <sheetName val="파스콘"/>
      <sheetName val="견적의뢰"/>
      <sheetName val="목창호재견적"/>
      <sheetName val="바닥재"/>
      <sheetName val="도면CHECK"/>
      <sheetName val="사진첩"/>
      <sheetName val="출장정리"/>
      <sheetName val="골조-101"/>
      <sheetName val="골조-102"/>
      <sheetName val="골조-103"/>
      <sheetName val="골조-105"/>
      <sheetName val="바닥면정리"/>
      <sheetName val="창호-101"/>
      <sheetName val="창호-102&amp;104"/>
      <sheetName val="창호-103"/>
      <sheetName val="창호-105"/>
      <sheetName val="창호-TOT"/>
      <sheetName val="창호-부속동"/>
      <sheetName val="파일길이"/>
      <sheetName val="xxxxxx"/>
      <sheetName val="품의"/>
      <sheetName val="가실행정리"/>
      <sheetName val="시운전연료비"/>
      <sheetName val="1차설계변경내역"/>
      <sheetName val="품셈TABLE"/>
      <sheetName val="지질조사"/>
      <sheetName val="설계기준"/>
      <sheetName val="내역1"/>
      <sheetName val="금액내역서"/>
      <sheetName val="식재인부"/>
      <sheetName val="대림경상68억"/>
      <sheetName val="역T형교대(말뚝기초)"/>
      <sheetName val="정공공사"/>
      <sheetName val="중기조종사 단위단가"/>
      <sheetName val="인제내역"/>
      <sheetName val="장비"/>
      <sheetName val="산근1"/>
      <sheetName val="노무"/>
      <sheetName val="자재"/>
      <sheetName val="간접"/>
      <sheetName val="건축"/>
      <sheetName val="간접비"/>
      <sheetName val="BOM-Form A.1.III"/>
      <sheetName val="CB"/>
      <sheetName val="결재갑지"/>
      <sheetName val="설계명세서"/>
      <sheetName val="목차"/>
      <sheetName val="연돌일위집계"/>
      <sheetName val="두정2차"/>
      <sheetName val="일위대가(1)"/>
      <sheetName val="설비원가"/>
      <sheetName val="표지"/>
      <sheetName val="수목데이타 "/>
      <sheetName val="신우"/>
      <sheetName val="등록업체(031124)"/>
      <sheetName val="내역서(전기)"/>
      <sheetName val="경비"/>
      <sheetName val="시추주상도"/>
      <sheetName val="경비내역(을)-1"/>
      <sheetName val="통장출금액"/>
      <sheetName val="누계12"/>
      <sheetName val="예산명세서"/>
      <sheetName val="인건비 "/>
      <sheetName val="변압기 및 발전기 용량"/>
      <sheetName val="실행,원가 최종예상"/>
      <sheetName val="단가기준"/>
      <sheetName val="기본계획"/>
      <sheetName val="간지(전기공사)"/>
      <sheetName val="자재단가"/>
      <sheetName val="FAB별"/>
      <sheetName val="5사남"/>
      <sheetName val="기계설비"/>
      <sheetName val="hvac(제어동)"/>
      <sheetName val="구리토평1전기"/>
      <sheetName val="하부철근수량"/>
      <sheetName val="흥양2교토공집계표"/>
      <sheetName val="고창방향"/>
      <sheetName val="자료"/>
      <sheetName val="도대하도변경최종정산조경"/>
      <sheetName val="직노"/>
      <sheetName val="단면"/>
      <sheetName val="유림골조"/>
      <sheetName val="16-1"/>
      <sheetName val="실행내역서 "/>
      <sheetName val="손익분석"/>
      <sheetName val="진주방향"/>
      <sheetName val="마산방향"/>
      <sheetName val="마산방향철근집계"/>
      <sheetName val="기계내역"/>
      <sheetName val="구조물공1"/>
      <sheetName val="배수및구조물공1"/>
      <sheetName val="TEL"/>
      <sheetName val="부대대비"/>
      <sheetName val="냉연집계"/>
      <sheetName val="목표세부명세"/>
      <sheetName val="배수내역"/>
      <sheetName val="실행철강하도"/>
      <sheetName val="부분별수량산출(조합기초)"/>
      <sheetName val="2000.05"/>
      <sheetName val="98지급계획"/>
      <sheetName val="영업.일1"/>
      <sheetName val="대차대조표"/>
      <sheetName val="9-1차이내역"/>
      <sheetName val="수량산출내역1115"/>
      <sheetName val="경산"/>
      <sheetName val="본부장"/>
      <sheetName val="콘크리트타설집계표"/>
      <sheetName val="CR CODE"/>
      <sheetName val="부서CODE"/>
      <sheetName val="THEME CODE"/>
      <sheetName val="신대방33(적용)"/>
      <sheetName val="구의33고"/>
      <sheetName val="수량집계"/>
      <sheetName val="배수공"/>
      <sheetName val="99총공사내역서"/>
      <sheetName val="도봉2지구"/>
      <sheetName val="확약서"/>
      <sheetName val="공사비명세서"/>
      <sheetName val="DATE"/>
      <sheetName val="b_balju_cho"/>
      <sheetName val="단가및재료비"/>
      <sheetName val="돈암사업"/>
      <sheetName val="기초일위대가"/>
      <sheetName val="단가대비표"/>
      <sheetName val="시험비단가"/>
      <sheetName val="설비2차"/>
      <sheetName val="소요자재"/>
      <sheetName val="정산내역서"/>
      <sheetName val="입력"/>
      <sheetName val="제품표준규격"/>
      <sheetName val="사용자정의"/>
      <sheetName val="일반공사"/>
      <sheetName val="소일위대가코드표"/>
      <sheetName val="전체도급"/>
      <sheetName val="전담운영PM"/>
      <sheetName val="총괄내역서"/>
      <sheetName val="3.공통공사대비"/>
      <sheetName val="경영상태"/>
      <sheetName val="가격조사서"/>
      <sheetName val="Proposal"/>
      <sheetName val="설계서"/>
      <sheetName val="백암비스타내역"/>
      <sheetName val="예산"/>
      <sheetName val="방호시설검토"/>
      <sheetName val="토목공종세부"/>
      <sheetName val="96보완계획7.12"/>
      <sheetName val="200"/>
      <sheetName val="Baby일위대가"/>
      <sheetName val="1.우편집중내역서"/>
      <sheetName val="J형측구단위수량"/>
      <sheetName val="S1,3"/>
      <sheetName val="밸브설치"/>
      <sheetName val="계약내역서"/>
      <sheetName val="주소록"/>
      <sheetName val="단면가정"/>
      <sheetName val="출력은 금물"/>
      <sheetName val="1공구계약서"/>
      <sheetName val="JA8-4"/>
      <sheetName val="데리네이타현황"/>
      <sheetName val="공사비총괄표"/>
      <sheetName val="1호맨홀토공"/>
      <sheetName val="설-원가"/>
      <sheetName val="원가"/>
      <sheetName val="총집계표"/>
      <sheetName val="갱문및옹벽집계"/>
      <sheetName val="금융비용"/>
      <sheetName val="토목내역서 (도급단가)"/>
      <sheetName val="7.자동제어공사"/>
      <sheetName val="우수공,맨홀,집수정"/>
      <sheetName val="3.내역서"/>
      <sheetName val="sand토적"/>
      <sheetName val="적용기준"/>
      <sheetName val="수토공단위당"/>
      <sheetName val="한수원"/>
      <sheetName val="일위"/>
      <sheetName val="매설지선굴착"/>
      <sheetName val="EJ"/>
      <sheetName val="날개벽수량표"/>
      <sheetName val="인천제철"/>
      <sheetName val="골조"/>
      <sheetName val="ELECTRIC"/>
      <sheetName val="설비내역서"/>
      <sheetName val="상무2지구(공사) (8)"/>
      <sheetName val="삭제금지단가"/>
      <sheetName val="초기화면"/>
      <sheetName val="BCK3672"/>
      <sheetName val="1.설계기준"/>
      <sheetName val="열린교실"/>
      <sheetName val="물량내역"/>
      <sheetName val="토공촕괄"/>
      <sheetName val="토량1-1"/>
      <sheetName val="물량표S"/>
      <sheetName val="집행현황"/>
      <sheetName val="예총"/>
      <sheetName val="빌딩 안내"/>
      <sheetName val="기본단가"/>
      <sheetName val="인건비단가"/>
      <sheetName val="내역5"/>
      <sheetName val="일위대가목록"/>
      <sheetName val="전시관"/>
      <sheetName val="DATA 입력부"/>
      <sheetName val="구조물검사요청서"/>
      <sheetName val="관리대장"/>
      <sheetName val="시설물일위"/>
      <sheetName val="전통건설"/>
      <sheetName val="계수시트"/>
      <sheetName val="원가계산서"/>
      <sheetName val="구조물공"/>
      <sheetName val="기초일위"/>
      <sheetName val="시설일위"/>
      <sheetName val="조명일위"/>
      <sheetName val="소방"/>
      <sheetName val="집계"/>
      <sheetName val="CAUDIT"/>
      <sheetName val="9811"/>
      <sheetName val="예산대비"/>
      <sheetName val="인건비"/>
      <sheetName val="wall"/>
      <sheetName val="내역서(총)"/>
      <sheetName val="내역서 (2)"/>
      <sheetName val="단가(1)"/>
      <sheetName val="냉천부속동"/>
      <sheetName val="공사비집계"/>
      <sheetName val="9509"/>
      <sheetName val="인상효1"/>
      <sheetName val="주소"/>
      <sheetName val="b_balju-단가단가단가"/>
      <sheetName val="9GNG운반"/>
      <sheetName val="참조M"/>
      <sheetName val="건축공사 집계표"/>
      <sheetName val="C1ㅇ"/>
      <sheetName val="자탐간선산출서"/>
      <sheetName val="TRE TABLE"/>
      <sheetName val="단위목록"/>
      <sheetName val="기계경비목록"/>
      <sheetName val="잡비계산"/>
      <sheetName val="한일양산"/>
      <sheetName val="2002상반기노임기준"/>
      <sheetName val="MOTOR"/>
      <sheetName val="터널조도"/>
      <sheetName val="G_R300경비"/>
      <sheetName val="조명율표"/>
      <sheetName val="(A)내역서"/>
      <sheetName val="단면제원"/>
      <sheetName val="토공수량"/>
      <sheetName val="기계경비일람"/>
      <sheetName val="재료집계표"/>
      <sheetName val="DATA 입력란"/>
      <sheetName val="1. 설계조건 2.단면가정 3. 하중계산"/>
      <sheetName val="건축내역서"/>
      <sheetName val="전기내역서"/>
      <sheetName val="보안등"/>
      <sheetName val="여과지동"/>
      <sheetName val="기초자료"/>
      <sheetName val="분전반"/>
      <sheetName val="공량산출서"/>
      <sheetName val="판넬"/>
      <sheetName val="철골"/>
      <sheetName val="인원계획-미화"/>
      <sheetName val="22신설수량"/>
      <sheetName val="일용노임단가2001상"/>
      <sheetName val="참조자료"/>
      <sheetName val="b_balju"/>
      <sheetName val="RE9604"/>
      <sheetName val="SCHEDULE"/>
      <sheetName val="슬래브수량"/>
      <sheetName val="총괄"/>
      <sheetName val="6PILE__(돌출)"/>
      <sheetName val="감시단가"/>
      <sheetName val="단가일람"/>
      <sheetName val="조경일람"/>
      <sheetName val="XREF"/>
      <sheetName val="수량산출서"/>
      <sheetName val="4.주beam"/>
      <sheetName val="사업수지"/>
      <sheetName val="도기류"/>
      <sheetName val="저"/>
      <sheetName val="집계표-건축"/>
      <sheetName val="내역서-냉.난방"/>
      <sheetName val="가설공사"/>
      <sheetName val="내역서-전기,통신,소방"/>
      <sheetName val="내역서-기계설비"/>
      <sheetName val="쓰레기장"/>
      <sheetName val="이페이지 절대 지우거나 수정 금지"/>
      <sheetName val="잡비"/>
      <sheetName val="공사원가계산서"/>
      <sheetName val="기본입력"/>
      <sheetName val="설계조건"/>
      <sheetName val="산출내역서"/>
      <sheetName val="전동기"/>
      <sheetName val="도급내역"/>
      <sheetName val="정산"/>
      <sheetName val="건축원가"/>
      <sheetName val="배수설비"/>
      <sheetName val="마산월령동골조물량변경"/>
      <sheetName val="화설내"/>
      <sheetName val="내역표지"/>
      <sheetName val="Macro(전선)"/>
      <sheetName val="참조"/>
      <sheetName val="개요"/>
      <sheetName val="현장관리"/>
      <sheetName val="강당집계표-하임"/>
      <sheetName val="8.PILE  (돌출)"/>
      <sheetName val="예산내역"/>
      <sheetName val="총괄수지표"/>
      <sheetName val="4.자재비(총괄)"/>
      <sheetName val="내역서적용수량"/>
      <sheetName val="문학간접"/>
      <sheetName val="경비2내역"/>
      <sheetName val="총괄표"/>
      <sheetName val="기성2"/>
      <sheetName val="제출내역 (2)"/>
      <sheetName val="주공기준"/>
      <sheetName val="관리,공감"/>
      <sheetName val="아파트"/>
      <sheetName val="적용기준표(98년상반기)"/>
      <sheetName val="Sheet5"/>
      <sheetName val="inv(IT)"/>
      <sheetName val="관로내역원"/>
      <sheetName val="입찰보고"/>
      <sheetName val="입력폼"/>
      <sheetName val="기초데이타"/>
      <sheetName val="F4-F7"/>
      <sheetName val="4.2.1 마루높이 검토"/>
      <sheetName val="TOTAL3"/>
      <sheetName val="제2호단위수량"/>
      <sheetName val="덕전리"/>
      <sheetName val="구천"/>
      <sheetName val="사원등록"/>
      <sheetName val="호봉 (2)"/>
      <sheetName val="피벗테이블데이터분석"/>
      <sheetName val="적용단위길이"/>
      <sheetName val="공사비증감"/>
      <sheetName val="횡배수관집현황(2공구)"/>
      <sheetName val="777"/>
      <sheetName val="예정(3)"/>
      <sheetName val="동원(3)"/>
      <sheetName val="설계흐름도"/>
      <sheetName val="TYPE-A"/>
      <sheetName val="사용성검토"/>
      <sheetName val="수안보-MBR1"/>
      <sheetName val="도장수량(하1)"/>
      <sheetName val="주형"/>
      <sheetName val="Sheet17"/>
      <sheetName val="가설건물"/>
      <sheetName val="명세서"/>
      <sheetName val="예산변경사항"/>
      <sheetName val="원형1호맨홀토공수량"/>
      <sheetName val="base"/>
      <sheetName val="항목등록"/>
      <sheetName val="자  재"/>
      <sheetName val="건축외주"/>
      <sheetName val="조직공사중"/>
      <sheetName val="견"/>
      <sheetName val="물가시세표"/>
      <sheetName val="CW(현장별)"/>
      <sheetName val="#2_Paint"/>
      <sheetName val="기흥하도용"/>
      <sheetName val="fursys"/>
      <sheetName val="Tool"/>
      <sheetName val="단위수량산출"/>
      <sheetName val="배관단가조사서"/>
      <sheetName val="회의록1차"/>
      <sheetName val="조경"/>
      <sheetName val="수지예산"/>
      <sheetName val="아파트-가설"/>
      <sheetName val="공종별"/>
      <sheetName val="도로단위당"/>
      <sheetName val="본댐설계"/>
      <sheetName val="단중표"/>
      <sheetName val="가설공사비"/>
      <sheetName val="도로구조공사비"/>
      <sheetName val="도로토공공사비"/>
      <sheetName val="여수토공사비"/>
      <sheetName val="가시설단위수량"/>
      <sheetName val="단위수량"/>
      <sheetName val="당초명세(평)"/>
      <sheetName val="익산"/>
      <sheetName val="급수 (LPM)"/>
      <sheetName val="제1장"/>
      <sheetName val="암거단위-1련"/>
      <sheetName val="8.수량산출 (2)"/>
      <sheetName val="49단가"/>
      <sheetName val="(실사조정)총괄"/>
      <sheetName val="원본(갑지)"/>
      <sheetName val="남평내역"/>
      <sheetName val="1000 DB구축 부표"/>
      <sheetName val="파일의이용"/>
      <sheetName val="노원열병합  건축공사기성내역서"/>
      <sheetName val="세부내역"/>
      <sheetName val="입출재고현황 (2)"/>
      <sheetName val="8공구투찰내역서"/>
      <sheetName val="Customer Databas"/>
      <sheetName val="design criteria"/>
      <sheetName val="working load at the btm ft."/>
      <sheetName val="plan&amp;section of foundation"/>
      <sheetName val="member design"/>
      <sheetName val="공사내역"/>
      <sheetName val="공사비예산서(토목분)"/>
      <sheetName val="단가조건"/>
      <sheetName val="danga"/>
      <sheetName val="ilch"/>
      <sheetName val="을"/>
      <sheetName val="1단계"/>
      <sheetName val="내역(입찰)"/>
      <sheetName val="RAHMEN"/>
      <sheetName val="type-F"/>
      <sheetName val="날개벽(좌,우=45도,75도)"/>
      <sheetName val="영업.일"/>
      <sheetName val="산출기준(파견전산실)"/>
      <sheetName val="본부소개"/>
      <sheetName val="청천내"/>
      <sheetName val="단위중기"/>
      <sheetName val="인사자료총집계"/>
      <sheetName val="hvac내역서(제어동)"/>
      <sheetName val="BOQ건축"/>
      <sheetName val="M1"/>
      <sheetName val="단면검토"/>
      <sheetName val="BSD _2_"/>
      <sheetName val="soil bearing check"/>
      <sheetName val="품종별-이름"/>
      <sheetName val="물가"/>
      <sheetName val="Budget 2004(DW)"/>
      <sheetName val="첨"/>
      <sheetName val="PROJECT BRIEF(EX.NEW)"/>
      <sheetName val="예산M12A"/>
      <sheetName val="재무가정"/>
      <sheetName val="말뚝물량"/>
      <sheetName val="협조전"/>
      <sheetName val="정보매체A동"/>
      <sheetName val="ITB COST"/>
      <sheetName val="6.OUTPUT"/>
      <sheetName val="전기일위대가"/>
      <sheetName val="말뚝지지력산정"/>
      <sheetName val="출력표"/>
      <sheetName val="I.설계조건"/>
      <sheetName val="보도경계블럭"/>
      <sheetName val="CAPVC"/>
      <sheetName val="단면 (2)"/>
      <sheetName val="combi(wall)"/>
      <sheetName val="EACT10"/>
      <sheetName val="1련박스"/>
      <sheetName val="대로근거"/>
      <sheetName val="중로근거"/>
      <sheetName val="첨부파일"/>
      <sheetName val="현금"/>
      <sheetName val="건축원가계산서"/>
      <sheetName val="BREAKDOWN(철거설치)"/>
      <sheetName val="UNIT"/>
      <sheetName val="공틀공사"/>
      <sheetName val="퇴비산출근거"/>
      <sheetName val="99노임기준"/>
      <sheetName val="분류작업"/>
      <sheetName val="분석"/>
      <sheetName val="설계예산"/>
      <sheetName val="입출재고현황_(2)"/>
      <sheetName val="EKOG10건축"/>
      <sheetName val="시멘트"/>
      <sheetName val="전체"/>
      <sheetName val="공사개요설명서"/>
      <sheetName val="건축공사"/>
      <sheetName val="결과조달"/>
      <sheetName val="CODE"/>
      <sheetName val="안정검토"/>
      <sheetName val="토목내역"/>
      <sheetName val="공통(20-91)"/>
      <sheetName val="토공(완충)"/>
      <sheetName val="기계"/>
      <sheetName val="design_criteria"/>
      <sheetName val="working_load_at_the_btm_ft_"/>
      <sheetName val="plan&amp;section_of_foundation"/>
      <sheetName val="member_design"/>
      <sheetName val="1_설계조건"/>
      <sheetName val="6_OUTPUT"/>
      <sheetName val="영업_일"/>
      <sheetName val="1_우편집중내역서"/>
      <sheetName val="BSD_(2)"/>
      <sheetName val="ITB_COST"/>
      <sheetName val="Customer_Databas"/>
      <sheetName val="2000_05"/>
      <sheetName val="2_대외공문"/>
      <sheetName val="BSD__2_"/>
      <sheetName val="토공계산서(부체도로)"/>
      <sheetName val="간접경상비"/>
      <sheetName val="옹벽"/>
      <sheetName val="입력값"/>
      <sheetName val="간선계산"/>
      <sheetName val="부재예실"/>
      <sheetName val="대대터널 설계서"/>
      <sheetName val="담장산출"/>
      <sheetName val="PUMP"/>
      <sheetName val="깨기"/>
      <sheetName val="첨부1"/>
      <sheetName val="음료실행"/>
      <sheetName val="가정급수관"/>
      <sheetName val="FRT_O"/>
      <sheetName val="FAB_I"/>
      <sheetName val="보일러"/>
      <sheetName val="배수통관(좌)"/>
      <sheetName val="11"/>
      <sheetName val="포장복구집계"/>
      <sheetName val="적용환율"/>
      <sheetName val="접속 SLAB,BRACKET 설계"/>
      <sheetName val="견적조건"/>
      <sheetName val="관리비"/>
      <sheetName val="TB-내역서"/>
      <sheetName val="자재단가비교표"/>
      <sheetName val="교량전기"/>
      <sheetName val="토적1"/>
      <sheetName val="12용지"/>
      <sheetName val="Main"/>
      <sheetName val="토적"/>
      <sheetName val="Budget 2005(DW)"/>
      <sheetName val="숙소"/>
      <sheetName val="근고 블록 유형별 수량"/>
      <sheetName val="당진생산팀"/>
      <sheetName val="소업1교"/>
      <sheetName val="보온자재단가표"/>
      <sheetName val="Front"/>
      <sheetName val="DESCRIPTION"/>
      <sheetName val="예산M5A"/>
      <sheetName val="VENDOR LIST"/>
      <sheetName val="공통비"/>
      <sheetName val="crude.SLAB RE-bar"/>
      <sheetName val="예산내역서"/>
      <sheetName val="설계예산서"/>
      <sheetName val="총계"/>
      <sheetName val="수문일1"/>
      <sheetName val="COPING"/>
      <sheetName val="하중계산"/>
      <sheetName val="J直材4"/>
      <sheetName val="내역서 "/>
      <sheetName val="산출근거"/>
      <sheetName val="COVER"/>
      <sheetName val="도"/>
      <sheetName val="소운반"/>
      <sheetName val="갑지1"/>
      <sheetName val="Discount Group"/>
      <sheetName val="소비자가"/>
      <sheetName val="dtxl"/>
      <sheetName val="FB25JN"/>
      <sheetName val=" 견적서"/>
      <sheetName val="기성내역서표지"/>
      <sheetName val="바.한일양산"/>
      <sheetName val="산출"/>
      <sheetName val="A"/>
      <sheetName val="정렬"/>
      <sheetName val="2000,9월 일위"/>
      <sheetName val="신공항A-9(원가수정)"/>
      <sheetName val="현장경비"/>
      <sheetName val="SORCE1"/>
      <sheetName val="일H35Y4"/>
      <sheetName val="Eq. Mobilization"/>
      <sheetName val="설직재-1"/>
      <sheetName val="약품공급2"/>
      <sheetName val="SULKEA"/>
      <sheetName val="교량"/>
      <sheetName val="맨홀_공사비"/>
      <sheetName val="변경내역"/>
      <sheetName val="1.토공"/>
      <sheetName val="BQ"/>
      <sheetName val="단위내역서"/>
      <sheetName val="PI"/>
      <sheetName val="통합"/>
      <sheetName val="간접재료비산출표-27-30"/>
      <sheetName val="UR2-Calculation"/>
      <sheetName val="3본사"/>
      <sheetName val="공종별 집계"/>
      <sheetName val="상가지급현황"/>
      <sheetName val="1-1"/>
      <sheetName val="AP1"/>
      <sheetName val="96수출"/>
      <sheetName val="4)유동표"/>
      <sheetName val="안정계산"/>
      <sheetName val="재1"/>
      <sheetName val="Ext. Stone-P"/>
      <sheetName val="기본"/>
      <sheetName val="Material Specification"/>
      <sheetName val="Piping(Methanol)"/>
      <sheetName val="견적가 검토"/>
      <sheetName val="계약내력"/>
      <sheetName val="공내역"/>
      <sheetName val="투찰금액"/>
      <sheetName val="맨홀수량산출"/>
      <sheetName val="가감수량"/>
      <sheetName val="가로등기초"/>
      <sheetName val="CAL"/>
      <sheetName val="일위대가(계측기설치)"/>
      <sheetName val="단면치수"/>
      <sheetName val="SIL98"/>
      <sheetName val="TEST1"/>
      <sheetName val="ERECTION"/>
      <sheetName val="POL설치공정"/>
      <sheetName val="공정양식"/>
      <sheetName val="FUND"/>
      <sheetName val="본장"/>
      <sheetName val="삼성전기"/>
      <sheetName val="부표총괄"/>
      <sheetName val="빈"/>
      <sheetName val="기초목"/>
      <sheetName val="비용"/>
      <sheetName val="CAT_5"/>
      <sheetName val="1월"/>
      <sheetName val="VXXXXXXX"/>
      <sheetName val="#3E1_GCR"/>
      <sheetName val="가공비"/>
      <sheetName val="A-4"/>
      <sheetName val="별표집계"/>
      <sheetName val="woo(mac)"/>
      <sheetName val="변경내역대비표(2)"/>
      <sheetName val="실행견적"/>
      <sheetName val="6-2차"/>
      <sheetName val="경비_원본"/>
      <sheetName val="3차토목내역"/>
      <sheetName val="123"/>
      <sheetName val="바닥판"/>
      <sheetName val="입력DATA"/>
      <sheetName val="한강운반비"/>
      <sheetName val="전기공사"/>
      <sheetName val="J"/>
      <sheetName val="진행 DATA (2)"/>
      <sheetName val="GAEYO"/>
      <sheetName val="좌측"/>
      <sheetName val="2.하자처리현황(CS)"/>
      <sheetName val="과거교육훈련비"/>
      <sheetName val="총 원가계산"/>
      <sheetName val="노무비단가"/>
      <sheetName val="케이블및전선관규격표"/>
      <sheetName val="일집"/>
      <sheetName val="교각계산"/>
      <sheetName val="영업소실적"/>
      <sheetName val="eq_data"/>
      <sheetName val="건축(충일분)"/>
      <sheetName val="전체현황"/>
      <sheetName val="노무단가"/>
      <sheetName val="유출부"/>
      <sheetName val="000000"/>
      <sheetName val="DATA1"/>
      <sheetName val="전신환매도율"/>
      <sheetName val="SLAB&quot;1&quot;"/>
      <sheetName val="2003.4.1."/>
      <sheetName val="품종코드"/>
      <sheetName val="견적집계표"/>
      <sheetName val="손익(10월)"/>
      <sheetName val="항목"/>
      <sheetName val="투자양식"/>
      <sheetName val="보통예금"/>
      <sheetName val="96까지"/>
      <sheetName val="97년"/>
      <sheetName val="98이후"/>
      <sheetName val="SG"/>
      <sheetName val="방식총괄"/>
      <sheetName val="Ⅴ-2.공종별내역"/>
      <sheetName val="기본DATA"/>
      <sheetName val="ITEM"/>
      <sheetName val="TAIHAN"/>
      <sheetName val="AILC004"/>
      <sheetName val="통계연보"/>
      <sheetName val="기본입력표"/>
      <sheetName val="직접기초설계"/>
      <sheetName val="모델링"/>
      <sheetName val="1"/>
      <sheetName val="부대공자재집계표"/>
      <sheetName val="unitpric"/>
      <sheetName val="토적계산"/>
      <sheetName val="흄관기초"/>
      <sheetName val="대전21토목내역서"/>
      <sheetName val="3차준공"/>
      <sheetName val="MAT_N048"/>
      <sheetName val="APT내역"/>
      <sheetName val="산출내역서집계표"/>
      <sheetName val="방송(체육관)"/>
      <sheetName val="일위대가표 (2)"/>
      <sheetName val="플랜트 설치"/>
      <sheetName val="신규품셈목차"/>
      <sheetName val="시중노임단가"/>
      <sheetName val="실행내역"/>
      <sheetName val="원가계산서구조조정"/>
      <sheetName val="조도계산서 (도서)"/>
      <sheetName val="설계개요"/>
      <sheetName val="배수공 시멘트 및 골재량 산출"/>
      <sheetName val="2000년 임금추정"/>
      <sheetName val="96작생능"/>
      <sheetName val="공종구간"/>
      <sheetName val="단가(전기)"/>
      <sheetName val="구간공종"/>
      <sheetName val="내   역"/>
      <sheetName val="사업부배부A"/>
      <sheetName val="유림콘도"/>
      <sheetName val="대한주택보증(수보)"/>
      <sheetName val="대한주택보증(입보)"/>
      <sheetName val="DT"/>
      <sheetName val="롤러"/>
      <sheetName val="BH"/>
      <sheetName val="펌프차타설"/>
      <sheetName val="변경당시노임단가표"/>
      <sheetName val="하도급기성_(2)1"/>
      <sheetName val="하도급단가산출_(2)1"/>
      <sheetName val="설_계1"/>
      <sheetName val="2_냉난방설비공사"/>
      <sheetName val="1차_내역서"/>
      <sheetName val="Sheet1_(2)"/>
      <sheetName val="단가표_(2)"/>
      <sheetName val="A3_공사비_검토"/>
      <sheetName val="C3_토목_옹벽"/>
      <sheetName val="3_건축(현장안)"/>
      <sheetName val="매출채권_및_담보비율_변동"/>
      <sheetName val="완성차_미수금"/>
      <sheetName val="콤보박스와_리스트박스의_연결"/>
      <sheetName val="P_M_별"/>
      <sheetName val="전선_및_전선관"/>
      <sheetName val="준검_내역서"/>
      <sheetName val="96보완계획7_12"/>
      <sheetName val="2_건축"/>
      <sheetName val="7_자동제어공사"/>
      <sheetName val="2F_회의실견적(5_14_일대)"/>
      <sheetName val="단__가__대__비__표"/>
      <sheetName val="일__위__대__가__목__록"/>
      <sheetName val="별표_"/>
      <sheetName val="목차_및_표지"/>
      <sheetName val="출력은_금물"/>
      <sheetName val="상무2지구(공사)_(8)"/>
      <sheetName val="4_주beam"/>
      <sheetName val="중기조종사_단위단가"/>
      <sheetName val="토목내역서_(도급단가)"/>
      <sheetName val="수목데이타_"/>
      <sheetName val="실행내역서_"/>
      <sheetName val="영업_일1"/>
      <sheetName val="인건비_"/>
      <sheetName val="CR_CODE"/>
      <sheetName val="THEME_CODE"/>
      <sheetName val="BOM-Form_A_1_III"/>
      <sheetName val="변압기_및_발전기_용량"/>
      <sheetName val="실행,원가_최종예상"/>
      <sheetName val="3_내역서"/>
      <sheetName val="4_2_1_마루높이_검토"/>
      <sheetName val="빌딩_안내"/>
      <sheetName val="DATA_입력부"/>
      <sheetName val="3_공통공사대비"/>
      <sheetName val="DATA_입력란"/>
      <sheetName val="1__설계조건_2_단면가정_3__하중계산"/>
      <sheetName val="건축공사_집계표"/>
      <sheetName val="1_설계기준"/>
      <sheetName val="설산1.나"/>
      <sheetName val="본사S"/>
      <sheetName val="건축도급단가"/>
      <sheetName val="실행단가"/>
      <sheetName val="단위"/>
      <sheetName val="단가산출(총괄)"/>
      <sheetName val="일위총괄"/>
      <sheetName val="내역서1999.8최종"/>
      <sheetName val="2-2직관자재산출서-A-LINE"/>
      <sheetName val="망미"/>
      <sheetName val="비교표"/>
      <sheetName val="방문현황"/>
      <sheetName val="DAN"/>
      <sheetName val="기본자료입력"/>
      <sheetName val="기안"/>
      <sheetName val="원가계산 (2)"/>
      <sheetName val="설계명세"/>
      <sheetName val="주공 갑지"/>
      <sheetName val="실행내역서"/>
      <sheetName val="특별땅고르기"/>
      <sheetName val="6PILE__(돌출)1"/>
      <sheetName val="내역서_(2)"/>
      <sheetName val="8_PILE__(돌출)"/>
      <sheetName val="TRE_TABLE"/>
      <sheetName val="호봉_(2)"/>
      <sheetName val="4_자재비(총괄)"/>
      <sheetName val="내역서-냉_난방"/>
      <sheetName val="이페이지_절대_지우거나_수정_금지"/>
      <sheetName val="자__재"/>
      <sheetName val="1000_DB구축_부표"/>
      <sheetName val="설산1_나"/>
      <sheetName val="노원열병합__건축공사기성내역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유림골조"/>
      <sheetName val="NEW비교"/>
      <sheetName val="의뢰"/>
      <sheetName val="견적조건"/>
      <sheetName val="품의서"/>
      <sheetName val="새공통(97년3월)"/>
      <sheetName val="건축"/>
      <sheetName val="24평(계단식-TOWER)"/>
      <sheetName val="24평(계단식)"/>
      <sheetName val="32평"/>
      <sheetName val="43평"/>
      <sheetName val="48평"/>
      <sheetName val="동DATA"/>
      <sheetName val="파일본수"/>
      <sheetName val="파일공사"/>
      <sheetName val="SERVICE"/>
      <sheetName val="부대건축"/>
      <sheetName val="전기"/>
      <sheetName val="설비"/>
      <sheetName val="토공사및 흙막이공사"/>
      <sheetName val="옥외"/>
      <sheetName val="물가상승1"/>
      <sheetName val="써100 (A4)"/>
      <sheetName val="제출표지"/>
      <sheetName val="표지"/>
      <sheetName val="목차"/>
      <sheetName val="설계조건"/>
      <sheetName val="열관류율"/>
      <sheetName val="First"/>
      <sheetName val="Front"/>
      <sheetName val="wall"/>
      <sheetName val="집계표"/>
      <sheetName val="부하계산서"/>
      <sheetName val="F.C.U ZONE집계"/>
      <sheetName val="A.H.U ZONE별집계"/>
      <sheetName val="PAC 집계"/>
      <sheetName val="난방부하집계(청소년수련관)"/>
      <sheetName val="냉온수기"/>
      <sheetName val="보일러&amp;응축수탱크"/>
      <sheetName val="열교환기"/>
      <sheetName val="공조기선정"/>
      <sheetName val="공조기리턴휀"/>
      <sheetName val="FAN"/>
      <sheetName val="저수조(교육,사이버)"/>
      <sheetName val="저수조(청소년)"/>
      <sheetName val="급탕탱크"/>
      <sheetName val="급수펌프"/>
      <sheetName val="펌프"/>
      <sheetName val="1.가스소비량"/>
      <sheetName val="환산길이"/>
      <sheetName val="1-3.가스관경계산-1"/>
      <sheetName val="1-4.가스관경계산-2"/>
      <sheetName val="1-5.가스관경계산-3"/>
      <sheetName val="1-6.가스관경계산-4 "/>
      <sheetName val="1-7.가스관경계산-5"/>
      <sheetName val="1-7.가스차압산출"/>
      <sheetName val="form"/>
      <sheetName val="ZONE"/>
      <sheetName val="DATA"/>
      <sheetName val="주차장환기량"/>
      <sheetName val="송풍기272대형(지하2층)"/>
      <sheetName val="송풍기272대형(지하1층)"/>
      <sheetName val="송풍기268대형(지하1층)"/>
      <sheetName val="덕트 및 배기그릴선정"/>
      <sheetName val="공조기"/>
      <sheetName val="공조기휀"/>
      <sheetName val="AHU집계"/>
      <sheetName val="1.견적서목록"/>
      <sheetName val="SF적재계산"/>
      <sheetName val="FAX1"/>
      <sheetName val="주소록"/>
      <sheetName val="Module1"/>
      <sheetName val="Module2"/>
      <sheetName val="MM"/>
      <sheetName val="견적표지"/>
      <sheetName val="견적서"/>
      <sheetName val="부하계산서 (영문)"/>
      <sheetName val="PEND-ITEM"/>
      <sheetName val="PEND-ITEM (2)"/>
      <sheetName val="PEND-99"/>
      <sheetName val="0000"/>
      <sheetName val="설계자료"/>
      <sheetName val="Sheet1"/>
      <sheetName val="Sheet3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6"/>
      <sheetName val="Sheet16"/>
      <sheetName val="VXXXXXX"/>
      <sheetName val="목록"/>
      <sheetName val="파일정리"/>
      <sheetName val="견적표지(종)"/>
      <sheetName val="견적표지 (횡)"/>
      <sheetName val="1"/>
      <sheetName val="화물선취"/>
      <sheetName val="부하집계표 (2안)"/>
      <sheetName val="부하계산서 "/>
      <sheetName val="동결부하계산서"/>
      <sheetName val="UNIT COOLER 선정표"/>
      <sheetName val="ACCUMULALOR (2안)"/>
      <sheetName val="동력집계표 (2안)"/>
      <sheetName val="cooling tower (2)"/>
      <sheetName val="cooling water pump"/>
      <sheetName val="DEFROEST PUMP"/>
      <sheetName val="기기선정표 (2안)"/>
      <sheetName val="부하집계표"/>
      <sheetName val="동력집계표"/>
      <sheetName val="ACCUMULALOR"/>
      <sheetName val="cooling tower"/>
      <sheetName val="기기선정표"/>
      <sheetName val="부하집계표 (2)"/>
      <sheetName val="PAC"/>
      <sheetName val="OCT.FDN"/>
      <sheetName val="WIND"/>
      <sheetName val="SEISMIC"/>
      <sheetName val="SIZE"/>
      <sheetName val="EXT.CHECK"/>
      <sheetName val="DESIGN"/>
      <sheetName val="Demolition(Total)"/>
      <sheetName val="D-147E"/>
      <sheetName val="D-126E"/>
      <sheetName val="V-128E"/>
      <sheetName val="FL-123E1"/>
      <sheetName val="D-120E"/>
      <sheetName val="D-131E"/>
      <sheetName val="T-127E1"/>
      <sheetName val="Trench1"/>
      <sheetName val="Trench2"/>
      <sheetName val="Trench3"/>
      <sheetName val="P-147E1"/>
      <sheetName val="P-124E"/>
      <sheetName val="P-127E1,E2 "/>
      <sheetName val="P-121E"/>
      <sheetName val="P-122E"/>
      <sheetName val="P-120E1,E2"/>
      <sheetName val="P-123E1,E2 "/>
      <sheetName val="P-128E "/>
      <sheetName val="내역"/>
      <sheetName val="내역서"/>
      <sheetName val="관람석제출"/>
      <sheetName val="건축(주상복합)"/>
      <sheetName val="옥외및기타"/>
      <sheetName val="파일공사(APT)"/>
      <sheetName val="파일공사(부대동)"/>
      <sheetName val="총괄"/>
      <sheetName val="의뢰서"/>
      <sheetName val="공통비"/>
      <sheetName val="TRE TABLE"/>
      <sheetName val="남양시작동자105노65기1.3화1.2"/>
      <sheetName val="일위대가(가설)"/>
      <sheetName val="물가자료"/>
      <sheetName val="Y-WORK"/>
      <sheetName val="97 사업추정(WEKI)"/>
      <sheetName val="단중표"/>
      <sheetName val="터파기및재료"/>
      <sheetName val="1차설계변경내역"/>
      <sheetName val="직노"/>
      <sheetName val="기계설비"/>
      <sheetName val="Sheet2"/>
      <sheetName val="Sheet3-1"/>
      <sheetName val="Sheet4"/>
      <sheetName val="물가자료비교"/>
      <sheetName val="3사단가비교"/>
      <sheetName val="대동"/>
      <sheetName val="성림"/>
      <sheetName val="금강"/>
      <sheetName val="bid"/>
      <sheetName val="#REF"/>
      <sheetName val="xxxxxx"/>
      <sheetName val="（２）"/>
      <sheetName val="（３） "/>
      <sheetName val="97년-98년"/>
      <sheetName val="Sheet5"/>
      <sheetName val="주간업무보고"/>
      <sheetName val="주간업무보고4월첫째"/>
      <sheetName val="부재중업무보고"/>
      <sheetName val="주간업무보고4월네째"/>
      <sheetName val="3"/>
      <sheetName val="aola"/>
      <sheetName val="aola_2"/>
      <sheetName val="aola_3"/>
      <sheetName val="aola_4"/>
      <sheetName val="aola_5"/>
      <sheetName val="aola_6"/>
      <sheetName val="aola_7"/>
      <sheetName val="aola_8"/>
      <sheetName val="aola_9"/>
      <sheetName val="aola_10"/>
      <sheetName val="aola_11"/>
      <sheetName val="aola_12"/>
      <sheetName val="aola_13"/>
      <sheetName val="aola_14"/>
      <sheetName val="aola_15"/>
      <sheetName val="aola_16"/>
      <sheetName val="aola_17"/>
      <sheetName val="aola_18"/>
      <sheetName val="aola_19"/>
      <sheetName val="aola_20"/>
      <sheetName val="aola_21"/>
      <sheetName val="aola_22"/>
      <sheetName val="목차 (2)"/>
      <sheetName val="목차(1)"/>
      <sheetName val="1-1"/>
      <sheetName val="1-2"/>
      <sheetName val="1-3"/>
      <sheetName val="1-4"/>
      <sheetName val="1-5"/>
      <sheetName val="1-6"/>
      <sheetName val="1-7"/>
      <sheetName val="1-8"/>
      <sheetName val="1-9"/>
      <sheetName val="1-10"/>
      <sheetName val="1-11"/>
      <sheetName val="지침"/>
      <sheetName val="일정"/>
      <sheetName val="단위"/>
      <sheetName val="갱비산출근거"/>
      <sheetName val="양식목차"/>
      <sheetName val="1-1.손익(부문별)"/>
      <sheetName val="1-2.손익(월별)"/>
      <sheetName val="2-1.판관비(부문)"/>
      <sheetName val="2-2.판관비(월별)"/>
      <sheetName val="3-1.수익비용(부문별)"/>
      <sheetName val="3-2.수익비용(월별)"/>
      <sheetName val="4-1.투자(부문)"/>
      <sheetName val="4-2.투자(월별)"/>
      <sheetName val="5-1.인원(부문)"/>
      <sheetName val="5-2.인원(월별)"/>
      <sheetName val="6.산출근거"/>
      <sheetName val="7.현금흐름"/>
      <sheetName val="마케팅1"/>
      <sheetName val="마케팅1 (2)"/>
      <sheetName val="마케팅1 (3)"/>
      <sheetName val="마케팅1 (4)"/>
      <sheetName val="구판관비"/>
      <sheetName val="01 1담당매출계획27.8$"/>
      <sheetName val="01매출계획식자재"/>
      <sheetName val="01매출계획 선용품"/>
      <sheetName val="증감내역"/>
      <sheetName val="99~01년승선현황"/>
      <sheetName val="1월"/>
      <sheetName val="2월"/>
      <sheetName val="3월"/>
      <sheetName val="4월"/>
      <sheetName val="5월"/>
      <sheetName val="6월"/>
      <sheetName val="상반기"/>
      <sheetName val="7월"/>
      <sheetName val="9월"/>
      <sheetName val="8월"/>
      <sheetName val="10월"/>
      <sheetName val="11월"/>
      <sheetName val="12월"/>
      <sheetName val="하반기"/>
      <sheetName val="총계"/>
      <sheetName val="울산총계"/>
      <sheetName val="울산1월"/>
      <sheetName val="울산2월"/>
      <sheetName val="울산3월"/>
      <sheetName val="울산4월"/>
      <sheetName val="울산5월"/>
      <sheetName val="울산6월"/>
      <sheetName val="울산7월"/>
      <sheetName val="울산8월"/>
      <sheetName val="울산9월"/>
      <sheetName val="울산10월"/>
      <sheetName val="울산11월"/>
      <sheetName val="울산12월"/>
      <sheetName val="성남총계"/>
      <sheetName val="성남1월"/>
      <sheetName val="성남2월"/>
      <sheetName val="성남3월"/>
      <sheetName val="성남4월"/>
      <sheetName val="성남5월"/>
      <sheetName val="성남6월"/>
      <sheetName val="성남7월"/>
      <sheetName val="성남8월"/>
      <sheetName val="성남9월"/>
      <sheetName val="성남10월"/>
      <sheetName val="성남11월"/>
      <sheetName val="성남12월"/>
      <sheetName val="요약장"/>
      <sheetName val="부도어음수표"/>
      <sheetName val="악성채권"/>
      <sheetName val="작업전원본"/>
      <sheetName val="작업악성채권직원판매제외(거래선별종합)"/>
      <sheetName val="작업악성채권직원판매제외(거래선별) "/>
      <sheetName val="작업악성채권직원판매제외 (담당별종합)"/>
      <sheetName val="작업악성채권직원판매제외 (담당별)"/>
      <sheetName val="별첨1"/>
      <sheetName val="별첨2"/>
      <sheetName val="별첨3"/>
      <sheetName val="별첨4"/>
      <sheetName val="백1"/>
      <sheetName val="백2"/>
      <sheetName val="백3"/>
      <sheetName val="월별매출01"/>
      <sheetName val="식품"/>
      <sheetName val="포함"/>
      <sheetName val="울산점"/>
      <sheetName val="일반관리비"/>
      <sheetName val="카메라"/>
      <sheetName val="판촉비예산 "/>
      <sheetName val="전산투자예산"/>
      <sheetName val="인테리어.시설"/>
      <sheetName val="파 3층 특설 장치장식비"/>
      <sheetName val="갑"/>
      <sheetName val="2"/>
      <sheetName val="4"/>
      <sheetName val="5"/>
      <sheetName val="6"/>
      <sheetName val="7"/>
      <sheetName val="채권총괄표(H&amp;S집계)"/>
      <sheetName val="표지(03년11월)"/>
      <sheetName val="총괄 (03년11월)h&amp;s"/>
      <sheetName val="총괄 (03년11월)여행"/>
      <sheetName val="세부내용 (03년11월)여행"/>
      <sheetName val="개인 세부내용 (03년11월)여행"/>
      <sheetName val="서울일반상품"/>
      <sheetName val="서울상품권"/>
      <sheetName val="동구일반상품 "/>
      <sheetName val="동구미수금"/>
      <sheetName val="금강산"/>
      <sheetName val="임대"/>
      <sheetName val="본사"/>
      <sheetName val="ꀀ"/>
      <sheetName val="영업2파트"/>
      <sheetName val="영업활동현황"/>
      <sheetName val="성과보고표지"/>
      <sheetName val="성과보고양식"/>
      <sheetName val="base"/>
      <sheetName val="빙설"/>
      <sheetName val="첨부1-1"/>
      <sheetName val="입력"/>
      <sheetName val="고분전시관"/>
      <sheetName val="금융비용"/>
      <sheetName val="PE거푸집(1.2)"/>
      <sheetName val="일위대가"/>
      <sheetName val="자재단가"/>
      <sheetName val="자단"/>
      <sheetName val="인공산출"/>
      <sheetName val="단락전류-A"/>
      <sheetName val="단가비교표"/>
      <sheetName val="을지"/>
      <sheetName val="충주내역"/>
      <sheetName val="압력시험보고서"/>
      <sheetName val="배관설치최종점검기록서"/>
      <sheetName val="PUNCH LIST"/>
      <sheetName val="WELDING JOINT INSPECTION STATUS"/>
      <sheetName val="명판"/>
      <sheetName val="업무"/>
      <sheetName val="동영견적(갑지)"/>
      <sheetName val="위생-sa"/>
      <sheetName val="기초입력"/>
      <sheetName val="추정공사비계산"/>
      <sheetName val="추정공사비 산출결과"/>
      <sheetName val="데이터"/>
      <sheetName val="급수공과금양식"/>
      <sheetName val="설계개요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중방향비율"/>
      <sheetName val="골격"/>
      <sheetName val="가로교통량"/>
      <sheetName val="현황(무신호)"/>
      <sheetName val="미시(휴일-무신호)"/>
      <sheetName val="시행(휴일-무신호)"/>
      <sheetName val="현황-2차로분석)"/>
      <sheetName val="미시(휴일-2차로분석)"/>
      <sheetName val="시행(휴일-2차로분석)"/>
      <sheetName val="돈암사업"/>
      <sheetName val="일반사항(1,2면)"/>
      <sheetName val="의무사항(3면)"/>
      <sheetName val="에너지성능지표검토서(건축)"/>
      <sheetName val="에너지성능지표검토서(기계, 전기, 신재생)"/>
      <sheetName val="APT"/>
      <sheetName val="부속동"/>
      <sheetName val="현관"/>
      <sheetName val="건물개요"/>
      <sheetName val="내역서 (3)"/>
      <sheetName val="내역서2"/>
      <sheetName val="내역서 (4)"/>
      <sheetName val="단가입력"/>
      <sheetName val="잡자재비"/>
      <sheetName val="공구손료"/>
      <sheetName val="인건비산출"/>
      <sheetName val="정릉견산출"/>
      <sheetName val="상도동견산출"/>
      <sheetName val="상도갑지"/>
      <sheetName val="관류율"/>
      <sheetName val="g"/>
      <sheetName val="h"/>
      <sheetName val="c"/>
      <sheetName val="d"/>
      <sheetName val="e"/>
      <sheetName val="f"/>
      <sheetName val="난방집계"/>
      <sheetName val="난방입상"/>
      <sheetName val="난방횡주"/>
      <sheetName val="급수입상"/>
      <sheetName val="급수횡주"/>
      <sheetName val="급탕입상"/>
      <sheetName val="급탕횡주"/>
      <sheetName val="배수입상 "/>
      <sheetName val="배수횡주"/>
      <sheetName val="오수횡주"/>
      <sheetName val="소방"/>
      <sheetName val="전계가"/>
      <sheetName val="공통가설"/>
      <sheetName val="단가조사"/>
      <sheetName val="토목공사"/>
      <sheetName val="단가표"/>
      <sheetName val="N賃率-職"/>
      <sheetName val="잡비"/>
      <sheetName val="45,46"/>
      <sheetName val="6호기"/>
      <sheetName val="소요자재"/>
      <sheetName val="SUMMARY"/>
      <sheetName val="PAINT"/>
      <sheetName val="삭제금지단가"/>
      <sheetName val="구조물견적서"/>
      <sheetName val="청산공사"/>
      <sheetName val="기성내역"/>
      <sheetName val="표지 (2)"/>
      <sheetName val="부대시설"/>
      <sheetName val="Apt내역"/>
      <sheetName val="골조시행"/>
      <sheetName val="도급FORM"/>
      <sheetName val="수량산출서"/>
      <sheetName val="unit 4"/>
      <sheetName val="설계예산서"/>
      <sheetName val="손익차9월2"/>
      <sheetName val="EACT10"/>
      <sheetName val="맨홀"/>
      <sheetName val="품셈TABLE"/>
      <sheetName val="산출-설비"/>
      <sheetName val="본선집계표"/>
      <sheetName val="안양1공구_건축"/>
      <sheetName val="노임이"/>
      <sheetName val="와동25-3(변경)"/>
      <sheetName val="건축공사실행"/>
      <sheetName val="Total"/>
      <sheetName val="토목내역서 (도급단가)"/>
      <sheetName val="공통비(전체)"/>
      <sheetName val="건축원가"/>
      <sheetName val="토목"/>
      <sheetName val="총물량"/>
      <sheetName val="입찰"/>
      <sheetName val="현경"/>
      <sheetName val="대비표(토공1안)"/>
      <sheetName val="카렌스센터계량기설치공사"/>
      <sheetName val="내역서2안"/>
      <sheetName val="주소"/>
      <sheetName val="교통대책내역"/>
      <sheetName val="BEND LOSS"/>
      <sheetName val="ABUT수량-A1"/>
      <sheetName val="수량산출"/>
      <sheetName val="차액보증"/>
      <sheetName val="2공구산출내역"/>
      <sheetName val="Baby일위대가"/>
      <sheetName val="업체별기성내역"/>
      <sheetName val="당사수지비교표"/>
      <sheetName val="3.건축(현장안)"/>
      <sheetName val="방수몰탈"/>
      <sheetName val="토건"/>
      <sheetName val="1차 내역서"/>
      <sheetName val="일반공사"/>
      <sheetName val="내역표지"/>
      <sheetName val="A LINE"/>
      <sheetName val="기초단가"/>
      <sheetName val="DATE"/>
      <sheetName val="WEIGHT LIST"/>
      <sheetName val="산#2-1 (2)"/>
      <sheetName val="7.수지"/>
      <sheetName val="매각(6)"/>
      <sheetName val="TOWER 12TON"/>
      <sheetName val="JIB CRANE,HOIST"/>
      <sheetName val="TOWER 10TON"/>
      <sheetName val="간접비"/>
      <sheetName val="원내역서3"/>
      <sheetName val="P.M 별"/>
      <sheetName val="ELECTRIC"/>
      <sheetName val="금액내역서"/>
      <sheetName val="실행철강하도"/>
      <sheetName val="Macro1"/>
      <sheetName val="물량표"/>
      <sheetName val="개산공사비"/>
      <sheetName val="2000년 공정표"/>
      <sheetName val="대비"/>
      <sheetName val="노임"/>
      <sheetName val="경산"/>
      <sheetName val="CONCRETE"/>
      <sheetName val="평형공사비"/>
      <sheetName val="수목표준대가"/>
      <sheetName val="기초일위"/>
      <sheetName val="시설일위"/>
      <sheetName val="조명일위"/>
      <sheetName val="지수"/>
      <sheetName val="노임단가"/>
      <sheetName val="을"/>
      <sheetName val="조건표"/>
      <sheetName val="2.2.10.샤시등"/>
      <sheetName val="A3.공사비 검토"/>
      <sheetName val="C3.토목_옹벽"/>
      <sheetName val="A6.샤시등"/>
      <sheetName val="공사개요"/>
      <sheetName val="보할공정"/>
      <sheetName val="가로등내역서"/>
      <sheetName val="화전내"/>
      <sheetName val="시장성초안camera"/>
      <sheetName val="용연"/>
      <sheetName val="울산"/>
      <sheetName val="진천"/>
      <sheetName val="구미"/>
      <sheetName val="대구"/>
      <sheetName val="언양"/>
      <sheetName val="토공(우물통,기타) "/>
      <sheetName val="기안"/>
      <sheetName val="노무산출서"/>
      <sheetName val="J直材4"/>
      <sheetName val="수입"/>
      <sheetName val="작업지시서-1호"/>
      <sheetName val="DAN"/>
      <sheetName val="백호우계수"/>
      <sheetName val="분양가"/>
      <sheetName val="sst,stl창호"/>
      <sheetName val="집행내역"/>
      <sheetName val="토목주소"/>
      <sheetName val="프랜트면허"/>
      <sheetName val="철콘(1차견적)"/>
      <sheetName val="조명시설"/>
      <sheetName val="저"/>
      <sheetName val="사업부배부A"/>
      <sheetName val="인천제철"/>
      <sheetName val="공통부대비"/>
      <sheetName val="9811"/>
      <sheetName val="공통비총괄표"/>
      <sheetName val="공조기(삭제)"/>
      <sheetName val="위치조서"/>
      <sheetName val="수리결과"/>
      <sheetName val="정화조동내역"/>
      <sheetName val="세금자료"/>
      <sheetName val="BSD _2_"/>
      <sheetName val="내역서-수정본"/>
      <sheetName val="내역서 (2)"/>
      <sheetName val="노무비단가"/>
      <sheetName val="철거산출근거"/>
      <sheetName val="PI"/>
      <sheetName val="교대(A1)"/>
      <sheetName val="공통가설공사"/>
      <sheetName val="BOX날개벽"/>
      <sheetName val="전선 및 전선관"/>
      <sheetName val="최종견"/>
      <sheetName val="비교1"/>
      <sheetName val="도급원가"/>
      <sheetName val="EJ"/>
      <sheetName val="부대공"/>
      <sheetName val="포장공"/>
      <sheetName val="토공"/>
      <sheetName val="청천내"/>
      <sheetName val="물량내역"/>
      <sheetName val="아파트 "/>
      <sheetName val="5사남"/>
      <sheetName val="소요자재명세서"/>
      <sheetName val="노무비명세서"/>
      <sheetName val="구리토평1전기"/>
      <sheetName val="갑지(추정)"/>
      <sheetName val="통합"/>
      <sheetName val="교대일반수량"/>
      <sheetName val="LEGEND"/>
      <sheetName val="cover"/>
      <sheetName val="1장 "/>
      <sheetName val="1.개요 "/>
      <sheetName val="2.조건 "/>
      <sheetName val="3.공식붙임"/>
      <sheetName val="2장"/>
      <sheetName val="냉난방"/>
      <sheetName val="3장"/>
      <sheetName val="열원장비"/>
      <sheetName val="4장 "/>
      <sheetName val="1.AHU "/>
      <sheetName val="2.AHU-1"/>
      <sheetName val="2.FAN"/>
      <sheetName val="환기량"/>
      <sheetName val="5장"/>
      <sheetName val="1.급탕"/>
      <sheetName val="6장 별첨"/>
      <sheetName val="외기조건"/>
      <sheetName val="면적&amp;재실인원"/>
      <sheetName val="냉방부하"/>
      <sheetName val="AHU-1"/>
      <sheetName val="AHU-2"/>
      <sheetName val="AHU-3"/>
      <sheetName val="AHU-4"/>
      <sheetName val="AHU-5"/>
      <sheetName val="AHU-6"/>
      <sheetName val="21"/>
      <sheetName val="22"/>
      <sheetName val="손익(총괄)"/>
      <sheetName val="월별손익(총괄)"/>
      <sheetName val="월별손익(아케이드)"/>
      <sheetName val="월별손익(온정각)"/>
      <sheetName val="월별손익(용역) "/>
      <sheetName val="판관(총괄)"/>
      <sheetName val="월별판관(총괄)"/>
      <sheetName val="판관(아케이드)"/>
      <sheetName val="월별판관(아케이드)"/>
      <sheetName val="판관(온정각)"/>
      <sheetName val="월별판관(온정각)"/>
      <sheetName val="판관(용역)"/>
      <sheetName val="월별판관(용역)"/>
      <sheetName val="26"/>
      <sheetName val="1-1.손익(온정각)"/>
      <sheetName val="1-1.손익(관광식당)"/>
      <sheetName val="1-1.손익(직원식당)"/>
      <sheetName val="1-2.월별손익(온정각)"/>
      <sheetName val="1-2.월별손익(관광식당)"/>
      <sheetName val="1-2.월별손익(직원식당)"/>
      <sheetName val="2-1.판관비(지원)"/>
      <sheetName val="2-1.판관비(관광)"/>
      <sheetName val="2-1.판관비(직원) "/>
      <sheetName val="소모품내역"/>
      <sheetName val="직원사급품"/>
      <sheetName val="합산손익"/>
      <sheetName val="인원,매출기준"/>
      <sheetName val="2-1.판관비(온정각)"/>
      <sheetName val="2-2.월별판관비(온정각)"/>
      <sheetName val="1.설계조건"/>
      <sheetName val="단가산출"/>
      <sheetName val="대비표"/>
      <sheetName val="동별내역-3월5일"/>
      <sheetName val="200"/>
      <sheetName val="외주비"/>
      <sheetName val="BOQ"/>
      <sheetName val="(첨부3)급탕,온수시방"/>
      <sheetName val="(첨부3)냉수,냉온수보온시방"/>
      <sheetName val="(첨부3)냉매보온"/>
      <sheetName val="공사예산하조서(O.K)"/>
      <sheetName val="IMP(MAIN)"/>
      <sheetName val="IMP (REACTOR)"/>
      <sheetName val="콤보박스와 리스트박스의 연결"/>
      <sheetName val="교대일반수량총괄집계표"/>
      <sheetName val="설계내역서"/>
      <sheetName val="A조"/>
      <sheetName val="충주"/>
      <sheetName val="데리네이타현황"/>
      <sheetName val="수지예산"/>
      <sheetName val="0.갑지"/>
      <sheetName val="1.공통가설공사"/>
      <sheetName val="2.토목공사"/>
      <sheetName val="3.건축공사"/>
      <sheetName val="4.설비공사"/>
      <sheetName val="5.전기공사"/>
      <sheetName val="7.안전관리비"/>
      <sheetName val="8.현장관리비"/>
      <sheetName val="인원투입 계획표"/>
      <sheetName val="공사계약현황(공통가설공사)"/>
      <sheetName val="공사계약현황(토목)"/>
      <sheetName val="공사계약현황(건축)"/>
      <sheetName val="공사계약현황 (기계설비))"/>
      <sheetName val="공사계약현황 (전기)"/>
      <sheetName val="원본"/>
      <sheetName val="입찰안"/>
      <sheetName val="일위대가(계측기설치)"/>
      <sheetName val="일위_파일"/>
      <sheetName val="기둥(원형)"/>
      <sheetName val="기초공"/>
      <sheetName val="남양주댠가표"/>
      <sheetName val="4-0.툫자_x0000__x0000_문)"/>
      <sheetName val="일위대가목차"/>
      <sheetName val="2000.05"/>
      <sheetName val="토공사및_흙막이공사"/>
      <sheetName val="써100_(A4)"/>
      <sheetName val="97_사업추정(WEKI)"/>
      <sheetName val="남양시작동자105노65기1_3화1_2"/>
      <sheetName val="7_수지"/>
      <sheetName val="F_C_U_ZONE집계"/>
      <sheetName val="A_H_U_ZONE별집계"/>
      <sheetName val="PAC_집계"/>
      <sheetName val="1_가스소비량"/>
      <sheetName val="1-3_가스관경계산-1"/>
      <sheetName val="1-4_가스관경계산-2"/>
      <sheetName val="1-5_가스관경계산-3"/>
      <sheetName val="1-6_가스관경계산-4_"/>
      <sheetName val="1-7_가스관경계산-5"/>
      <sheetName val="1-7_가스차압산출"/>
      <sheetName val="덕트_및_배기그릴선정"/>
      <sheetName val="1_견적서목록"/>
      <sheetName val="부하계산서_(영문)"/>
      <sheetName val="PEND-ITEM_(2)"/>
      <sheetName val="견적표지_(횡)"/>
      <sheetName val="부하집계표_(2안)"/>
      <sheetName val="부하계산서_"/>
      <sheetName val="UNIT_COOLER_선정표"/>
      <sheetName val="ACCUMULALOR_(2안)"/>
      <sheetName val="동력집계표_(2안)"/>
      <sheetName val="cooling_tower_(2)"/>
      <sheetName val="cooling_water_pump"/>
      <sheetName val="DEFROEST_PUMP"/>
      <sheetName val="기기선정표_(2안)"/>
      <sheetName val="cooling_tower"/>
      <sheetName val="부하집계표_(2)"/>
      <sheetName val="unit_4"/>
      <sheetName val="표지_(2)"/>
      <sheetName val="TOWER_12TON"/>
      <sheetName val="JIB_CRANE,HOIST"/>
      <sheetName val="TOWER_10TON"/>
      <sheetName val="P_M_별"/>
      <sheetName val="OCT_FDN"/>
      <sheetName val="EXT_CHECK"/>
      <sheetName val="P-127E1,E2_"/>
      <sheetName val="P-123E1,E2_"/>
      <sheetName val="P-128E_"/>
      <sheetName val="3_건축(현장안)"/>
      <sheetName val="BEND_LOSS"/>
      <sheetName val="1차_내역서"/>
      <sheetName val="A_LINE"/>
      <sheetName val="WEIGHT_LIST"/>
      <sheetName val="산#2-1_(2)"/>
      <sheetName val="（３）_"/>
      <sheetName val="목차_(2)"/>
      <sheetName val="1-1_손익(부문별)"/>
      <sheetName val="1-2_손익(월별)"/>
      <sheetName val="2-1_판관비(부문)"/>
      <sheetName val="2-2_판관비(월별)"/>
      <sheetName val="3-1_수익비용(부문별)"/>
      <sheetName val="3-2_수익비용(월별)"/>
      <sheetName val="4-1_투자(부문)"/>
      <sheetName val="4-2_투자(월별)"/>
      <sheetName val="5-1_인원(부문)"/>
      <sheetName val="5-2_인원(월별)"/>
      <sheetName val="6_산출근거"/>
      <sheetName val="7_현금흐름"/>
      <sheetName val="마케팅1_(2)"/>
      <sheetName val="마케팅1_(3)"/>
      <sheetName val="마케팅1_(4)"/>
      <sheetName val="01_1담당매출계획27_8$"/>
      <sheetName val="01매출계획_선용품"/>
      <sheetName val="작업악성채권직원판매제외(거래선별)_"/>
      <sheetName val="작업악성채권직원판매제외_(담당별종합)"/>
      <sheetName val="작업악성채권직원판매제외_(담당별)"/>
      <sheetName val="판촉비예산_"/>
      <sheetName val="인테리어_시설"/>
      <sheetName val="파_3층_특설_장치장식비"/>
      <sheetName val="총괄_(03년11월)h&amp;s"/>
      <sheetName val="총괄_(03년11월)여행"/>
      <sheetName val="세부내용_(03년11월)여행"/>
      <sheetName val="개인_세부내용_(03년11월)여행"/>
      <sheetName val="동구일반상품_"/>
      <sheetName val="2_2_10_샤시등"/>
      <sheetName val="A3_공사비_검토"/>
      <sheetName val="C3_토목_옹벽"/>
      <sheetName val="A6_샤시등"/>
      <sheetName val="토공(우물통,기타)_"/>
      <sheetName val="TRE_TABLE"/>
      <sheetName val="PUNCH_LIST"/>
      <sheetName val="WELDING_JOINT_INSPECTION_STATUS"/>
      <sheetName val="PE거푸집(1_2)"/>
      <sheetName val="아파트_"/>
      <sheetName val="BSD__2_"/>
      <sheetName val="내역서_(2)"/>
      <sheetName val="내역서_(3)"/>
      <sheetName val="내역서_(4)"/>
      <sheetName val="기초부하"/>
      <sheetName val="세원견적서"/>
      <sheetName val="남대문빌딩"/>
      <sheetName val="냉천부속동"/>
      <sheetName val="hvac(제어동)"/>
      <sheetName val="건축실행  (5)"/>
      <sheetName val="단가"/>
      <sheetName val="플랜트 설치"/>
      <sheetName val="연결관암거"/>
      <sheetName val="구조     ."/>
      <sheetName val="RE9604"/>
      <sheetName val="1.수인터널"/>
      <sheetName val="노임조서"/>
      <sheetName val="_x000f__x0000_"/>
      <sheetName val="출장거리"/>
      <sheetName val="총괄장"/>
      <sheetName val="의류패션팀"/>
      <sheetName val="잡화가용팀"/>
      <sheetName val="판매기획팀"/>
      <sheetName val="식품팀"/>
      <sheetName val="과투입사유서"/>
      <sheetName val="갑지"/>
      <sheetName val="공사현황"/>
      <sheetName val="갑지 (2)"/>
      <sheetName val="비목별 투자 집계"/>
      <sheetName val="목차2"/>
      <sheetName val="미불금"/>
      <sheetName val="상용인건비"/>
      <sheetName val="노무비집계"/>
      <sheetName val="보인"/>
      <sheetName val="목공(직영)"/>
      <sheetName val="측구목공(외주)"/>
      <sheetName val="목공교량외주"/>
      <sheetName val="철근교량외주"/>
      <sheetName val="조원공(외주)"/>
      <sheetName val="기성검사원"/>
      <sheetName val="외주집계"/>
      <sheetName val="모작기성"/>
      <sheetName val="수량집계표"/>
      <sheetName val="장비사용집계표"/>
      <sheetName val="장비사용내역"/>
      <sheetName val="자재집계표"/>
      <sheetName val="자재비내역 "/>
      <sheetName val="잡자재집계표"/>
      <sheetName val="잡자재비내역"/>
      <sheetName val="유류비집계표"/>
      <sheetName val="유대공제분산출내역"/>
      <sheetName val="유류사용내역서(관문)"/>
      <sheetName val="유류사용내역서(진성)"/>
      <sheetName val="기타유류내역"/>
      <sheetName val="운반비"/>
      <sheetName val="운반비 내역"/>
      <sheetName val="수선수리비집계표"/>
      <sheetName val="수선수리비내역"/>
      <sheetName val="소모공구비"/>
      <sheetName val="소모공구내역"/>
      <sheetName val="사무 용품비"/>
      <sheetName val="사무용품내역서"/>
      <sheetName val="안전관리비집계표"/>
      <sheetName val="안전관리비내역"/>
      <sheetName val="현장경비"/>
      <sheetName val="현장경비내역"/>
      <sheetName val="전기통신비"/>
      <sheetName val="지대 및 집세"/>
      <sheetName val="감가상각명세서"/>
      <sheetName val="전도금정산서"/>
      <sheetName val="복후집계표"/>
      <sheetName val="복리후생비내역"/>
      <sheetName val="식대내역집계표"/>
      <sheetName val="식대청구서"/>
      <sheetName val="스낵물량"/>
      <sheetName val="캔개발배경"/>
      <sheetName val="시장"/>
      <sheetName val="일정표"/>
      <sheetName val="04부품"/>
      <sheetName val="일용노임단가"/>
      <sheetName val="공문"/>
      <sheetName val="99년신청"/>
      <sheetName val="2-2.월별판관비(지원)"/>
      <sheetName val="2-2.월별판관비(직원)"/>
      <sheetName val="2-2.월별판관비(휴게소)"/>
      <sheetName val="2-2.월별판관비(스넥코너)"/>
      <sheetName val="2-2.월별판관비(음료코너)"/>
      <sheetName val="2-2.월별판관비(온천장)"/>
      <sheetName val="5-1.인원(온정각)"/>
      <sheetName val="23"/>
      <sheetName val="24"/>
      <sheetName val="25"/>
      <sheetName val="27"/>
      <sheetName val="28"/>
      <sheetName val="29"/>
      <sheetName val="30"/>
      <sheetName val="인원계획"/>
      <sheetName val="99년누계 (월별)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참조1"/>
      <sheetName val="참조2"/>
      <sheetName val="2월15일"/>
      <sheetName val="아산공문"/>
      <sheetName val="매출현황"/>
      <sheetName val="총괄현황"/>
      <sheetName val="골프스포츠"/>
      <sheetName val="고효율 유도전동기 적용비율 계산서"/>
      <sheetName val="누락일위대가내역"/>
      <sheetName val="메인거더-크로스빔200연결부"/>
      <sheetName val="배수공"/>
      <sheetName val="깨기수량"/>
      <sheetName val="배수입상_"/>
      <sheetName val="토목내역서_(도급단가)"/>
      <sheetName val="1장_"/>
      <sheetName val="1_개요_"/>
      <sheetName val="2_조건_"/>
      <sheetName val="3_공식붙임"/>
      <sheetName val="4장_"/>
      <sheetName val="1_AHU_"/>
      <sheetName val="2_AHU-1"/>
      <sheetName val="2_FAN"/>
      <sheetName val="1_급탕"/>
      <sheetName val="6장_별첨"/>
      <sheetName val="전선_및_전선관"/>
      <sheetName val="추정공사비_산출결과"/>
      <sheetName val="에너지성능지표검토서(기계,_전기,_신재생)"/>
      <sheetName val="월별손익(용역)_"/>
      <sheetName val="1-1_손익(온정각)"/>
      <sheetName val="1-1_손익(관광식당)"/>
      <sheetName val="1-1_손익(직원식당)"/>
      <sheetName val="1-2_월별손익(온정각)"/>
      <sheetName val="1-2_월별손익(관광식당)"/>
      <sheetName val="1-2_월별손익(직원식당)"/>
      <sheetName val="2-1_판관비(지원)"/>
      <sheetName val="2-1_판관비(관광)"/>
      <sheetName val="2-1_판관비(직원)_"/>
      <sheetName val="2-1_판관비(온정각)"/>
      <sheetName val="2-2_월별판관비(온정각)"/>
      <sheetName val="2-2_월별판관비(지원)"/>
      <sheetName val="2-2_월별판관비(직원)"/>
      <sheetName val="2-2_월별판관비(휴게소)"/>
      <sheetName val="2-2_월별판관비(스넥코너)"/>
      <sheetName val="2-2_월별판관비(음료코너)"/>
      <sheetName val="2-2_월별판관비(온천장)"/>
      <sheetName val="5-1_인원(온정각)"/>
      <sheetName val="99년누계_(월별)"/>
      <sheetName val="고효율_유도전동기_적용비율_계산서"/>
      <sheetName val="정산서 "/>
      <sheetName val="DB"/>
      <sheetName val="역T형옹벽(3.0)"/>
      <sheetName val="전체"/>
      <sheetName val="C.배수관공"/>
      <sheetName val="수목데이타 "/>
      <sheetName val="참조"/>
      <sheetName val="애산리식당"/>
      <sheetName val="식대관문"/>
      <sheetName val="신흥상회"/>
      <sheetName val="임금계좌내역"/>
      <sheetName val="계산서발행내역"/>
      <sheetName val="갑지 2 (2)"/>
      <sheetName val="갑지 2"/>
      <sheetName val="공정보고서"/>
      <sheetName val="기계설비-내역서"/>
      <sheetName val="기흥하도용"/>
      <sheetName val="일위목록"/>
      <sheetName val="요율"/>
      <sheetName val="효율비교"/>
      <sheetName val="ITEM"/>
      <sheetName val="단가대비표"/>
      <sheetName val="갑지1"/>
      <sheetName val="데이타"/>
      <sheetName val="1.설계기준"/>
      <sheetName val="별제권_정리담보권1"/>
      <sheetName val="건축기술부대조건"/>
      <sheetName val="단위내역목록"/>
      <sheetName val="단"/>
      <sheetName val="적용률"/>
      <sheetName val="노무비"/>
      <sheetName val="예산명세서"/>
      <sheetName val="설계명세서"/>
      <sheetName val="자료입력"/>
      <sheetName val="2.냉난방설비공사"/>
      <sheetName val="7.자동제어공사"/>
      <sheetName val="5.공종별예산내역서"/>
      <sheetName val="증감내역서"/>
      <sheetName val="총괄표"/>
      <sheetName val="참고용"/>
      <sheetName val="참고용 (2)"/>
      <sheetName val="COMPARISON TABLE"/>
      <sheetName val="Eq. Mobilization"/>
      <sheetName val="_x0000_"/>
      <sheetName val="VXXXXXXX"/>
      <sheetName val="지사인원"/>
      <sheetName val="SIL98"/>
      <sheetName val="영업소실적"/>
      <sheetName val="간접비 총괄표"/>
      <sheetName val="상반기손익차2총괄"/>
      <sheetName val="업무분장"/>
      <sheetName val="회사99"/>
      <sheetName val="구의33고"/>
      <sheetName val="간접"/>
      <sheetName val="부대내역"/>
      <sheetName val="CTEMCOST"/>
      <sheetName val="하도내역 (철콘)"/>
      <sheetName val="설비내역서"/>
      <sheetName val="전기내역서"/>
      <sheetName val="건축내역서"/>
      <sheetName val="신공"/>
      <sheetName val="2호맨홀공제수량"/>
      <sheetName val="6공구(당초)"/>
      <sheetName val="아파트건축"/>
      <sheetName val="DATA1"/>
      <sheetName val="CON'C"/>
      <sheetName val="설계기준"/>
      <sheetName val="내역1"/>
      <sheetName val="양수장(기계)"/>
      <sheetName val="시설국장자료"/>
      <sheetName val="조건"/>
      <sheetName val="흙깎기(도로부)"/>
      <sheetName val="관리,부대비"/>
      <sheetName val="제경비율"/>
      <sheetName val="대차대조표"/>
      <sheetName val="큐비&amp;pnl_견적비교"/>
      <sheetName val="등_견적비교"/>
      <sheetName val="서울통신"/>
      <sheetName val="실행(1)"/>
      <sheetName val="1.취수장"/>
      <sheetName val="3.고급화검토"/>
      <sheetName val="입면고급화단가표"/>
      <sheetName val="2.공사비 검토"/>
      <sheetName val="1.CB"/>
      <sheetName val="1.CB (2)"/>
      <sheetName val="1.CB (3)"/>
      <sheetName val="TEST"/>
      <sheetName val="합계"/>
      <sheetName val="수식"/>
      <sheetName val="외화"/>
      <sheetName val="도입"/>
      <sheetName val="정액"/>
      <sheetName val="변수"/>
      <sheetName val="정율"/>
      <sheetName val="외산지수"/>
      <sheetName val="환율(설치)"/>
      <sheetName val="환산율"/>
      <sheetName val="국내지수"/>
      <sheetName val="설계명세"/>
      <sheetName val="99년하반기"/>
      <sheetName val="단가비교"/>
      <sheetName val="6PILE  (돌출)"/>
      <sheetName val="C급보 "/>
      <sheetName val="wage Cal"/>
      <sheetName val="암거"/>
      <sheetName val="EQT-ESTN"/>
      <sheetName val="수량산출서 갑지"/>
      <sheetName val="일반전기C"/>
      <sheetName val="재정비직인"/>
      <sheetName val="재정비내역"/>
      <sheetName val="지적고시내역"/>
      <sheetName val="당사"/>
      <sheetName val="b_balju-단가단가단가"/>
      <sheetName val="단가 "/>
      <sheetName val="70%"/>
      <sheetName val="적정심사"/>
      <sheetName val="49-119"/>
      <sheetName val="겉표지"/>
      <sheetName val="원가"/>
      <sheetName val="노임근거"/>
      <sheetName val="일대목차"/>
      <sheetName val="합산자재"/>
      <sheetName val="옵션"/>
      <sheetName val="사용설명"/>
      <sheetName val="Mech CIF"/>
      <sheetName val="WORK"/>
      <sheetName val="일단의 주택지"/>
      <sheetName val="현장관리비데이타"/>
      <sheetName val="단가산출서"/>
      <sheetName val="합계잔액시산표"/>
      <sheetName val="비교대차대조표"/>
      <sheetName val="비교손익계산서 "/>
      <sheetName val="결손금처리계산서"/>
      <sheetName val="현금흐름표정산표"/>
      <sheetName val="현금흐름표"/>
      <sheetName val="현금흐름표_명세"/>
      <sheetName val="0312대차대조표"/>
      <sheetName val="(기준서반영)0312손익계산서"/>
      <sheetName val="상품"/>
      <sheetName val="매장상품"/>
      <sheetName val="외상매입금"/>
      <sheetName val="매출원가"/>
      <sheetName val="2003.12"/>
      <sheetName val="2002.12"/>
      <sheetName val="대차대조표_보고"/>
      <sheetName val="손익계산서_보고"/>
      <sheetName val="요약대차당해년"/>
      <sheetName val="요약대차대조표"/>
      <sheetName val="년도별손익계산서"/>
      <sheetName val="년도별대차대조표"/>
      <sheetName val="주요계정명세서_보고"/>
      <sheetName val="결산공고용"/>
      <sheetName val="영업.일1"/>
      <sheetName val="SEV wiress4 Total"/>
      <sheetName val="SEV wireles 4  fire fighting "/>
      <sheetName val="1-2-1"/>
      <sheetName val="1-2-2"/>
      <sheetName val="1-2-3"/>
      <sheetName val="1-3-1"/>
      <sheetName val="1-3-2"/>
      <sheetName val="1-3-3"/>
      <sheetName val="1-3-4"/>
      <sheetName val="2-1"/>
      <sheetName val="2-2-1"/>
      <sheetName val="2-2-2"/>
      <sheetName val="3-1"/>
      <sheetName val="3-2"/>
      <sheetName val="4-1"/>
      <sheetName val="4-2"/>
      <sheetName val="SEV wireles 4  fire Alarm"/>
      <sheetName val="B.1-1"/>
      <sheetName val="B.1-2"/>
      <sheetName val="B.1-3"/>
      <sheetName val="B.1-4"/>
      <sheetName val="B.1-5"/>
      <sheetName val="B.1-6"/>
      <sheetName val="B.1-7"/>
      <sheetName val="B.2"/>
      <sheetName val="B.3"/>
      <sheetName val="B.4"/>
      <sheetName val="B.6-1"/>
      <sheetName val="B.6-2"/>
      <sheetName val="각형덕트"/>
      <sheetName val="터미널측정기록"/>
      <sheetName val="시운전연료"/>
      <sheetName val="7.경제성결과"/>
      <sheetName val="토목내역 (2)"/>
      <sheetName val="SG"/>
      <sheetName val="선수금,기성"/>
      <sheetName val="가격조사서"/>
      <sheetName val="도급"/>
      <sheetName val="회사정보"/>
      <sheetName val="DATA(BAC)"/>
      <sheetName val="4-0.툫자"/>
      <sheetName val="설직재-1"/>
      <sheetName val="산출내역서"/>
      <sheetName val="마감사양"/>
      <sheetName val="유동표"/>
      <sheetName val="인건비"/>
      <sheetName val="단위세대 개요"/>
      <sheetName val="anaysis_sheet"/>
      <sheetName val="비용master"/>
      <sheetName val="환경기계공정표 (3)"/>
      <sheetName val="설계"/>
      <sheetName val="기본자료"/>
      <sheetName val="토목단가"/>
      <sheetName val="설비2차"/>
      <sheetName val="설계예시"/>
      <sheetName val="일위대가표"/>
      <sheetName val="금융"/>
      <sheetName val="봉천제출"/>
      <sheetName val="시설물기초"/>
      <sheetName val="2000년1차"/>
      <sheetName val="분당임차변경"/>
      <sheetName val="유림콘도"/>
      <sheetName val="건축내역"/>
      <sheetName val="2.대외공문"/>
      <sheetName val="물건조서"/>
      <sheetName val="유림총괄"/>
      <sheetName val="대차대조-보고"/>
      <sheetName val="일위대가(1)"/>
      <sheetName val="실행예산"/>
      <sheetName val="횡배수관집현황(2공구)"/>
      <sheetName val="인건-측정"/>
      <sheetName val="매립"/>
      <sheetName val="예가표"/>
      <sheetName val="GATE_RFID_설치운영"/>
      <sheetName val="음료실행"/>
      <sheetName val="공틀공사"/>
      <sheetName val="주관사업"/>
      <sheetName val="1차배부(JB포함)"/>
      <sheetName val="기준"/>
      <sheetName val="WORKER"/>
      <sheetName val="관세,통관수수료,운반비"/>
      <sheetName val="부표총괄"/>
      <sheetName val="기안지"/>
      <sheetName val="1.집계표"/>
      <sheetName val="2.공통가설공사"/>
      <sheetName val="4.기계설비공사"/>
      <sheetName val="7. 안전관리비"/>
      <sheetName val="인원투입계획"/>
      <sheetName val="총괄계약금액"/>
      <sheetName val="계약현황"/>
      <sheetName val="식대 숙직비"/>
      <sheetName val="패널"/>
      <sheetName val="일위대가_가설_"/>
      <sheetName val="일위대가(건축)"/>
      <sheetName val="신공덕"/>
      <sheetName val="총괄집계표"/>
      <sheetName val="1.구리중 (제조사A)"/>
      <sheetName val="1.구리중 (제조사B)"/>
      <sheetName val="1.구리중 (제조사C)"/>
      <sheetName val="2.토평초(제조사A)"/>
      <sheetName val="2.토평초(제조사B)"/>
      <sheetName val="2.토평초(제조사C)"/>
      <sheetName val="3.평내초(제조사A)"/>
      <sheetName val="3.평내초(제조사B)"/>
      <sheetName val="3.평내초(제조사C)"/>
      <sheetName val="전체(삼성모델)"/>
      <sheetName val="전체(케리어모델)"/>
      <sheetName val="MDF"/>
      <sheetName val="실외기 배관트레이"/>
      <sheetName val="중앙콘트롤러설치용전선 "/>
      <sheetName val="자재단가표"/>
      <sheetName val="실내기전원"/>
      <sheetName val="별표"/>
      <sheetName val="실행내역 "/>
      <sheetName val="공사비예산서(토목분)"/>
      <sheetName val="XZLC004_PART2"/>
      <sheetName val="금호"/>
      <sheetName val="현장지지물물량"/>
      <sheetName val="공내역"/>
      <sheetName val="설 계"/>
      <sheetName val="새공통"/>
      <sheetName val="입출재고현황 (2)"/>
      <sheetName val="4-3 보온 기본물량집계"/>
      <sheetName val="_x0000__x0008__x0000_ꪀᗈ_x0000_"/>
      <sheetName val="IN2"/>
      <sheetName val="경상비내역"/>
      <sheetName val="9GNG운반"/>
      <sheetName val="EQUIPMENT -2"/>
      <sheetName val="도시가스현황"/>
      <sheetName val="할증 "/>
      <sheetName val="매각대상"/>
      <sheetName val="승용C.S"/>
      <sheetName val="상용C.S"/>
      <sheetName val="내역(가지)"/>
      <sheetName val="1공구산출내역서"/>
      <sheetName val="골조"/>
      <sheetName val="EKOG10건축"/>
      <sheetName val="도기류"/>
      <sheetName val="정부노임단가"/>
      <sheetName val="계측기"/>
      <sheetName val="인건비 "/>
      <sheetName val="2. 공원조도"/>
      <sheetName val="01"/>
      <sheetName val="현장관리비"/>
      <sheetName val="장비비"/>
      <sheetName val="BSD (2)"/>
      <sheetName val="도급내역서"/>
      <sheetName val="프린트 (3)"/>
      <sheetName val="측면지"/>
      <sheetName val="뒷표지"/>
      <sheetName val="앞표지"/>
      <sheetName val="제출문"/>
      <sheetName val="간지-2"/>
      <sheetName val="결과1"/>
      <sheetName val="결과2"/>
      <sheetName val="결과3"/>
      <sheetName val="결과4"/>
      <sheetName val="결과5"/>
      <sheetName val="결과6"/>
      <sheetName val="간지-2 (2)"/>
      <sheetName val=" 1. 개요"/>
      <sheetName val=" 2. 난방설비"/>
      <sheetName val="열관류율 계산서"/>
      <sheetName val="84A"/>
      <sheetName val="84B"/>
      <sheetName val="84C"/>
      <sheetName val="101A"/>
      <sheetName val="101B"/>
      <sheetName val="101C"/>
      <sheetName val="난방부하집계"/>
      <sheetName val="2.3 세대별난방부하집계"/>
      <sheetName val="기초데이타"/>
      <sheetName val="소야공정계획표"/>
      <sheetName val="부산제일극장"/>
      <sheetName val="BOX구조해석 설명서"/>
      <sheetName val="간지"/>
      <sheetName val="단면가정"/>
      <sheetName val="좌표단면SPRING"/>
      <sheetName val="하중산정"/>
      <sheetName val="하중조합"/>
      <sheetName val="INPUT"/>
      <sheetName val="OUTPUT"/>
      <sheetName val="부재력요약"/>
      <sheetName val="철근량 검토"/>
      <sheetName val="우각부검토"/>
      <sheetName val="안정성검토"/>
      <sheetName val="철근배근"/>
      <sheetName val="H-Pile공"/>
      <sheetName val="Sheet1 (2)"/>
      <sheetName val="콘크리트"/>
      <sheetName val="시멘골재"/>
      <sheetName val="철근"/>
      <sheetName val="주요자재"/>
      <sheetName val="골재"/>
      <sheetName val="강재2"/>
      <sheetName val="XL4Poppy"/>
      <sheetName val="지급자재"/>
      <sheetName val="공사비총괄표"/>
      <sheetName val="중기사용료"/>
      <sheetName val="노임명세"/>
      <sheetName val="99노임기준"/>
      <sheetName val="토공정보"/>
      <sheetName val="기성내역서"/>
      <sheetName val="보온자재단가표"/>
      <sheetName val="CB"/>
      <sheetName val="개인DATA"/>
      <sheetName val="1.우편집중내역서"/>
      <sheetName val="사업성"/>
      <sheetName val="대여현황"/>
      <sheetName val="금액순"/>
      <sheetName val="안산기계장치"/>
      <sheetName val="익산"/>
      <sheetName val="자재표"/>
      <sheetName val="을 1"/>
      <sheetName val="을 2"/>
      <sheetName val="ilch"/>
      <sheetName val="1안"/>
      <sheetName val="일위(PN)"/>
      <sheetName val="템플릿"/>
      <sheetName val="choose"/>
      <sheetName val="가설대가"/>
      <sheetName val="토공대가"/>
      <sheetName val="구조대가"/>
      <sheetName val="포설대가1"/>
      <sheetName val="부대대가"/>
      <sheetName val="JUCK"/>
      <sheetName val="crude.SLAB RE-bar"/>
      <sheetName val="건축외주"/>
      <sheetName val="자  재"/>
      <sheetName val="동관마찰손실표"/>
      <sheetName val="부재리스트"/>
      <sheetName val="BM"/>
      <sheetName val="E총"/>
      <sheetName val="기타수량"/>
      <sheetName val="DATA 입력란"/>
      <sheetName val="1. 설계조건 2.단면가정 3. 하중계산"/>
      <sheetName val="수량"/>
      <sheetName val="토공수량산출"/>
      <sheetName val="토적계산서"/>
      <sheetName val="공제구간조서"/>
      <sheetName val="3련 BOX"/>
      <sheetName val="공종"/>
      <sheetName val="---제2오수펌프장"/>
      <sheetName val="예산"/>
      <sheetName val="청하배수"/>
      <sheetName val="단가보완"/>
      <sheetName val="단위가격"/>
      <sheetName val="SR97-1"/>
      <sheetName val="1SGATE97"/>
      <sheetName val="가공비"/>
      <sheetName val="하수실행"/>
      <sheetName val="골재수량"/>
      <sheetName val="토공집계"/>
      <sheetName val="토공유동표"/>
      <sheetName val="토공계산서"/>
      <sheetName val="포장수량집계"/>
      <sheetName val="본선포장수량"/>
      <sheetName val="토적표"/>
      <sheetName val="배수공수집"/>
      <sheetName val="접도구역경계표주현황"/>
      <sheetName val="가도공"/>
      <sheetName val="본지사합"/>
      <sheetName val="일반수량"/>
      <sheetName val="공사"/>
      <sheetName val="용산1(해보)"/>
      <sheetName val="1.설계조건 "/>
      <sheetName val="설계기준설명 "/>
      <sheetName val="2.단면가정 (BASE)"/>
      <sheetName val="3.하중및토압 (고정)"/>
      <sheetName val="4.작용하중(고정)"/>
      <sheetName val="5.안정검토(고정)(풍화암)"/>
      <sheetName val="6.벽체계산"/>
      <sheetName val="7.흉벽계산(ASCON)"/>
      <sheetName val="8.FOOTING"/>
      <sheetName val="9.날개벽"/>
      <sheetName val="10.교좌받침"/>
      <sheetName val="11.접속슬라브(ASCON)"/>
      <sheetName val="주철근조립도"/>
      <sheetName val="자료"/>
      <sheetName val="TYPE-A"/>
      <sheetName val="XZLC003_PART1"/>
      <sheetName val="환율change"/>
      <sheetName val="VXXXXX"/>
      <sheetName val="견적서(방진)"/>
      <sheetName val="견적서(내진)-ULFM"/>
      <sheetName val="내진스토퍼-앙카체결"/>
      <sheetName val="신단가"/>
      <sheetName val="신단가 (내진설치비)"/>
      <sheetName val="PO-MAT견적(철근)"/>
      <sheetName val="PO-MAT견적(와이어메쉬)"/>
      <sheetName val="JACK-UP"/>
      <sheetName val="보일러 선정"/>
      <sheetName val="84A (2)"/>
      <sheetName val="84B (2)"/>
      <sheetName val="84C (2)"/>
      <sheetName val="101A (2)"/>
      <sheetName val="101B (2)"/>
      <sheetName val="101C (2)"/>
      <sheetName val="난방부하집계 (2)"/>
      <sheetName val="2.3 세대별난방부하집계 (2)"/>
      <sheetName val="보일러 선정 (2)"/>
      <sheetName val="4.급수설비"/>
      <sheetName val="4.2 급수입상배관"/>
      <sheetName val="4.3 급수횡주관"/>
      <sheetName val="5.1 열교환기"/>
      <sheetName val="기계공사내역"/>
      <sheetName val="특기사항"/>
      <sheetName val="수도메타"/>
      <sheetName val="수도FAX"/>
      <sheetName val="사코FAX"/>
      <sheetName val="사코"/>
      <sheetName val="원가계산"/>
      <sheetName val="12.17"/>
      <sheetName val="공조실11"/>
      <sheetName val="가스공사 "/>
      <sheetName val="공조실12"/>
      <sheetName val="매출"/>
      <sheetName val="D-3109"/>
      <sheetName val="손익분석"/>
      <sheetName val="설계내역2"/>
      <sheetName val="전체도급"/>
      <sheetName val="본실행경비"/>
      <sheetName val="FAB별"/>
      <sheetName val="기계경비(시간당)"/>
      <sheetName val="램머"/>
      <sheetName val="변압기L"/>
      <sheetName val="변압기E"/>
      <sheetName val="GEN "/>
      <sheetName val="세대"/>
      <sheetName val="L"/>
      <sheetName val="P"/>
      <sheetName val="LE"/>
      <sheetName val="주차장"/>
      <sheetName val="동력"/>
      <sheetName val="전압강하"/>
      <sheetName val="접지"/>
      <sheetName val="밧데리및정류기"/>
      <sheetName val="조도"/>
      <sheetName val="TRAY"/>
      <sheetName val="단락용량"/>
      <sheetName val="1동"/>
      <sheetName val="2동"/>
      <sheetName val="3동"/>
      <sheetName val="4동"/>
      <sheetName val="5동"/>
      <sheetName val="전화"/>
      <sheetName val="방송"/>
      <sheetName val="아파트"/>
      <sheetName val="덕전리"/>
      <sheetName val="도급견적가"/>
      <sheetName val="식재일위대가"/>
      <sheetName val="식재인부"/>
      <sheetName val="하자보증"/>
      <sheetName val="b_yesan"/>
      <sheetName val="1차3회-개소별명세서-빨간색-인쇄용(21873)"/>
      <sheetName val="건   축"/>
      <sheetName val="내역서1999.8최종"/>
      <sheetName val="2차공사"/>
      <sheetName val="기본사항"/>
      <sheetName val="48평형"/>
      <sheetName val="62평형"/>
      <sheetName val="9,10월신제품 (2)"/>
      <sheetName val="기준9801"/>
      <sheetName val="비교9701"/>
      <sheetName val="0"/>
      <sheetName val="당년실적"/>
      <sheetName val="제품손익"/>
      <sheetName val="선택"/>
      <sheetName val="제조원가피벗"/>
      <sheetName val="위탁현황"/>
      <sheetName val="2001"/>
      <sheetName val="1999"/>
      <sheetName val="2000"/>
      <sheetName val="99차량"/>
      <sheetName val="피벗전체"/>
      <sheetName val="수출포함"/>
      <sheetName val="주간계획"/>
      <sheetName val="기초"/>
      <sheetName val="97손익"/>
      <sheetName val="98손익"/>
      <sheetName val="3부손익당월"/>
      <sheetName val="①매출"/>
      <sheetName val="당년사별실적"/>
      <sheetName val="J형측구단위수량"/>
      <sheetName val="예총"/>
      <sheetName val="암거날개벽재료집계"/>
      <sheetName val="확약서"/>
      <sheetName val="기본DATA"/>
      <sheetName val="Macro3"/>
      <sheetName val="점수계산1-2"/>
      <sheetName val="EQUIP-H"/>
      <sheetName val="BOJUNGGM"/>
      <sheetName val="수량산출근거(본선)"/>
      <sheetName val="본사공가현황"/>
      <sheetName val="도근좌표"/>
      <sheetName val="Hidden"/>
      <sheetName val="인원계획-미화"/>
      <sheetName val="201801"/>
      <sheetName val="201802"/>
      <sheetName val="201803"/>
      <sheetName val="201804"/>
      <sheetName val="201805"/>
      <sheetName val="201806"/>
      <sheetName val="201807"/>
      <sheetName val="201808"/>
      <sheetName val="anti-termite"/>
      <sheetName val="시추주상도"/>
      <sheetName val="ISO"/>
      <sheetName val="집 계 표"/>
      <sheetName val="대비내역(총괄)"/>
      <sheetName val="수목데이타"/>
      <sheetName val="기자재비"/>
      <sheetName val="경영상태"/>
      <sheetName val="96노임기준"/>
      <sheetName val="본체"/>
      <sheetName val="NH"/>
      <sheetName val="실행간접비용"/>
      <sheetName val="준검 내역서"/>
      <sheetName val="기술조건"/>
      <sheetName val="1.내역(청.하역장전등)"/>
      <sheetName val="기계"/>
      <sheetName val="정화조"/>
      <sheetName val="조경"/>
      <sheetName val="입찰견적보고서"/>
      <sheetName val="교각1"/>
      <sheetName val="장비경비"/>
      <sheetName val="토목검측서"/>
      <sheetName val="Title"/>
      <sheetName val="Load-Ut"/>
      <sheetName val="Load-Sum"/>
      <sheetName val="RM-Load0"/>
      <sheetName val="RM-Load1"/>
      <sheetName val="RM-Load2"/>
      <sheetName val="rm_data"/>
      <sheetName val="TE-Load"/>
      <sheetName val="FCU-Sel"/>
      <sheetName val="BL-Sum"/>
      <sheetName val="BL-Eq"/>
      <sheetName val="ZN-Sum"/>
      <sheetName val="Bag Filter Sizing"/>
      <sheetName val="LG제품"/>
      <sheetName val="OHU"/>
      <sheetName val="보차도경계석"/>
      <sheetName val="경비"/>
      <sheetName val="음성방향"/>
      <sheetName val="우배수"/>
      <sheetName val="1.공사개요(입력)"/>
      <sheetName val="6. 안전관리비"/>
      <sheetName val="5. 현장관리비(new) "/>
      <sheetName val="단가조사서"/>
      <sheetName val="LEGEND i"/>
      <sheetName val="S&amp;R"/>
      <sheetName val="양지교"/>
      <sheetName val="내역서적용수량"/>
      <sheetName val="서산일위대가수정분010603"/>
      <sheetName val="1~5월"/>
      <sheetName val="8.PILE  (돌출)"/>
      <sheetName val="노면표시수량집계"/>
      <sheetName val="전화.인터넷(현장)"/>
      <sheetName val="텔레캅(현장)"/>
      <sheetName val="파주 운정지구 A8블럭"/>
      <sheetName val="급수"/>
      <sheetName val="급탕"/>
      <sheetName val="시수"/>
      <sheetName val="급탕(순간식)"/>
      <sheetName val="4.3. 급수펌프선정"/>
      <sheetName val="4.3.2.급탕순환펌프"/>
      <sheetName val="4.3.3. 배수펌프"/>
      <sheetName val="4.4. 전기온수기"/>
      <sheetName val="4.5. 보일러"/>
      <sheetName val="4.4. 급탕탱크"/>
      <sheetName val="우수설계조건"/>
      <sheetName val="계통도"/>
      <sheetName val="설계계산서"/>
      <sheetName val="4.6. 급탕탱크"/>
      <sheetName val="---환기"/>
      <sheetName val="실별환기량산출"/>
      <sheetName val="결과보고서"/>
      <sheetName val="G.R300경비"/>
      <sheetName val="????"/>
      <sheetName val="전력"/>
      <sheetName val="22수량"/>
      <sheetName val="3BL공동구 수량"/>
      <sheetName val="말뚝지지력산정"/>
      <sheetName val="공구"/>
      <sheetName val="guard(mac)"/>
      <sheetName val="tggwan(mac)"/>
      <sheetName val="woo(mac)"/>
      <sheetName val="단가입耉"/>
      <sheetName val="COL"/>
      <sheetName val="개요"/>
      <sheetName val="A-4"/>
      <sheetName val="1.기계 납품 진행  현황"/>
      <sheetName val="2.협력업체 담당자 및 연락처"/>
      <sheetName val="프로젝트내용"/>
      <sheetName val="실제업로드시트"/>
      <sheetName val="비목코드"/>
      <sheetName val="외화단가"/>
      <sheetName val="여부구분"/>
      <sheetName val="레미콘구분"/>
      <sheetName val="대표공종2"/>
      <sheetName val="토공수량"/>
      <sheetName val=" 총괄표"/>
      <sheetName val="블럭 손익"/>
      <sheetName val="수배전반 을지"/>
      <sheetName val="대,유,램"/>
      <sheetName val="증감대비"/>
      <sheetName val="마루67OB"/>
      <sheetName val="마루67OA"/>
      <sheetName val="마루52A"/>
      <sheetName val="마루45A"/>
      <sheetName val="마루42A"/>
      <sheetName val="평형별 세대수"/>
      <sheetName val="성단물량"/>
      <sheetName val="항목(1)"/>
      <sheetName val="BOOK4"/>
      <sheetName val="시설물"/>
      <sheetName val="연부97-1"/>
      <sheetName val="빈"/>
      <sheetName val="15 문제점"/>
      <sheetName val="총 원가계산"/>
      <sheetName val="적현로"/>
      <sheetName val="환산"/>
      <sheetName val="LOAD-46"/>
      <sheetName val="시화점실행"/>
      <sheetName val="건축공사"/>
      <sheetName val="샘플표지"/>
      <sheetName val="토공사및_흙막이공사1"/>
      <sheetName val="써100_(A4)1"/>
      <sheetName val="남양시작동자105노65기1_3화1_21"/>
      <sheetName val="97_사업추정(WEKI)1"/>
      <sheetName val="표지_(2)1"/>
      <sheetName val="F_C_U_ZONE집계1"/>
      <sheetName val="A_H_U_ZONE별집계1"/>
      <sheetName val="PAC_집계1"/>
      <sheetName val="1_가스소비량1"/>
      <sheetName val="1-3_가스관경계산-11"/>
      <sheetName val="1-4_가스관경계산-21"/>
      <sheetName val="1-5_가스관경계산-31"/>
      <sheetName val="1-6_가스관경계산-4_1"/>
      <sheetName val="1-7_가스관경계산-51"/>
      <sheetName val="1-7_가스차압산출1"/>
      <sheetName val="덕트_및_배기그릴선정1"/>
      <sheetName val="OCT_FDN1"/>
      <sheetName val="EXT_CHECK1"/>
      <sheetName val="P-127E1,E2_1"/>
      <sheetName val="P-123E1,E2_1"/>
      <sheetName val="P-128E_1"/>
      <sheetName val="1_견적서목록1"/>
      <sheetName val="부하계산서_(영문)1"/>
      <sheetName val="PEND-ITEM_(2)1"/>
      <sheetName val="견적표지_(횡)1"/>
      <sheetName val="부하집계표_(2안)1"/>
      <sheetName val="부하계산서_1"/>
      <sheetName val="UNIT_COOLER_선정표1"/>
      <sheetName val="ACCUMULALOR_(2안)1"/>
      <sheetName val="동력집계표_(2안)1"/>
      <sheetName val="cooling_tower_(2)1"/>
      <sheetName val="cooling_water_pump1"/>
      <sheetName val="DEFROEST_PUMP1"/>
      <sheetName val="기기선정표_(2안)1"/>
      <sheetName val="cooling_tower1"/>
      <sheetName val="부하집계표_(2)1"/>
      <sheetName val="7_수지1"/>
      <sheetName val="unit_41"/>
      <sheetName val="WEIGHT_LIST1"/>
      <sheetName val="산#2-1_(2)1"/>
      <sheetName val="BEND_LOSS1"/>
      <sheetName val="P_M_별1"/>
      <sheetName val="TOWER_12TON1"/>
      <sheetName val="JIB_CRANE,HOIST1"/>
      <sheetName val="TOWER_10TON1"/>
      <sheetName val="3_건축(현장안)1"/>
      <sheetName val="1차_내역서1"/>
      <sheetName val="A_LINE1"/>
      <sheetName val="2_2_10_샤시등1"/>
      <sheetName val="A3_공사비_검토1"/>
      <sheetName val="C3_토목_옹벽1"/>
      <sheetName val="A6_샤시등1"/>
      <sheetName val="PE거푸집(1_2)1"/>
      <sheetName val="（３）_1"/>
      <sheetName val="목차_(2)1"/>
      <sheetName val="1-1_손익(부문별)1"/>
      <sheetName val="1-2_손익(월별)1"/>
      <sheetName val="2-1_판관비(부문)1"/>
      <sheetName val="2-2_판관비(월별)1"/>
      <sheetName val="3-1_수익비용(부문별)1"/>
      <sheetName val="3-2_수익비용(월별)1"/>
      <sheetName val="4-1_투자(부문)1"/>
      <sheetName val="4-2_투자(월별)1"/>
      <sheetName val="5-1_인원(부문)1"/>
      <sheetName val="5-2_인원(월별)1"/>
      <sheetName val="6_산출근거1"/>
      <sheetName val="7_현금흐름1"/>
      <sheetName val="마케팅1_(2)1"/>
      <sheetName val="마케팅1_(3)1"/>
      <sheetName val="마케팅1_(4)1"/>
      <sheetName val="01_1담당매출계획27_8$1"/>
      <sheetName val="01매출계획_선용품1"/>
      <sheetName val="작업악성채권직원판매제외(거래선별)_1"/>
      <sheetName val="작업악성채권직원판매제외_(담당별종합)1"/>
      <sheetName val="작업악성채권직원판매제외_(담당별)1"/>
      <sheetName val="판촉비예산_1"/>
      <sheetName val="인테리어_시설1"/>
      <sheetName val="파_3층_특설_장치장식비1"/>
      <sheetName val="총괄_(03년11월)h&amp;s1"/>
      <sheetName val="총괄_(03년11월)여행1"/>
      <sheetName val="세부내용_(03년11월)여행1"/>
      <sheetName val="개인_세부내용_(03년11월)여행1"/>
      <sheetName val="동구일반상품_1"/>
      <sheetName val="TRE_TABLE1"/>
      <sheetName val="아파트_1"/>
      <sheetName val="토공(우물통,기타)_1"/>
      <sheetName val="BSD__2_1"/>
      <sheetName val="내역서_(2)1"/>
      <sheetName val="내역서_(3)1"/>
      <sheetName val="내역서_(4)1"/>
      <sheetName val="PUNCH_LIST1"/>
      <sheetName val="WELDING_JOINT_INSPECTION_STATU1"/>
      <sheetName val="토목내역서_(도급단가)1"/>
      <sheetName val="구조______"/>
      <sheetName val="전선_및_전선관1"/>
      <sheetName val="2000년_공정표"/>
      <sheetName val="배수입상_1"/>
      <sheetName val="플랜트_설치"/>
      <sheetName val="에너지성능지표검토서(기계,_전기,_신재생)1"/>
      <sheetName val="1_수인터널"/>
      <sheetName val="갑지_(2)"/>
      <sheetName val="비목별_투자_집계"/>
      <sheetName val="자재비내역_"/>
      <sheetName val="운반비_내역"/>
      <sheetName val="사무_용품비"/>
      <sheetName val="지대_및_집세"/>
      <sheetName val="갑지_2_(2)"/>
      <sheetName val="갑지_2"/>
      <sheetName val="IMP_(REACTOR)"/>
      <sheetName val="1장_1"/>
      <sheetName val="1_개요_1"/>
      <sheetName val="2_조건_1"/>
      <sheetName val="3_공식붙임1"/>
      <sheetName val="4장_1"/>
      <sheetName val="1_AHU_1"/>
      <sheetName val="2_AHU-11"/>
      <sheetName val="2_FAN1"/>
      <sheetName val="1_급탕1"/>
      <sheetName val="6장_별첨1"/>
      <sheetName val="추정공사비_산출결과1"/>
      <sheetName val="월별손익(용역)_1"/>
      <sheetName val="1-1_손익(온정각)1"/>
      <sheetName val="1-1_손익(관광식당)1"/>
      <sheetName val="1-1_손익(직원식당)1"/>
      <sheetName val="1-2_월별손익(온정각)1"/>
      <sheetName val="1-2_월별손익(관광식당)1"/>
      <sheetName val="1-2_월별손익(직원식당)1"/>
      <sheetName val="2-1_판관비(지원)1"/>
      <sheetName val="2-1_판관비(관광)1"/>
      <sheetName val="2-1_판관비(직원)_1"/>
      <sheetName val="2-1_판관비(온정각)1"/>
      <sheetName val="2-2_월별판관비(온정각)1"/>
      <sheetName val="2-2_월별판관비(지원)1"/>
      <sheetName val="2-2_월별판관비(직원)1"/>
      <sheetName val="2-2_월별판관비(휴게소)1"/>
      <sheetName val="2-2_월별판관비(스넥코너)1"/>
      <sheetName val="2-2_월별판관비(음료코너)1"/>
      <sheetName val="2-2_월별판관비(온천장)1"/>
      <sheetName val="5-1_인원(온정각)1"/>
      <sheetName val="99년누계_(월별)1"/>
      <sheetName val="콤보박스와_리스트박스의_연결"/>
      <sheetName val="0_갑지"/>
      <sheetName val="1_공통가설공사"/>
      <sheetName val="2_토목공사"/>
      <sheetName val="3_건축공사"/>
      <sheetName val="4_설비공사"/>
      <sheetName val="5_전기공사"/>
      <sheetName val="7_안전관리비"/>
      <sheetName val="8_현장관리비"/>
      <sheetName val="인원투입_계획표"/>
      <sheetName val="공사계약현황_(기계설비))"/>
      <sheetName val="공사계약현황_(전기)"/>
      <sheetName val="4-0_툫자문)"/>
      <sheetName val="2000_05"/>
      <sheetName val="1_설계조건"/>
      <sheetName val="고효율_유도전동기_적용비율_계산서1"/>
      <sheetName val="정산서_"/>
      <sheetName val="1_설계기준"/>
      <sheetName val="공사예산하조서(O_K)"/>
      <sheetName val="역T형옹벽(3_0)"/>
      <sheetName val="2_냉난방설비공사"/>
      <sheetName val="7_자동제어공사"/>
      <sheetName val="C_배수관공"/>
      <sheetName val="수목데이타_"/>
      <sheetName val="건축실행__(5)"/>
      <sheetName val="5_공종별예산내역서"/>
      <sheetName val="참고용_(2)"/>
      <sheetName val="COMPARISON_TABLE"/>
      <sheetName val="Eq__Mobilization"/>
      <sheetName val="간접비_총괄표"/>
      <sheetName val="3_고급화검토"/>
      <sheetName val="2_공사비_검토"/>
      <sheetName val="단가_"/>
      <sheetName val="6PILE__(돌출)"/>
      <sheetName val="하도내역_(철콘)"/>
      <sheetName val="1_취수장"/>
      <sheetName val="1_CB"/>
      <sheetName val="1_CB_(2)"/>
      <sheetName val="1_CB_(3)"/>
      <sheetName val="C급보_"/>
      <sheetName val="wage_Cal"/>
      <sheetName val="수량산출서_갑지"/>
      <sheetName val="Mech_CIF"/>
      <sheetName val="일단의_주택지"/>
      <sheetName val="비교손익계산서_"/>
      <sheetName val="2003_12"/>
      <sheetName val="2002_12"/>
      <sheetName val="영업_일1"/>
      <sheetName val="SEV_wiress4_Total"/>
      <sheetName val="SEV_wireles_4__fire_fighting_"/>
      <sheetName val="SEV_wireles_4__fire_Alarm"/>
      <sheetName val="B_1-1"/>
      <sheetName val="B_1-2"/>
      <sheetName val="B_1-3"/>
      <sheetName val="B_1-4"/>
      <sheetName val="B_1-5"/>
      <sheetName val="B_1-6"/>
      <sheetName val="B_1-7"/>
      <sheetName val="B_2"/>
      <sheetName val="B_3"/>
      <sheetName val="B_4"/>
      <sheetName val="B_6-1"/>
      <sheetName val="B_6-2"/>
      <sheetName val="7_경제성결과"/>
      <sheetName val="환경기계공정표_(3)"/>
      <sheetName val="실행내역_"/>
      <sheetName val="설_계"/>
      <sheetName val="입출재고현황_(2)"/>
      <sheetName val="4-3_보온_기본물량집계"/>
      <sheetName val="Sheet1_(2)"/>
      <sheetName val="인건비_"/>
      <sheetName val="2__공원조도"/>
      <sheetName val="4-0_툫자"/>
      <sheetName val="단위세대_개요"/>
      <sheetName val="2_대외공문"/>
      <sheetName val="1_구리중_(제조사A)"/>
      <sheetName val="1_구리중_(제조사B)"/>
      <sheetName val="1_구리중_(제조사C)"/>
      <sheetName val="2_토평초(제조사A)"/>
      <sheetName val="2_토평초(제조사B)"/>
      <sheetName val="2_토평초(제조사C)"/>
      <sheetName val="3_평내초(제조사A)"/>
      <sheetName val="3_평내초(제조사B)"/>
      <sheetName val="3_평내초(제조사C)"/>
      <sheetName val="실외기_배관트레이"/>
      <sheetName val="중앙콘트롤러설치용전선_"/>
      <sheetName val="1_집계표"/>
      <sheetName val="2_공통가설공사"/>
      <sheetName val="4_기계설비공사"/>
      <sheetName val="7__안전관리비"/>
      <sheetName val="식대_숙직비"/>
      <sheetName val="토목내역_(2)"/>
      <sheetName val="BSD_(2)"/>
      <sheetName val="을_1"/>
      <sheetName val="을_2"/>
      <sheetName val="3.0냉난방열원집계"/>
      <sheetName val="4.1AHU"/>
      <sheetName val="4.3 공기압축기"/>
      <sheetName val="4.7 전기라디에타 "/>
      <sheetName val="4.9 AC "/>
      <sheetName val="4.11 FAN"/>
      <sheetName val="4.12 TANK 4.13 탈취기"/>
      <sheetName val="4.14 PUMP"/>
      <sheetName val="5.위생설비"/>
      <sheetName val="건축원가계산서"/>
      <sheetName val="Sheet2 (2)"/>
      <sheetName val="내역서(삼호)"/>
      <sheetName val="가계약현황"/>
      <sheetName val="정계약 현황"/>
      <sheetName val="동호수배치도"/>
      <sheetName val="계약서불출대장"/>
      <sheetName val="우편수령"/>
      <sheetName val="계약해지"/>
      <sheetName val="납부서"/>
      <sheetName val="Construction"/>
      <sheetName val="부대tu"/>
      <sheetName val="철근(전기호)"/>
      <sheetName val="토공사및_흙막이공사2"/>
      <sheetName val="써100_(A4)2"/>
      <sheetName val="남양시작동자105노65기1_3화1_22"/>
      <sheetName val="F_C_U_ZONE집계2"/>
      <sheetName val="A_H_U_ZONE별집계2"/>
      <sheetName val="PAC_집계2"/>
      <sheetName val="1_가스소비량2"/>
      <sheetName val="1-3_가스관경계산-12"/>
      <sheetName val="1-4_가스관경계산-22"/>
      <sheetName val="1-5_가스관경계산-32"/>
      <sheetName val="1-6_가스관경계산-4_2"/>
      <sheetName val="1-7_가스관경계산-52"/>
      <sheetName val="1-7_가스차압산출2"/>
      <sheetName val="덕트_및_배기그릴선정2"/>
      <sheetName val="1_견적서목록2"/>
      <sheetName val="부하계산서_(영문)2"/>
      <sheetName val="PEND-ITEM_(2)2"/>
      <sheetName val="견적표지_(횡)2"/>
      <sheetName val="부하집계표_(2안)2"/>
      <sheetName val="부하계산서_2"/>
      <sheetName val="UNIT_COOLER_선정표2"/>
      <sheetName val="ACCUMULALOR_(2안)2"/>
      <sheetName val="동력집계표_(2안)2"/>
      <sheetName val="cooling_tower_(2)2"/>
      <sheetName val="cooling_water_pump2"/>
      <sheetName val="DEFROEST_PUMP2"/>
      <sheetName val="기기선정표_(2안)2"/>
      <sheetName val="cooling_tower2"/>
      <sheetName val="부하집계표_(2)2"/>
      <sheetName val="OCT_FDN2"/>
      <sheetName val="EXT_CHECK2"/>
      <sheetName val="P-127E1,E2_2"/>
      <sheetName val="P-123E1,E2_2"/>
      <sheetName val="P-128E_2"/>
      <sheetName val="97_사업추정(WEKI)2"/>
      <sheetName val="TRE_TABLE2"/>
      <sheetName val="표지_(2)2"/>
      <sheetName val="WEIGHT_LIST2"/>
      <sheetName val="산#2-1_(2)2"/>
      <sheetName val="unit_42"/>
      <sheetName val="3_건축(현장안)2"/>
      <sheetName val="（３）_2"/>
      <sheetName val="목차_(2)2"/>
      <sheetName val="1-1_손익(부문별)2"/>
      <sheetName val="1-2_손익(월별)2"/>
      <sheetName val="2-1_판관비(부문)2"/>
      <sheetName val="2-2_판관비(월별)2"/>
      <sheetName val="3-1_수익비용(부문별)2"/>
      <sheetName val="3-2_수익비용(월별)2"/>
      <sheetName val="4-1_투자(부문)2"/>
      <sheetName val="4-2_투자(월별)2"/>
      <sheetName val="5-1_인원(부문)2"/>
      <sheetName val="5-2_인원(월별)2"/>
      <sheetName val="6_산출근거2"/>
      <sheetName val="7_현금흐름2"/>
      <sheetName val="마케팅1_(2)2"/>
      <sheetName val="마케팅1_(3)2"/>
      <sheetName val="마케팅1_(4)2"/>
      <sheetName val="01_1담당매출계획27_8$2"/>
      <sheetName val="01매출계획_선용품2"/>
      <sheetName val="작업악성채권직원판매제외(거래선별)_2"/>
      <sheetName val="작업악성채권직원판매제외_(담당별종합)2"/>
      <sheetName val="작업악성채권직원판매제외_(담당별)2"/>
      <sheetName val="판촉비예산_2"/>
      <sheetName val="인테리어_시설2"/>
      <sheetName val="파_3층_특설_장치장식비2"/>
      <sheetName val="총괄_(03년11월)h&amp;s2"/>
      <sheetName val="총괄_(03년11월)여행2"/>
      <sheetName val="세부내용_(03년11월)여행2"/>
      <sheetName val="개인_세부내용_(03년11월)여행2"/>
      <sheetName val="동구일반상품_2"/>
      <sheetName val="PUNCH_LIST2"/>
      <sheetName val="WELDING_JOINT_INSPECTION_STATU2"/>
      <sheetName val="PE거푸집(1_2)2"/>
      <sheetName val="내역서_(3)2"/>
      <sheetName val="내역서_(4)2"/>
      <sheetName val="에너지성능지표검토서(기계,_전기,_신재생)2"/>
      <sheetName val="1장_2"/>
      <sheetName val="1_개요_2"/>
      <sheetName val="2_조건_2"/>
      <sheetName val="3_공식붙임2"/>
      <sheetName val="4장_2"/>
      <sheetName val="1_AHU_2"/>
      <sheetName val="2_AHU-12"/>
      <sheetName val="2_FAN2"/>
      <sheetName val="1_급탕2"/>
      <sheetName val="6장_별첨2"/>
      <sheetName val="추정공사비_산출결과2"/>
      <sheetName val="배수입상_2"/>
      <sheetName val="Mech_CIF1"/>
      <sheetName val="2_냉난방설비공사1"/>
      <sheetName val="7_자동제어공사1"/>
      <sheetName val="P_M_별2"/>
      <sheetName val="1차_내역서2"/>
      <sheetName val="BEND_LOSS2"/>
      <sheetName val="A_LINE2"/>
      <sheetName val="2_2_10_샤시등2"/>
      <sheetName val="A3_공사비_검토2"/>
      <sheetName val="C3_토목_옹벽2"/>
      <sheetName val="A6_샤시등2"/>
      <sheetName val="토공(우물통,기타)_2"/>
      <sheetName val="BSD__2_2"/>
      <sheetName val="내역서_(2)2"/>
      <sheetName val="7_수지2"/>
      <sheetName val="TOWER_12TON2"/>
      <sheetName val="JIB_CRANE,HOIST2"/>
      <sheetName val="TOWER_10TON2"/>
      <sheetName val="아파트_2"/>
      <sheetName val="2000_051"/>
      <sheetName val="토목내역서_(도급단가)2"/>
      <sheetName val="전선_및_전선관2"/>
      <sheetName val="2000년_공정표1"/>
      <sheetName val="콤보박스와_리스트박스의_연결1"/>
      <sheetName val="참고용_(2)1"/>
      <sheetName val="COMPARISON_TABLE1"/>
      <sheetName val="Eq__Mobilization1"/>
      <sheetName val="간접비_총괄표1"/>
      <sheetName val="월별손익(용역)_2"/>
      <sheetName val="1-1_손익(온정각)2"/>
      <sheetName val="1-1_손익(관광식당)2"/>
      <sheetName val="1-1_손익(직원식당)2"/>
      <sheetName val="1-2_월별손익(온정각)2"/>
      <sheetName val="1-2_월별손익(관광식당)2"/>
      <sheetName val="1-2_월별손익(직원식당)2"/>
      <sheetName val="2-1_판관비(지원)2"/>
      <sheetName val="2-1_판관비(관광)2"/>
      <sheetName val="2-1_판관비(직원)_2"/>
      <sheetName val="2-1_판관비(온정각)2"/>
      <sheetName val="2-2_월별판관비(온정각)2"/>
      <sheetName val="공사예산하조서(O_K)1"/>
      <sheetName val="IMP_(REACTOR)1"/>
      <sheetName val="0_갑지1"/>
      <sheetName val="1_공통가설공사1"/>
      <sheetName val="2_토목공사1"/>
      <sheetName val="3_건축공사1"/>
      <sheetName val="4_설비공사1"/>
      <sheetName val="5_전기공사1"/>
      <sheetName val="7_안전관리비1"/>
      <sheetName val="8_현장관리비1"/>
      <sheetName val="인원투입_계획표1"/>
      <sheetName val="공사계약현황_(기계설비))1"/>
      <sheetName val="공사계약현황_(전기)1"/>
      <sheetName val="C_배수관공1"/>
      <sheetName val="수목데이타_1"/>
      <sheetName val="구조______1"/>
      <sheetName val="2-2_월별판관비(지원)2"/>
      <sheetName val="2-2_월별판관비(직원)2"/>
      <sheetName val="2-2_월별판관비(휴게소)2"/>
      <sheetName val="2-2_월별판관비(스넥코너)2"/>
      <sheetName val="2-2_월별판관비(음료코너)2"/>
      <sheetName val="2-2_월별판관비(온천장)2"/>
      <sheetName val="5-1_인원(온정각)2"/>
      <sheetName val="99년누계_(월별)2"/>
      <sheetName val="고효율_유도전동기_적용비율_계산서2"/>
      <sheetName val="정산서_1"/>
      <sheetName val="역T형옹벽(3_0)1"/>
      <sheetName val="1_설계조건1"/>
      <sheetName val="1_설계기준1"/>
      <sheetName val="1_수인터널1"/>
      <sheetName val="갑지_(2)1"/>
      <sheetName val="비목별_투자_집계1"/>
      <sheetName val="자재비내역_1"/>
      <sheetName val="운반비_내역1"/>
      <sheetName val="사무_용품비1"/>
      <sheetName val="지대_및_집세1"/>
      <sheetName val="5_공종별예산내역서1"/>
      <sheetName val="건축실행__(5)1"/>
      <sheetName val="1_취수장1"/>
      <sheetName val="갑지_2_(2)1"/>
      <sheetName val="갑지_21"/>
      <sheetName val="3_고급화검토1"/>
      <sheetName val="2_공사비_검토1"/>
      <sheetName val="플랜트_설치1"/>
      <sheetName val="1_CB1"/>
      <sheetName val="1_CB_(2)1"/>
      <sheetName val="1_CB_(3)1"/>
      <sheetName val="6PILE__(돌출)1"/>
      <sheetName val="C급보_1"/>
      <sheetName val="wage_Cal1"/>
      <sheetName val="토공사및_흙막이공사3"/>
      <sheetName val="써100_(A4)3"/>
      <sheetName val="남양시작동자105노65기1_3화1_23"/>
      <sheetName val="F_C_U_ZONE집계3"/>
      <sheetName val="A_H_U_ZONE별집계3"/>
      <sheetName val="PAC_집계3"/>
      <sheetName val="1_가스소비량3"/>
      <sheetName val="1-3_가스관경계산-13"/>
      <sheetName val="1-4_가스관경계산-23"/>
      <sheetName val="1-5_가스관경계산-33"/>
      <sheetName val="1-6_가스관경계산-4_3"/>
      <sheetName val="1-7_가스관경계산-53"/>
      <sheetName val="1-7_가스차압산출3"/>
      <sheetName val="덕트_및_배기그릴선정3"/>
      <sheetName val="1_견적서목록3"/>
      <sheetName val="부하계산서_(영문)3"/>
      <sheetName val="PEND-ITEM_(2)3"/>
      <sheetName val="견적표지_(횡)3"/>
      <sheetName val="부하집계표_(2안)3"/>
      <sheetName val="부하계산서_3"/>
      <sheetName val="UNIT_COOLER_선정표3"/>
      <sheetName val="ACCUMULALOR_(2안)3"/>
      <sheetName val="동력집계표_(2안)3"/>
      <sheetName val="cooling_tower_(2)3"/>
      <sheetName val="cooling_water_pump3"/>
      <sheetName val="DEFROEST_PUMP3"/>
      <sheetName val="기기선정표_(2안)3"/>
      <sheetName val="cooling_tower3"/>
      <sheetName val="부하집계표_(2)3"/>
      <sheetName val="OCT_FDN3"/>
      <sheetName val="EXT_CHECK3"/>
      <sheetName val="P-127E1,E2_3"/>
      <sheetName val="P-123E1,E2_3"/>
      <sheetName val="P-128E_3"/>
      <sheetName val="97_사업추정(WEKI)3"/>
      <sheetName val="TRE_TABLE3"/>
      <sheetName val="표지_(2)3"/>
      <sheetName val="WEIGHT_LIST3"/>
      <sheetName val="산#2-1_(2)3"/>
      <sheetName val="unit_43"/>
      <sheetName val="3_건축(현장안)3"/>
      <sheetName val="（３）_3"/>
      <sheetName val="목차_(2)3"/>
      <sheetName val="1-1_손익(부문별)3"/>
      <sheetName val="1-2_손익(월별)3"/>
      <sheetName val="2-1_판관비(부문)3"/>
      <sheetName val="2-2_판관비(월별)3"/>
      <sheetName val="3-1_수익비용(부문별)3"/>
      <sheetName val="3-2_수익비용(월별)3"/>
      <sheetName val="4-1_투자(부문)3"/>
      <sheetName val="4-2_투자(월별)3"/>
      <sheetName val="5-1_인원(부문)3"/>
      <sheetName val="5-2_인원(월별)3"/>
      <sheetName val="6_산출근거3"/>
      <sheetName val="7_현금흐름3"/>
      <sheetName val="마케팅1_(2)3"/>
      <sheetName val="마케팅1_(3)3"/>
      <sheetName val="마케팅1_(4)3"/>
      <sheetName val="01_1담당매출계획27_8$3"/>
      <sheetName val="01매출계획_선용품3"/>
      <sheetName val="작업악성채권직원판매제외(거래선별)_3"/>
      <sheetName val="작업악성채권직원판매제외_(담당별종합)3"/>
      <sheetName val="작업악성채권직원판매제외_(담당별)3"/>
      <sheetName val="판촉비예산_3"/>
      <sheetName val="인테리어_시설3"/>
      <sheetName val="파_3층_특설_장치장식비3"/>
      <sheetName val="총괄_(03년11월)h&amp;s3"/>
      <sheetName val="총괄_(03년11월)여행3"/>
      <sheetName val="세부내용_(03년11월)여행3"/>
      <sheetName val="개인_세부내용_(03년11월)여행3"/>
      <sheetName val="동구일반상품_3"/>
      <sheetName val="PUNCH_LIST3"/>
      <sheetName val="WELDING_JOINT_INSPECTION_STATU3"/>
      <sheetName val="PE거푸집(1_2)3"/>
      <sheetName val="내역서_(3)3"/>
      <sheetName val="내역서_(4)3"/>
      <sheetName val="에너지성능지표검토서(기계,_전기,_신재생)3"/>
      <sheetName val="1장_3"/>
      <sheetName val="1_개요_3"/>
      <sheetName val="2_조건_3"/>
      <sheetName val="3_공식붙임3"/>
      <sheetName val="4장_3"/>
      <sheetName val="1_AHU_3"/>
      <sheetName val="2_AHU-13"/>
      <sheetName val="2_FAN3"/>
      <sheetName val="1_급탕3"/>
      <sheetName val="6장_별첨3"/>
      <sheetName val="추정공사비_산출결과3"/>
      <sheetName val="배수입상_3"/>
      <sheetName val="Mech_CIF2"/>
      <sheetName val="2_냉난방설비공사2"/>
      <sheetName val="7_자동제어공사2"/>
      <sheetName val="P_M_별3"/>
      <sheetName val="1차_내역서3"/>
      <sheetName val="BEND_LOSS3"/>
      <sheetName val="A_LINE3"/>
      <sheetName val="2_2_10_샤시등3"/>
      <sheetName val="A3_공사비_검토3"/>
      <sheetName val="C3_토목_옹벽3"/>
      <sheetName val="A6_샤시등3"/>
      <sheetName val="토공(우물통,기타)_3"/>
      <sheetName val="BSD__2_3"/>
      <sheetName val="내역서_(2)3"/>
      <sheetName val="7_수지3"/>
      <sheetName val="TOWER_12TON3"/>
      <sheetName val="JIB_CRANE,HOIST3"/>
      <sheetName val="TOWER_10TON3"/>
      <sheetName val="아파트_3"/>
      <sheetName val="2000_052"/>
      <sheetName val="토목내역서_(도급단가)3"/>
      <sheetName val="전선_및_전선관3"/>
      <sheetName val="2000년_공정표2"/>
      <sheetName val="콤보박스와_리스트박스의_연결2"/>
      <sheetName val="참고용_(2)2"/>
      <sheetName val="COMPARISON_TABLE2"/>
      <sheetName val="Eq__Mobilization2"/>
      <sheetName val="간접비_총괄표2"/>
      <sheetName val="월별손익(용역)_3"/>
      <sheetName val="1-1_손익(온정각)3"/>
      <sheetName val="1-1_손익(관광식당)3"/>
      <sheetName val="1-1_손익(직원식당)3"/>
      <sheetName val="1-2_월별손익(온정각)3"/>
      <sheetName val="1-2_월별손익(관광식당)3"/>
      <sheetName val="1-2_월별손익(직원식당)3"/>
      <sheetName val="2-1_판관비(지원)3"/>
      <sheetName val="2-1_판관비(관광)3"/>
      <sheetName val="2-1_판관비(직원)_3"/>
      <sheetName val="2-1_판관비(온정각)3"/>
      <sheetName val="2-2_월별판관비(온정각)3"/>
      <sheetName val="공사예산하조서(O_K)2"/>
      <sheetName val="IMP_(REACTOR)2"/>
      <sheetName val="0_갑지2"/>
      <sheetName val="1_공통가설공사2"/>
      <sheetName val="2_토목공사2"/>
      <sheetName val="3_건축공사2"/>
      <sheetName val="4_설비공사2"/>
      <sheetName val="5_전기공사2"/>
      <sheetName val="7_안전관리비2"/>
      <sheetName val="8_현장관리비2"/>
      <sheetName val="인원투입_계획표2"/>
      <sheetName val="공사계약현황_(기계설비))2"/>
      <sheetName val="공사계약현황_(전기)2"/>
      <sheetName val="C_배수관공2"/>
      <sheetName val="수목데이타_2"/>
      <sheetName val="구조______2"/>
      <sheetName val="2-2_월별판관비(지원)3"/>
      <sheetName val="2-2_월별판관비(직원)3"/>
      <sheetName val="2-2_월별판관비(휴게소)3"/>
      <sheetName val="2-2_월별판관비(스넥코너)3"/>
      <sheetName val="2-2_월별판관비(음료코너)3"/>
      <sheetName val="2-2_월별판관비(온천장)3"/>
      <sheetName val="5-1_인원(온정각)3"/>
      <sheetName val="99년누계_(월별)3"/>
      <sheetName val="고효율_유도전동기_적용비율_계산서3"/>
      <sheetName val="정산서_2"/>
      <sheetName val="역T형옹벽(3_0)2"/>
      <sheetName val="1_설계조건2"/>
      <sheetName val="1_설계기준2"/>
      <sheetName val="1_수인터널2"/>
      <sheetName val="갑지_(2)2"/>
      <sheetName val="비목별_투자_집계2"/>
      <sheetName val="자재비내역_2"/>
      <sheetName val="운반비_내역2"/>
      <sheetName val="사무_용품비2"/>
      <sheetName val="지대_및_집세2"/>
      <sheetName val="5_공종별예산내역서2"/>
      <sheetName val="건축실행__(5)2"/>
      <sheetName val="1_취수장2"/>
      <sheetName val="갑지_2_(2)2"/>
      <sheetName val="갑지_22"/>
      <sheetName val="3_고급화검토2"/>
      <sheetName val="2_공사비_검토2"/>
      <sheetName val="플랜트_설치2"/>
      <sheetName val="1_CB2"/>
      <sheetName val="1_CB_(2)2"/>
      <sheetName val="1_CB_(3)2"/>
      <sheetName val="6PILE__(돌출)2"/>
      <sheetName val="C급보_2"/>
      <sheetName val="wage_Cal2"/>
      <sheetName val="토공사및_흙막이공사5"/>
      <sheetName val="써100_(A4)5"/>
      <sheetName val="남양시작동자105노65기1_3화1_25"/>
      <sheetName val="F_C_U_ZONE집계5"/>
      <sheetName val="A_H_U_ZONE별집계5"/>
      <sheetName val="PAC_집계5"/>
      <sheetName val="1_가스소비량5"/>
      <sheetName val="1-3_가스관경계산-15"/>
      <sheetName val="1-4_가스관경계산-25"/>
      <sheetName val="1-5_가스관경계산-35"/>
      <sheetName val="1-6_가스관경계산-4_5"/>
      <sheetName val="1-7_가스관경계산-55"/>
      <sheetName val="1-7_가스차압산출5"/>
      <sheetName val="덕트_및_배기그릴선정5"/>
      <sheetName val="1_견적서목록5"/>
      <sheetName val="부하계산서_(영문)5"/>
      <sheetName val="PEND-ITEM_(2)5"/>
      <sheetName val="견적표지_(횡)5"/>
      <sheetName val="부하집계표_(2안)5"/>
      <sheetName val="부하계산서_5"/>
      <sheetName val="UNIT_COOLER_선정표5"/>
      <sheetName val="ACCUMULALOR_(2안)5"/>
      <sheetName val="동력집계표_(2안)5"/>
      <sheetName val="cooling_tower_(2)5"/>
      <sheetName val="cooling_water_pump5"/>
      <sheetName val="DEFROEST_PUMP5"/>
      <sheetName val="기기선정표_(2안)5"/>
      <sheetName val="cooling_tower5"/>
      <sheetName val="부하집계표_(2)5"/>
      <sheetName val="OCT_FDN5"/>
      <sheetName val="EXT_CHECK5"/>
      <sheetName val="P-127E1,E2_5"/>
      <sheetName val="P-123E1,E2_5"/>
      <sheetName val="P-128E_5"/>
      <sheetName val="97_사업추정(WEKI)5"/>
      <sheetName val="TRE_TABLE5"/>
      <sheetName val="표지_(2)5"/>
      <sheetName val="WEIGHT_LIST5"/>
      <sheetName val="산#2-1_(2)5"/>
      <sheetName val="unit_45"/>
      <sheetName val="3_건축(현장안)5"/>
      <sheetName val="（３）_5"/>
      <sheetName val="목차_(2)5"/>
      <sheetName val="1-1_손익(부문별)5"/>
      <sheetName val="1-2_손익(월별)5"/>
      <sheetName val="2-1_판관비(부문)5"/>
      <sheetName val="2-2_판관비(월별)5"/>
      <sheetName val="3-1_수익비용(부문별)5"/>
      <sheetName val="3-2_수익비용(월별)5"/>
      <sheetName val="4-1_투자(부문)5"/>
      <sheetName val="4-2_투자(월별)5"/>
      <sheetName val="5-1_인원(부문)5"/>
      <sheetName val="5-2_인원(월별)5"/>
      <sheetName val="6_산출근거5"/>
      <sheetName val="7_현금흐름5"/>
      <sheetName val="마케팅1_(2)5"/>
      <sheetName val="마케팅1_(3)5"/>
      <sheetName val="마케팅1_(4)5"/>
      <sheetName val="01_1담당매출계획27_8$5"/>
      <sheetName val="01매출계획_선용품5"/>
      <sheetName val="작업악성채권직원판매제외(거래선별)_5"/>
      <sheetName val="작업악성채권직원판매제외_(담당별종합)5"/>
      <sheetName val="작업악성채권직원판매제외_(담당별)5"/>
      <sheetName val="판촉비예산_5"/>
      <sheetName val="인테리어_시설5"/>
      <sheetName val="파_3층_특설_장치장식비5"/>
      <sheetName val="총괄_(03년11월)h&amp;s5"/>
      <sheetName val="총괄_(03년11월)여행5"/>
      <sheetName val="세부내용_(03년11월)여행5"/>
      <sheetName val="개인_세부내용_(03년11월)여행5"/>
      <sheetName val="동구일반상품_5"/>
      <sheetName val="PUNCH_LIST5"/>
      <sheetName val="WELDING_JOINT_INSPECTION_STATU5"/>
      <sheetName val="PE거푸집(1_2)5"/>
      <sheetName val="내역서_(3)5"/>
      <sheetName val="내역서_(4)5"/>
      <sheetName val="에너지성능지표검토서(기계,_전기,_신재생)5"/>
      <sheetName val="1장_5"/>
      <sheetName val="1_개요_5"/>
      <sheetName val="2_조건_5"/>
      <sheetName val="3_공식붙임5"/>
      <sheetName val="4장_5"/>
      <sheetName val="1_AHU_5"/>
      <sheetName val="2_AHU-15"/>
      <sheetName val="2_FAN5"/>
      <sheetName val="1_급탕5"/>
      <sheetName val="6장_별첨5"/>
      <sheetName val="추정공사비_산출결과5"/>
      <sheetName val="배수입상_5"/>
      <sheetName val="Mech_CIF4"/>
      <sheetName val="2_냉난방설비공사4"/>
      <sheetName val="7_자동제어공사4"/>
      <sheetName val="P_M_별5"/>
      <sheetName val="1차_내역서5"/>
      <sheetName val="BEND_LOSS5"/>
      <sheetName val="A_LINE5"/>
      <sheetName val="2_2_10_샤시등5"/>
      <sheetName val="A3_공사비_검토5"/>
      <sheetName val="C3_토목_옹벽5"/>
      <sheetName val="A6_샤시등5"/>
      <sheetName val="토공(우물통,기타)_5"/>
      <sheetName val="BSD__2_5"/>
      <sheetName val="내역서_(2)5"/>
      <sheetName val="7_수지5"/>
      <sheetName val="TOWER_12TON5"/>
      <sheetName val="JIB_CRANE,HOIST5"/>
      <sheetName val="TOWER_10TON5"/>
      <sheetName val="아파트_5"/>
      <sheetName val="2000_054"/>
      <sheetName val="토목내역서_(도급단가)5"/>
      <sheetName val="전선_및_전선관5"/>
      <sheetName val="2000년_공정표4"/>
      <sheetName val="콤보박스와_리스트박스의_연결4"/>
      <sheetName val="참고용_(2)4"/>
      <sheetName val="COMPARISON_TABLE4"/>
      <sheetName val="Eq__Mobilization4"/>
      <sheetName val="간접비_총괄표4"/>
      <sheetName val="월별손익(용역)_5"/>
      <sheetName val="1-1_손익(온정각)5"/>
      <sheetName val="1-1_손익(관광식당)5"/>
      <sheetName val="1-1_손익(직원식당)5"/>
      <sheetName val="1-2_월별손익(온정각)5"/>
      <sheetName val="1-2_월별손익(관광식당)5"/>
      <sheetName val="1-2_월별손익(직원식당)5"/>
      <sheetName val="2-1_판관비(지원)5"/>
      <sheetName val="2-1_판관비(관광)5"/>
      <sheetName val="2-1_판관비(직원)_5"/>
      <sheetName val="2-1_판관비(온정각)5"/>
      <sheetName val="2-2_월별판관비(온정각)5"/>
      <sheetName val="공사예산하조서(O_K)4"/>
      <sheetName val="IMP_(REACTOR)4"/>
      <sheetName val="0_갑지4"/>
      <sheetName val="1_공통가설공사4"/>
      <sheetName val="2_토목공사4"/>
      <sheetName val="3_건축공사4"/>
      <sheetName val="4_설비공사4"/>
      <sheetName val="5_전기공사4"/>
      <sheetName val="7_안전관리비4"/>
      <sheetName val="8_현장관리비4"/>
      <sheetName val="인원투입_계획표4"/>
      <sheetName val="공사계약현황_(기계설비))4"/>
      <sheetName val="공사계약현황_(전기)4"/>
      <sheetName val="C_배수관공4"/>
      <sheetName val="수목데이타_4"/>
      <sheetName val="구조______4"/>
      <sheetName val="2-2_월별판관비(지원)5"/>
      <sheetName val="2-2_월별판관비(직원)5"/>
      <sheetName val="2-2_월별판관비(휴게소)5"/>
      <sheetName val="2-2_월별판관비(스넥코너)5"/>
      <sheetName val="2-2_월별판관비(음료코너)5"/>
      <sheetName val="2-2_월별판관비(온천장)5"/>
      <sheetName val="5-1_인원(온정각)5"/>
      <sheetName val="99년누계_(월별)5"/>
      <sheetName val="고효율_유도전동기_적용비율_계산서5"/>
      <sheetName val="정산서_4"/>
      <sheetName val="역T형옹벽(3_0)4"/>
      <sheetName val="1_설계조건4"/>
      <sheetName val="1_설계기준4"/>
      <sheetName val="1_수인터널4"/>
      <sheetName val="갑지_(2)4"/>
      <sheetName val="비목별_투자_집계4"/>
      <sheetName val="자재비내역_4"/>
      <sheetName val="운반비_내역4"/>
      <sheetName val="사무_용품비4"/>
      <sheetName val="지대_및_집세4"/>
      <sheetName val="5_공종별예산내역서4"/>
      <sheetName val="건축실행__(5)4"/>
      <sheetName val="1_취수장4"/>
      <sheetName val="갑지_2_(2)4"/>
      <sheetName val="갑지_24"/>
      <sheetName val="3_고급화검토4"/>
      <sheetName val="2_공사비_검토4"/>
      <sheetName val="플랜트_설치4"/>
      <sheetName val="1_CB4"/>
      <sheetName val="1_CB_(2)4"/>
      <sheetName val="1_CB_(3)4"/>
      <sheetName val="6PILE__(돌출)4"/>
      <sheetName val="C급보_4"/>
      <sheetName val="wage_Cal4"/>
      <sheetName val="토공사및_흙막이공사4"/>
      <sheetName val="써100_(A4)4"/>
      <sheetName val="남양시작동자105노65기1_3화1_24"/>
      <sheetName val="F_C_U_ZONE집계4"/>
      <sheetName val="A_H_U_ZONE별집계4"/>
      <sheetName val="PAC_집계4"/>
      <sheetName val="1_가스소비량4"/>
      <sheetName val="1-3_가스관경계산-14"/>
      <sheetName val="1-4_가스관경계산-24"/>
      <sheetName val="1-5_가스관경계산-34"/>
      <sheetName val="1-6_가스관경계산-4_4"/>
      <sheetName val="1-7_가스관경계산-54"/>
      <sheetName val="1-7_가스차압산출4"/>
      <sheetName val="덕트_및_배기그릴선정4"/>
      <sheetName val="1_견적서목록4"/>
      <sheetName val="부하계산서_(영문)4"/>
      <sheetName val="PEND-ITEM_(2)4"/>
      <sheetName val="견적표지_(횡)4"/>
      <sheetName val="부하집계표_(2안)4"/>
      <sheetName val="부하계산서_4"/>
      <sheetName val="UNIT_COOLER_선정표4"/>
      <sheetName val="ACCUMULALOR_(2안)4"/>
      <sheetName val="동력집계표_(2안)4"/>
      <sheetName val="cooling_tower_(2)4"/>
      <sheetName val="cooling_water_pump4"/>
      <sheetName val="DEFROEST_PUMP4"/>
      <sheetName val="기기선정표_(2안)4"/>
      <sheetName val="cooling_tower4"/>
      <sheetName val="부하집계표_(2)4"/>
      <sheetName val="OCT_FDN4"/>
      <sheetName val="EXT_CHECK4"/>
      <sheetName val="P-127E1,E2_4"/>
      <sheetName val="P-123E1,E2_4"/>
      <sheetName val="P-128E_4"/>
      <sheetName val="97_사업추정(WEKI)4"/>
      <sheetName val="TRE_TABLE4"/>
      <sheetName val="표지_(2)4"/>
      <sheetName val="WEIGHT_LIST4"/>
      <sheetName val="산#2-1_(2)4"/>
      <sheetName val="unit_44"/>
      <sheetName val="3_건축(현장안)4"/>
      <sheetName val="（３）_4"/>
      <sheetName val="목차_(2)4"/>
      <sheetName val="1-1_손익(부문별)4"/>
      <sheetName val="1-2_손익(월별)4"/>
      <sheetName val="2-1_판관비(부문)4"/>
      <sheetName val="2-2_판관비(월별)4"/>
      <sheetName val="3-1_수익비용(부문별)4"/>
      <sheetName val="3-2_수익비용(월별)4"/>
      <sheetName val="4-1_투자(부문)4"/>
      <sheetName val="4-2_투자(월별)4"/>
      <sheetName val="5-1_인원(부문)4"/>
      <sheetName val="5-2_인원(월별)4"/>
      <sheetName val="6_산출근거4"/>
      <sheetName val="7_현금흐름4"/>
      <sheetName val="마케팅1_(2)4"/>
      <sheetName val="마케팅1_(3)4"/>
      <sheetName val="마케팅1_(4)4"/>
      <sheetName val="01_1담당매출계획27_8$4"/>
      <sheetName val="01매출계획_선용품4"/>
      <sheetName val="작업악성채권직원판매제외(거래선별)_4"/>
      <sheetName val="작업악성채권직원판매제외_(담당별종합)4"/>
      <sheetName val="작업악성채권직원판매제외_(담당별)4"/>
      <sheetName val="판촉비예산_4"/>
      <sheetName val="인테리어_시설4"/>
      <sheetName val="파_3층_특설_장치장식비4"/>
      <sheetName val="총괄_(03년11월)h&amp;s4"/>
      <sheetName val="총괄_(03년11월)여행4"/>
      <sheetName val="세부내용_(03년11월)여행4"/>
      <sheetName val="개인_세부내용_(03년11월)여행4"/>
      <sheetName val="동구일반상품_4"/>
      <sheetName val="PUNCH_LIST4"/>
      <sheetName val="WELDING_JOINT_INSPECTION_STATU4"/>
      <sheetName val="PE거푸집(1_2)4"/>
      <sheetName val="내역서_(3)4"/>
      <sheetName val="내역서_(4)4"/>
      <sheetName val="에너지성능지표검토서(기계,_전기,_신재생)4"/>
      <sheetName val="1장_4"/>
      <sheetName val="1_개요_4"/>
      <sheetName val="2_조건_4"/>
      <sheetName val="3_공식붙임4"/>
      <sheetName val="4장_4"/>
      <sheetName val="1_AHU_4"/>
      <sheetName val="2_AHU-14"/>
      <sheetName val="2_FAN4"/>
      <sheetName val="1_급탕4"/>
      <sheetName val="6장_별첨4"/>
      <sheetName val="추정공사비_산출결과4"/>
      <sheetName val="배수입상_4"/>
      <sheetName val="Mech_CIF3"/>
      <sheetName val="2_냉난방설비공사3"/>
      <sheetName val="7_자동제어공사3"/>
      <sheetName val="P_M_별4"/>
      <sheetName val="1차_내역서4"/>
      <sheetName val="BEND_LOSS4"/>
      <sheetName val="A_LINE4"/>
      <sheetName val="2_2_10_샤시등4"/>
      <sheetName val="A3_공사비_검토4"/>
      <sheetName val="C3_토목_옹벽4"/>
      <sheetName val="A6_샤시등4"/>
      <sheetName val="토공(우물통,기타)_4"/>
      <sheetName val="BSD__2_4"/>
      <sheetName val="내역서_(2)4"/>
      <sheetName val="7_수지4"/>
      <sheetName val="TOWER_12TON4"/>
      <sheetName val="JIB_CRANE,HOIST4"/>
      <sheetName val="TOWER_10TON4"/>
      <sheetName val="아파트_4"/>
      <sheetName val="2000_053"/>
      <sheetName val="토목내역서_(도급단가)4"/>
      <sheetName val="전선_및_전선관4"/>
      <sheetName val="2000년_공정표3"/>
      <sheetName val="콤보박스와_리스트박스의_연결3"/>
      <sheetName val="참고용_(2)3"/>
      <sheetName val="COMPARISON_TABLE3"/>
      <sheetName val="Eq__Mobilization3"/>
      <sheetName val="간접비_총괄표3"/>
      <sheetName val="월별손익(용역)_4"/>
      <sheetName val="1-1_손익(온정각)4"/>
      <sheetName val="1-1_손익(관광식당)4"/>
      <sheetName val="1-1_손익(직원식당)4"/>
      <sheetName val="1-2_월별손익(온정각)4"/>
      <sheetName val="1-2_월별손익(관광식당)4"/>
      <sheetName val="1-2_월별손익(직원식당)4"/>
      <sheetName val="2-1_판관비(지원)4"/>
      <sheetName val="2-1_판관비(관광)4"/>
      <sheetName val="2-1_판관비(직원)_4"/>
      <sheetName val="2-1_판관비(온정각)4"/>
      <sheetName val="2-2_월별판관비(온정각)4"/>
      <sheetName val="공사예산하조서(O_K)3"/>
      <sheetName val="IMP_(REACTOR)3"/>
      <sheetName val="0_갑지3"/>
      <sheetName val="1_공통가설공사3"/>
      <sheetName val="2_토목공사3"/>
      <sheetName val="3_건축공사3"/>
      <sheetName val="4_설비공사3"/>
      <sheetName val="5_전기공사3"/>
      <sheetName val="7_안전관리비3"/>
      <sheetName val="8_현장관리비3"/>
      <sheetName val="인원투입_계획표3"/>
      <sheetName val="공사계약현황_(기계설비))3"/>
      <sheetName val="공사계약현황_(전기)3"/>
      <sheetName val="C_배수관공3"/>
      <sheetName val="수목데이타_3"/>
      <sheetName val="구조______3"/>
      <sheetName val="2-2_월별판관비(지원)4"/>
      <sheetName val="2-2_월별판관비(직원)4"/>
      <sheetName val="2-2_월별판관비(휴게소)4"/>
      <sheetName val="2-2_월별판관비(스넥코너)4"/>
      <sheetName val="2-2_월별판관비(음료코너)4"/>
      <sheetName val="2-2_월별판관비(온천장)4"/>
      <sheetName val="5-1_인원(온정각)4"/>
      <sheetName val="99년누계_(월별)4"/>
      <sheetName val="고효율_유도전동기_적용비율_계산서4"/>
      <sheetName val="정산서_3"/>
      <sheetName val="역T형옹벽(3_0)3"/>
      <sheetName val="1_설계조건3"/>
      <sheetName val="1_설계기준3"/>
      <sheetName val="1_수인터널3"/>
      <sheetName val="갑지_(2)3"/>
      <sheetName val="비목별_투자_집계3"/>
      <sheetName val="자재비내역_3"/>
      <sheetName val="운반비_내역3"/>
      <sheetName val="사무_용품비3"/>
      <sheetName val="지대_및_집세3"/>
      <sheetName val="5_공종별예산내역서3"/>
      <sheetName val="건축실행__(5)3"/>
      <sheetName val="1_취수장3"/>
      <sheetName val="갑지_2_(2)3"/>
      <sheetName val="갑지_23"/>
      <sheetName val="3_고급화검토3"/>
      <sheetName val="2_공사비_검토3"/>
      <sheetName val="플랜트_설치3"/>
      <sheetName val="1_CB3"/>
      <sheetName val="1_CB_(2)3"/>
      <sheetName val="1_CB_(3)3"/>
      <sheetName val="6PILE__(돌출)3"/>
      <sheetName val="C급보_3"/>
      <sheetName val="wage_Cal3"/>
      <sheetName val="인사자료총집계"/>
      <sheetName val="수목단가"/>
      <sheetName val="시설수량표"/>
      <sheetName val="식재수량표"/>
      <sheetName val="Direct MP Updated"/>
      <sheetName val="총투자비"/>
      <sheetName val="요약&amp;결과"/>
      <sheetName val="BS"/>
      <sheetName val="총사업비"/>
      <sheetName val="오피스매각가"/>
      <sheetName val="일위"/>
      <sheetName val="SS"/>
      <sheetName val="마감"/>
      <sheetName val="메서,변+증"/>
      <sheetName val="설계서"/>
      <sheetName val="5.세운W-A"/>
      <sheetName val="골조공사(아파트)"/>
      <sheetName val="노무비비목코드"/>
      <sheetName val="납품도설치도"/>
      <sheetName val="준공내역서(을)"/>
      <sheetName val="전신환매도율"/>
      <sheetName val="95신규호표"/>
      <sheetName val="7월집계(돌관인건비)"/>
      <sheetName val="7-17"/>
      <sheetName val="17일"/>
      <sheetName val="17사"/>
      <sheetName val="18일"/>
      <sheetName val="18사"/>
      <sheetName val="19일"/>
      <sheetName val="19사"/>
      <sheetName val="20일"/>
      <sheetName val="20사"/>
      <sheetName val="22일"/>
      <sheetName val="22사"/>
      <sheetName val="23일"/>
      <sheetName val="23사"/>
      <sheetName val="24일"/>
      <sheetName val="24사"/>
      <sheetName val="25일"/>
      <sheetName val="25사"/>
      <sheetName val="26일"/>
      <sheetName val="26사"/>
      <sheetName val="27일"/>
      <sheetName val="27사"/>
      <sheetName val="29일"/>
      <sheetName val="29사"/>
      <sheetName val="30일"/>
      <sheetName val="30사"/>
      <sheetName val="31"/>
      <sheetName val="31일"/>
      <sheetName val="31사"/>
      <sheetName val="PSCbeam설계"/>
      <sheetName val="물가시세"/>
      <sheetName val="파이프류"/>
      <sheetName val="연결임시"/>
      <sheetName val="9567매출"/>
      <sheetName val="성서방향-교대(A2)"/>
      <sheetName val="우편번호"/>
      <sheetName val="발주설계서(당초)"/>
      <sheetName val="비탈면보호공수량산출"/>
      <sheetName val="구리토평_x0000__x0000_Ԁ"/>
      <sheetName val="1.공통가설_x0000__x0000_"/>
      <sheetName val="급殘⿗_x0000_"/>
      <sheetName val="계정"/>
      <sheetName val="일반사항"/>
      <sheetName val="태화42 "/>
      <sheetName val="GAEYO"/>
      <sheetName val="에너지성능지표_x0000__x0000_℀_x0002_쀀︪⇈"/>
      <sheetName val="명부(최종신청)"/>
      <sheetName val="확정지번"/>
      <sheetName val="견적갑지"/>
      <sheetName val="danga"/>
      <sheetName val="년도별노임표"/>
      <sheetName val="중기목록표"/>
      <sheetName val="H-PILE수량집계"/>
      <sheetName val="Tool"/>
      <sheetName val="그림"/>
      <sheetName val="단가 및 재료비"/>
      <sheetName val="단가산출2"/>
      <sheetName val="단가산출1"/>
      <sheetName val="중기사용료산출근거"/>
      <sheetName val="내역서 "/>
      <sheetName val="연습"/>
      <sheetName val="관경결정"/>
      <sheetName val="5월 평균일수"/>
      <sheetName val="전기변내역"/>
      <sheetName val="날개벽수량표"/>
      <sheetName val="토공사및_흙막이공사6"/>
      <sheetName val="써100_(A4)6"/>
      <sheetName val="F_C_U_ZONE집계6"/>
      <sheetName val="A_H_U_ZONE별집계6"/>
      <sheetName val="PAC_집계6"/>
      <sheetName val="1_가스소비량6"/>
      <sheetName val="1-3_가스관경계산-16"/>
      <sheetName val="1-4_가스관경계산-26"/>
      <sheetName val="1-5_가스관경계산-36"/>
      <sheetName val="1-6_가스관경계산-4_6"/>
      <sheetName val="1-7_가스관경계산-56"/>
      <sheetName val="1-7_가스차압산출6"/>
      <sheetName val="1_견적서목록6"/>
      <sheetName val="부하계산서_(영문)6"/>
      <sheetName val="PEND-ITEM_(2)6"/>
      <sheetName val="견적표지_(횡)6"/>
      <sheetName val="부하집계표_(2안)6"/>
      <sheetName val="부하계산서_6"/>
      <sheetName val="UNIT_COOLER_선정표6"/>
      <sheetName val="ACCUMULALOR_(2안)6"/>
      <sheetName val="동력집계표_(2안)6"/>
      <sheetName val="cooling_tower_(2)6"/>
      <sheetName val="cooling_water_pump6"/>
      <sheetName val="DEFROEST_PUMP6"/>
      <sheetName val="기기선정표_(2안)6"/>
      <sheetName val="cooling_tower6"/>
      <sheetName val="부하집계표_(2)6"/>
      <sheetName val="덕트_및_배기그릴선정6"/>
      <sheetName val="OCT_FDN6"/>
      <sheetName val="EXT_CHECK6"/>
      <sheetName val="P-127E1,E2_6"/>
      <sheetName val="P-123E1,E2_6"/>
      <sheetName val="P-128E_6"/>
      <sheetName val="（３）_6"/>
      <sheetName val="목차_(2)6"/>
      <sheetName val="1-1_손익(부문별)6"/>
      <sheetName val="1-2_손익(월별)6"/>
      <sheetName val="2-1_판관비(부문)6"/>
      <sheetName val="2-2_판관비(월별)6"/>
      <sheetName val="3-1_수익비용(부문별)6"/>
      <sheetName val="3-2_수익비용(월별)6"/>
      <sheetName val="4-1_투자(부문)6"/>
      <sheetName val="4-2_투자(월별)6"/>
      <sheetName val="5-1_인원(부문)6"/>
      <sheetName val="5-2_인원(월별)6"/>
      <sheetName val="6_산출근거6"/>
      <sheetName val="7_현금흐름6"/>
      <sheetName val="마케팅1_(2)6"/>
      <sheetName val="마케팅1_(3)6"/>
      <sheetName val="마케팅1_(4)6"/>
      <sheetName val="01_1담당매출계획27_8$6"/>
      <sheetName val="01매출계획_선용품6"/>
      <sheetName val="작업악성채권직원판매제외(거래선별)_6"/>
      <sheetName val="작업악성채권직원판매제외_(담당별종합)6"/>
      <sheetName val="작업악성채권직원판매제외_(담당별)6"/>
      <sheetName val="판촉비예산_6"/>
      <sheetName val="인테리어_시설6"/>
      <sheetName val="파_3층_특설_장치장식비6"/>
      <sheetName val="총괄_(03년11월)h&amp;s6"/>
      <sheetName val="총괄_(03년11월)여행6"/>
      <sheetName val="세부내용_(03년11월)여행6"/>
      <sheetName val="개인_세부내용_(03년11월)여행6"/>
      <sheetName val="동구일반상품_6"/>
      <sheetName val="남양시작동자105노65기1_3화1_26"/>
      <sheetName val="97_사업추정(WEKI)6"/>
      <sheetName val="TRE_TABLE6"/>
      <sheetName val="1_수인터널5"/>
      <sheetName val="PE거푸집(1_2)6"/>
      <sheetName val="갑지_(2)5"/>
      <sheetName val="비목별_투자_집계5"/>
      <sheetName val="자재비내역_5"/>
      <sheetName val="운반비_내역5"/>
      <sheetName val="사무_용품비5"/>
      <sheetName val="지대_및_집세5"/>
      <sheetName val="갑지_2_(2)5"/>
      <sheetName val="갑지_25"/>
      <sheetName val="표지_(2)6"/>
      <sheetName val="unit_46"/>
      <sheetName val="1차_내역서6"/>
      <sheetName val="BEND_LOSS6"/>
      <sheetName val="토목내역서_(도급단가)6"/>
      <sheetName val="3_건축(현장안)6"/>
      <sheetName val="A_LINE6"/>
      <sheetName val="WEIGHT_LIST6"/>
      <sheetName val="산#2-1_(2)6"/>
      <sheetName val="P_M_별6"/>
      <sheetName val="PUNCH_LIST6"/>
      <sheetName val="WELDING_JOINT_INSPECTION_STATU6"/>
      <sheetName val="토공(우물통,기타)_6"/>
      <sheetName val="2_2_10_샤시등6"/>
      <sheetName val="A3_공사비_검토6"/>
      <sheetName val="C3_토목_옹벽6"/>
      <sheetName val="A6_샤시등6"/>
      <sheetName val="전선_및_전선관6"/>
      <sheetName val="에너지성능지표검토서(기계,_전기,_신재생)6"/>
      <sheetName val="7_수지6"/>
      <sheetName val="TOWER_12TON6"/>
      <sheetName val="JIB_CRANE,HOIST6"/>
      <sheetName val="TOWER_10TON6"/>
      <sheetName val="BSD__2_6"/>
      <sheetName val="내역서_(2)6"/>
      <sheetName val="구조______5"/>
      <sheetName val="배수입상_6"/>
      <sheetName val="내역서_(3)6"/>
      <sheetName val="내역서_(4)6"/>
      <sheetName val="아파트_6"/>
      <sheetName val="2000년_공정표5"/>
      <sheetName val="IMP_(REACTOR)5"/>
      <sheetName val="1장_6"/>
      <sheetName val="1_개요_6"/>
      <sheetName val="2_조건_6"/>
      <sheetName val="3_공식붙임6"/>
      <sheetName val="4장_6"/>
      <sheetName val="1_AHU_6"/>
      <sheetName val="2_AHU-16"/>
      <sheetName val="2_FAN6"/>
      <sheetName val="1_급탕6"/>
      <sheetName val="6장_별첨6"/>
      <sheetName val="콤보박스와_리스트박스의_연결5"/>
      <sheetName val="0_갑지5"/>
      <sheetName val="1_공통가설공사5"/>
      <sheetName val="2_토목공사5"/>
      <sheetName val="3_건축공사5"/>
      <sheetName val="4_설비공사5"/>
      <sheetName val="5_전기공사5"/>
      <sheetName val="7_안전관리비5"/>
      <sheetName val="8_현장관리비5"/>
      <sheetName val="인원투입_계획표5"/>
      <sheetName val="공사계약현황_(기계설비))5"/>
      <sheetName val="공사계약현황_(전기)5"/>
      <sheetName val="2000_055"/>
      <sheetName val="추정공사비_산출결과6"/>
      <sheetName val="월별손익(용역)_6"/>
      <sheetName val="1-1_손익(온정각)6"/>
      <sheetName val="1-1_손익(관광식당)6"/>
      <sheetName val="1-1_손익(직원식당)6"/>
      <sheetName val="1-2_월별손익(온정각)6"/>
      <sheetName val="1-2_월별손익(관광식당)6"/>
      <sheetName val="1-2_월별손익(직원식당)6"/>
      <sheetName val="2-1_판관비(지원)6"/>
      <sheetName val="2-1_판관비(관광)6"/>
      <sheetName val="2-1_판관비(직원)_6"/>
      <sheetName val="2-1_판관비(온정각)6"/>
      <sheetName val="2-2_월별판관비(온정각)6"/>
      <sheetName val="2-2_월별판관비(지원)6"/>
      <sheetName val="2-2_월별판관비(직원)6"/>
      <sheetName val="2-2_월별판관비(휴게소)6"/>
      <sheetName val="2-2_월별판관비(스넥코너)6"/>
      <sheetName val="2-2_월별판관비(음료코너)6"/>
      <sheetName val="2-2_월별판관비(온천장)6"/>
      <sheetName val="5-1_인원(온정각)6"/>
      <sheetName val="99년누계_(월별)6"/>
      <sheetName val="1_설계조건5"/>
      <sheetName val="고효율_유도전동기_적용비율_계산서6"/>
      <sheetName val="건축실행__(5)5"/>
      <sheetName val="플랜트_설치5"/>
      <sheetName val="참고용_(2)5"/>
      <sheetName val="COMPARISON_TABLE5"/>
      <sheetName val="Eq__Mobilization5"/>
      <sheetName val="간접비_총괄표5"/>
      <sheetName val="6PILE__(돌출)5"/>
      <sheetName val="공사예산하조서(O_K)5"/>
      <sheetName val="C_배수관공5"/>
      <sheetName val="수목데이타_5"/>
      <sheetName val="정산서_5"/>
      <sheetName val="1_설계기준5"/>
      <sheetName val="역T형옹벽(3_0)5"/>
      <sheetName val="2_냉난방설비공사5"/>
      <sheetName val="7_자동제어공사5"/>
      <sheetName val="1_취수장5"/>
      <sheetName val="3_고급화검토5"/>
      <sheetName val="2_공사비_검토5"/>
      <sheetName val="5_공종별예산내역서5"/>
      <sheetName val="1_CB5"/>
      <sheetName val="1_CB_(2)5"/>
      <sheetName val="1_CB_(3)5"/>
      <sheetName val="C급보_5"/>
      <sheetName val="wage_Cal5"/>
      <sheetName val="Mech_CIF5"/>
      <sheetName val="할증_"/>
      <sheetName val="승용C_S"/>
      <sheetName val="상용C_S"/>
      <sheetName val="1_우편집중내역서"/>
      <sheetName val="신단가_(내진설치비)"/>
      <sheetName val="프린트_(3)"/>
      <sheetName val="간지-2_(2)"/>
      <sheetName val="_1__개요"/>
      <sheetName val="_2__난방설비"/>
      <sheetName val="열관류율_계산서"/>
      <sheetName val="2_3_세대별난방부하집계"/>
      <sheetName val="보일러_선정"/>
      <sheetName val="84A_(2)"/>
      <sheetName val="84B_(2)"/>
      <sheetName val="84C_(2)"/>
      <sheetName val="101A_(2)"/>
      <sheetName val="101B_(2)"/>
      <sheetName val="101C_(2)"/>
      <sheetName val="난방부하집계_(2)"/>
      <sheetName val="2_3_세대별난방부하집계_(2)"/>
      <sheetName val="보일러_선정_(2)"/>
      <sheetName val="4_급수설비"/>
      <sheetName val="4_2_급수입상배관"/>
      <sheetName val="4_3_급수횡주관"/>
      <sheetName val="5_1_열교환기"/>
      <sheetName val="GEN_"/>
      <sheetName val="DATA_입력란"/>
      <sheetName val="1__설계조건_2_단면가정_3__하중계산"/>
      <sheetName val="12_17"/>
      <sheetName val="가스공사_"/>
      <sheetName val="3련_BOX"/>
      <sheetName val="1_설계조건_"/>
      <sheetName val="설계기준설명_"/>
      <sheetName val="2_단면가정_(BASE)"/>
      <sheetName val="3_하중및토압_(고정)"/>
      <sheetName val="4_작용하중(고정)"/>
      <sheetName val="5_안정검토(고정)(풍화암)"/>
      <sheetName val="6_벽체계산"/>
      <sheetName val="7_흉벽계산(ASCON)"/>
      <sheetName val="8_FOOTING"/>
      <sheetName val="9_날개벽"/>
      <sheetName val="10_교좌받침"/>
      <sheetName val="11_접속슬라브(ASCON)"/>
      <sheetName val="ꪀᗈ"/>
      <sheetName val="EQUIPMENT_-2"/>
      <sheetName val="건___축"/>
      <sheetName val="4_3__급수펌프선정"/>
      <sheetName val="4_3_2_급탕순환펌프"/>
      <sheetName val="4_3_3__배수펌프"/>
      <sheetName val="4_4__전기온수기"/>
      <sheetName val="4_5__보일러"/>
      <sheetName val="4_4__급탕탱크"/>
      <sheetName val="4_6__급탕탱크"/>
      <sheetName val="crude_SLAB_RE-bar"/>
      <sheetName val="자__재"/>
      <sheetName val="Bag_Filter_Sizing"/>
      <sheetName val="BOX구조해석_설명서"/>
      <sheetName val="철근량_검토"/>
      <sheetName val="준검_내역서"/>
      <sheetName val="1_내역(청_하역장전등)"/>
      <sheetName val="내역서1999_8최종"/>
      <sheetName val="9,10월신제품_(2)"/>
      <sheetName val="1_공사개요(입력)"/>
      <sheetName val="6__안전관리비"/>
      <sheetName val="5__현장관리비(new)_"/>
      <sheetName val="LEGEND_i"/>
      <sheetName val="전화_인터넷(현장)"/>
      <sheetName val="3_0냉난방열원집계"/>
      <sheetName val="4_1AHU"/>
      <sheetName val="4_3_공기압축기"/>
      <sheetName val="4_7_전기라디에타_"/>
      <sheetName val="4_9_AC_"/>
      <sheetName val="4_11_FAN"/>
      <sheetName val="4_12_TANK_4_13_탈취기"/>
      <sheetName val="4_14_PUMP"/>
      <sheetName val="5_위생설비"/>
      <sheetName val="평형별_세대수"/>
      <sheetName val="G_R300경비"/>
      <sheetName val="집_계_표"/>
      <sheetName val="정계약_현황"/>
      <sheetName val="1_기계_납품_진행__현황"/>
      <sheetName val="2_협력업체_담당자_및_연락처"/>
      <sheetName val="15_문제점"/>
      <sheetName val="블럭_손익"/>
      <sheetName val="_총괄표"/>
      <sheetName val="수배전반_을지"/>
      <sheetName val="8_PILE__(돌출)"/>
      <sheetName val="Sheet2_(2)"/>
      <sheetName val="파주_운정지구_A8블럭"/>
      <sheetName val="3BL공동구_수량"/>
      <sheetName val="총_원가계산"/>
      <sheetName val="5_세운W-A"/>
      <sheetName val="토공사및_흙막이공사7"/>
      <sheetName val="써100_(A4)7"/>
      <sheetName val="F_C_U_ZONE집계7"/>
      <sheetName val="A_H_U_ZONE별집계7"/>
      <sheetName val="PAC_집계7"/>
      <sheetName val="1_가스소비량7"/>
      <sheetName val="1-3_가스관경계산-17"/>
      <sheetName val="1-4_가스관경계산-27"/>
      <sheetName val="1-5_가스관경계산-37"/>
      <sheetName val="1-6_가스관경계산-4_7"/>
      <sheetName val="1-7_가스관경계산-57"/>
      <sheetName val="1-7_가스차압산출7"/>
      <sheetName val="1_견적서목록7"/>
      <sheetName val="부하계산서_(영문)7"/>
      <sheetName val="PEND-ITEM_(2)7"/>
      <sheetName val="견적표지_(횡)7"/>
      <sheetName val="부하집계표_(2안)7"/>
      <sheetName val="부하계산서_7"/>
      <sheetName val="UNIT_COOLER_선정표7"/>
      <sheetName val="ACCUMULALOR_(2안)7"/>
      <sheetName val="동력집계표_(2안)7"/>
      <sheetName val="cooling_tower_(2)7"/>
      <sheetName val="cooling_water_pump7"/>
      <sheetName val="DEFROEST_PUMP7"/>
      <sheetName val="기기선정표_(2안)7"/>
      <sheetName val="cooling_tower7"/>
      <sheetName val="부하집계표_(2)7"/>
      <sheetName val="덕트_및_배기그릴선정7"/>
      <sheetName val="OCT_FDN7"/>
      <sheetName val="EXT_CHECK7"/>
      <sheetName val="P-127E1,E2_7"/>
      <sheetName val="P-123E1,E2_7"/>
      <sheetName val="P-128E_7"/>
      <sheetName val="（３）_7"/>
      <sheetName val="목차_(2)7"/>
      <sheetName val="1-1_손익(부문별)7"/>
      <sheetName val="1-2_손익(월별)7"/>
      <sheetName val="2-1_판관비(부문)7"/>
      <sheetName val="2-2_판관비(월별)7"/>
      <sheetName val="3-1_수익비용(부문별)7"/>
      <sheetName val="3-2_수익비용(월별)7"/>
      <sheetName val="4-1_투자(부문)7"/>
      <sheetName val="4-2_투자(월별)7"/>
      <sheetName val="5-1_인원(부문)7"/>
      <sheetName val="5-2_인원(월별)7"/>
      <sheetName val="6_산출근거7"/>
      <sheetName val="7_현금흐름7"/>
      <sheetName val="마케팅1_(2)7"/>
      <sheetName val="마케팅1_(3)7"/>
      <sheetName val="마케팅1_(4)7"/>
      <sheetName val="01_1담당매출계획27_8$7"/>
      <sheetName val="01매출계획_선용품7"/>
      <sheetName val="작업악성채권직원판매제외(거래선별)_7"/>
      <sheetName val="작업악성채권직원판매제외_(담당별종합)7"/>
      <sheetName val="작업악성채권직원판매제외_(담당별)7"/>
      <sheetName val="판촉비예산_7"/>
      <sheetName val="인테리어_시설7"/>
      <sheetName val="파_3층_특설_장치장식비7"/>
      <sheetName val="총괄_(03년11월)h&amp;s7"/>
      <sheetName val="총괄_(03년11월)여행7"/>
      <sheetName val="세부내용_(03년11월)여행7"/>
      <sheetName val="개인_세부내용_(03년11월)여행7"/>
      <sheetName val="동구일반상품_7"/>
      <sheetName val="남양시작동자105노65기1_3화1_27"/>
      <sheetName val="97_사업추정(WEKI)7"/>
      <sheetName val="TRE_TABLE7"/>
      <sheetName val="비교손익계산서_1"/>
      <sheetName val="2003_121"/>
      <sheetName val="2002_121"/>
      <sheetName val="1_수인터널6"/>
      <sheetName val="PE거푸집(1_2)7"/>
      <sheetName val="갑지_(2)6"/>
      <sheetName val="비목별_투자_집계6"/>
      <sheetName val="자재비내역_6"/>
      <sheetName val="운반비_내역6"/>
      <sheetName val="사무_용품비6"/>
      <sheetName val="지대_및_집세6"/>
      <sheetName val="갑지_2_(2)6"/>
      <sheetName val="갑지_26"/>
      <sheetName val="영업_일11"/>
      <sheetName val="표지_(2)7"/>
      <sheetName val="unit_47"/>
      <sheetName val="1차_내역서7"/>
      <sheetName val="BEND_LOSS7"/>
      <sheetName val="토목내역서_(도급단가)7"/>
      <sheetName val="3_건축(현장안)7"/>
      <sheetName val="A_LINE7"/>
      <sheetName val="WEIGHT_LIST7"/>
      <sheetName val="산#2-1_(2)7"/>
      <sheetName val="P_M_별7"/>
      <sheetName val="PUNCH_LIST7"/>
      <sheetName val="WELDING_JOINT_INSPECTION_STATU7"/>
      <sheetName val="토공(우물통,기타)_7"/>
      <sheetName val="2_2_10_샤시등7"/>
      <sheetName val="A3_공사비_검토7"/>
      <sheetName val="C3_토목_옹벽7"/>
      <sheetName val="A6_샤시등7"/>
      <sheetName val="전선_및_전선관7"/>
      <sheetName val="에너지성능지표검토서(기계,_전기,_신재생)7"/>
      <sheetName val="7_수지7"/>
      <sheetName val="TOWER_12TON7"/>
      <sheetName val="JIB_CRANE,HOIST7"/>
      <sheetName val="TOWER_10TON7"/>
      <sheetName val="BSD__2_7"/>
      <sheetName val="내역서_(2)7"/>
      <sheetName val="구조______6"/>
      <sheetName val="배수입상_7"/>
      <sheetName val="내역서_(3)7"/>
      <sheetName val="내역서_(4)7"/>
      <sheetName val="아파트_7"/>
      <sheetName val="2000년_공정표6"/>
      <sheetName val="IMP_(REACTOR)6"/>
      <sheetName val="1장_7"/>
      <sheetName val="1_개요_7"/>
      <sheetName val="2_조건_7"/>
      <sheetName val="3_공식붙임7"/>
      <sheetName val="4장_7"/>
      <sheetName val="1_AHU_7"/>
      <sheetName val="2_AHU-17"/>
      <sheetName val="2_FAN7"/>
      <sheetName val="1_급탕7"/>
      <sheetName val="6장_별첨7"/>
      <sheetName val="콤보박스와_리스트박스의_연결6"/>
      <sheetName val="0_갑지6"/>
      <sheetName val="1_공통가설공사6"/>
      <sheetName val="2_토목공사6"/>
      <sheetName val="3_건축공사6"/>
      <sheetName val="4_설비공사6"/>
      <sheetName val="5_전기공사6"/>
      <sheetName val="7_안전관리비6"/>
      <sheetName val="8_현장관리비6"/>
      <sheetName val="인원투입_계획표6"/>
      <sheetName val="공사계약현황_(기계설비))6"/>
      <sheetName val="공사계약현황_(전기)6"/>
      <sheetName val="2000_056"/>
      <sheetName val="추정공사비_산출결과7"/>
      <sheetName val="월별손익(용역)_7"/>
      <sheetName val="1-1_손익(온정각)7"/>
      <sheetName val="1-1_손익(관광식당)7"/>
      <sheetName val="1-1_손익(직원식당)7"/>
      <sheetName val="1-2_월별손익(온정각)7"/>
      <sheetName val="1-2_월별손익(관광식당)7"/>
      <sheetName val="1-2_월별손익(직원식당)7"/>
      <sheetName val="2-1_판관비(지원)7"/>
      <sheetName val="2-1_판관비(관광)7"/>
      <sheetName val="2-1_판관비(직원)_7"/>
      <sheetName val="2-1_판관비(온정각)7"/>
      <sheetName val="2-2_월별판관비(온정각)7"/>
      <sheetName val="2-2_월별판관비(지원)7"/>
      <sheetName val="2-2_월별판관비(직원)7"/>
      <sheetName val="2-2_월별판관비(휴게소)7"/>
      <sheetName val="2-2_월별판관비(스넥코너)7"/>
      <sheetName val="2-2_월별판관비(음료코너)7"/>
      <sheetName val="2-2_월별판관비(온천장)7"/>
      <sheetName val="5-1_인원(온정각)7"/>
      <sheetName val="99년누계_(월별)7"/>
      <sheetName val="1_설계조건6"/>
      <sheetName val="인건비_1"/>
      <sheetName val="2__공원조도1"/>
      <sheetName val="고효율_유도전동기_적용비율_계산서7"/>
      <sheetName val="건축실행__(5)6"/>
      <sheetName val="SEV_wiress4_Total1"/>
      <sheetName val="SEV_wireles_4__fire_fighting_1"/>
      <sheetName val="SEV_wireles_4__fire_Alarm1"/>
      <sheetName val="B_1-11"/>
      <sheetName val="B_1-21"/>
      <sheetName val="B_1-31"/>
      <sheetName val="B_1-41"/>
      <sheetName val="B_1-51"/>
      <sheetName val="B_1-61"/>
      <sheetName val="B_1-71"/>
      <sheetName val="B_21"/>
      <sheetName val="B_31"/>
      <sheetName val="B_41"/>
      <sheetName val="B_6-11"/>
      <sheetName val="B_6-21"/>
      <sheetName val="7_경제성결과1"/>
      <sheetName val="BSD_(2)1"/>
      <sheetName val="플랜트_설치6"/>
      <sheetName val="참고용_(2)6"/>
      <sheetName val="COMPARISON_TABLE6"/>
      <sheetName val="Eq__Mobilization6"/>
      <sheetName val="간접비_총괄표6"/>
      <sheetName val="6PILE__(돌출)6"/>
      <sheetName val="공사예산하조서(O_K)6"/>
      <sheetName val="C_배수관공6"/>
      <sheetName val="수목데이타_6"/>
      <sheetName val="정산서_6"/>
      <sheetName val="1_설계기준6"/>
      <sheetName val="역T형옹벽(3_0)6"/>
      <sheetName val="2_냉난방설비공사6"/>
      <sheetName val="7_자동제어공사6"/>
      <sheetName val="1_취수장6"/>
      <sheetName val="3_고급화검토6"/>
      <sheetName val="2_공사비_검토6"/>
      <sheetName val="5_공종별예산내역서6"/>
      <sheetName val="1_CB6"/>
      <sheetName val="1_CB_(2)6"/>
      <sheetName val="1_CB_(3)6"/>
      <sheetName val="C급보_6"/>
      <sheetName val="wage_Cal6"/>
      <sheetName val="일단의_주택지1"/>
      <sheetName val="단가_1"/>
      <sheetName val="하도내역_(철콘)1"/>
      <sheetName val="수량산출서_갑지1"/>
      <sheetName val="실행내역_1"/>
      <sheetName val="설_계1"/>
      <sheetName val="입출재고현황_(2)1"/>
      <sheetName val="4-3_보온_기본물량집계1"/>
      <sheetName val="Mech_CIF6"/>
      <sheetName val="할증_1"/>
      <sheetName val="승용C_S1"/>
      <sheetName val="상용C_S1"/>
      <sheetName val="1_우편집중내역서1"/>
      <sheetName val="환경기계공정표_(3)1"/>
      <sheetName val="신단가_(내진설치비)1"/>
      <sheetName val="1_집계표1"/>
      <sheetName val="2_공통가설공사1"/>
      <sheetName val="4_기계설비공사1"/>
      <sheetName val="7__안전관리비1"/>
      <sheetName val="식대_숙직비1"/>
      <sheetName val="프린트_(3)1"/>
      <sheetName val="간지-2_(2)1"/>
      <sheetName val="_1__개요1"/>
      <sheetName val="_2__난방설비1"/>
      <sheetName val="열관류율_계산서1"/>
      <sheetName val="2_3_세대별난방부하집계1"/>
      <sheetName val="보일러_선정1"/>
      <sheetName val="84A_(2)1"/>
      <sheetName val="84B_(2)1"/>
      <sheetName val="84C_(2)1"/>
      <sheetName val="101A_(2)1"/>
      <sheetName val="101B_(2)1"/>
      <sheetName val="101C_(2)1"/>
      <sheetName val="난방부하집계_(2)1"/>
      <sheetName val="2_3_세대별난방부하집계_(2)1"/>
      <sheetName val="보일러_선정_(2)1"/>
      <sheetName val="4_급수설비1"/>
      <sheetName val="4_2_급수입상배관1"/>
      <sheetName val="4_3_급수횡주관1"/>
      <sheetName val="5_1_열교환기1"/>
      <sheetName val="Sheet1_(2)1"/>
      <sheetName val="4-0_툫자1"/>
      <sheetName val="단위세대_개요1"/>
      <sheetName val="GEN_1"/>
      <sheetName val="2_대외공문1"/>
      <sheetName val="1_구리중_(제조사A)1"/>
      <sheetName val="1_구리중_(제조사B)1"/>
      <sheetName val="1_구리중_(제조사C)1"/>
      <sheetName val="2_토평초(제조사A)1"/>
      <sheetName val="2_토평초(제조사B)1"/>
      <sheetName val="2_토평초(제조사C)1"/>
      <sheetName val="3_평내초(제조사A)1"/>
      <sheetName val="3_평내초(제조사B)1"/>
      <sheetName val="3_평내초(제조사C)1"/>
      <sheetName val="실외기_배관트레이1"/>
      <sheetName val="중앙콘트롤러설치용전선_1"/>
      <sheetName val="을_11"/>
      <sheetName val="을_21"/>
      <sheetName val="토목내역_(2)1"/>
      <sheetName val="DATA_입력란1"/>
      <sheetName val="1__설계조건_2_단면가정_3__하중계산1"/>
      <sheetName val="12_171"/>
      <sheetName val="가스공사_1"/>
      <sheetName val="3련_BOX1"/>
      <sheetName val="1_설계조건_1"/>
      <sheetName val="설계기준설명_1"/>
      <sheetName val="2_단면가정_(BASE)1"/>
      <sheetName val="3_하중및토압_(고정)1"/>
      <sheetName val="4_작용하중(고정)1"/>
      <sheetName val="5_안정검토(고정)(풍화암)1"/>
      <sheetName val="6_벽체계산1"/>
      <sheetName val="7_흉벽계산(ASCON)1"/>
      <sheetName val="8_FOOTING1"/>
      <sheetName val="9_날개벽1"/>
      <sheetName val="10_교좌받침1"/>
      <sheetName val="11_접속슬라브(ASCON)1"/>
      <sheetName val="EQUIPMENT_-21"/>
      <sheetName val="건___축1"/>
      <sheetName val="4_3__급수펌프선정1"/>
      <sheetName val="4_3_2_급탕순환펌프1"/>
      <sheetName val="4_3_3__배수펌프1"/>
      <sheetName val="4_4__전기온수기1"/>
      <sheetName val="4_5__보일러1"/>
      <sheetName val="4_4__급탕탱크1"/>
      <sheetName val="4_6__급탕탱크1"/>
      <sheetName val="crude_SLAB_RE-bar1"/>
      <sheetName val="자__재1"/>
      <sheetName val="Bag_Filter_Sizing1"/>
      <sheetName val="BOX구조해석_설명서1"/>
      <sheetName val="철근량_검토1"/>
      <sheetName val="준검_내역서1"/>
      <sheetName val="1_내역(청_하역장전등)1"/>
      <sheetName val="내역서1999_8최종1"/>
      <sheetName val="9,10월신제품_(2)1"/>
      <sheetName val="1_공사개요(입력)1"/>
      <sheetName val="6__안전관리비1"/>
      <sheetName val="5__현장관리비(new)_1"/>
      <sheetName val="LEGEND_i1"/>
      <sheetName val="전화_인터넷(현장)1"/>
      <sheetName val="3_0냉난방열원집계1"/>
      <sheetName val="4_1AHU1"/>
      <sheetName val="4_3_공기압축기1"/>
      <sheetName val="4_7_전기라디에타_1"/>
      <sheetName val="4_9_AC_1"/>
      <sheetName val="4_11_FAN1"/>
      <sheetName val="4_12_TANK_4_13_탈취기1"/>
      <sheetName val="4_14_PUMP1"/>
      <sheetName val="5_위생설비1"/>
      <sheetName val="평형별_세대수1"/>
      <sheetName val="G_R300경비1"/>
      <sheetName val="집_계_표1"/>
      <sheetName val="정계약_현황1"/>
      <sheetName val="1_기계_납품_진행__현황1"/>
      <sheetName val="2_협력업체_담당자_및_연락처1"/>
      <sheetName val="15_문제점1"/>
      <sheetName val="블럭_손익1"/>
      <sheetName val="_총괄표1"/>
      <sheetName val="수배전반_을지1"/>
      <sheetName val="8_PILE__(돌출)1"/>
      <sheetName val="Sheet2_(2)1"/>
      <sheetName val="파주_운정지구_A8블럭1"/>
      <sheetName val="3BL공동구_수량1"/>
      <sheetName val="총_원가계산1"/>
      <sheetName val="5_세운W-A1"/>
      <sheetName val="토공사및_흙막이공사8"/>
      <sheetName val="써100_(A4)8"/>
      <sheetName val="F_C_U_ZONE집계8"/>
      <sheetName val="A_H_U_ZONE별집계8"/>
      <sheetName val="PAC_집계8"/>
      <sheetName val="1_가스소비량8"/>
      <sheetName val="1-3_가스관경계산-18"/>
      <sheetName val="1-4_가스관경계산-28"/>
      <sheetName val="1-5_가스관경계산-38"/>
      <sheetName val="1-6_가스관경계산-4_8"/>
      <sheetName val="1-7_가스관경계산-58"/>
      <sheetName val="1-7_가스차압산출8"/>
      <sheetName val="1_견적서목록8"/>
      <sheetName val="부하계산서_(영문)8"/>
      <sheetName val="PEND-ITEM_(2)8"/>
      <sheetName val="견적표지_(횡)8"/>
      <sheetName val="부하집계표_(2안)8"/>
      <sheetName val="부하계산서_8"/>
      <sheetName val="UNIT_COOLER_선정표8"/>
      <sheetName val="ACCUMULALOR_(2안)8"/>
      <sheetName val="동력집계표_(2안)8"/>
      <sheetName val="cooling_tower_(2)8"/>
      <sheetName val="cooling_water_pump8"/>
      <sheetName val="DEFROEST_PUMP8"/>
      <sheetName val="기기선정표_(2안)8"/>
      <sheetName val="cooling_tower8"/>
      <sheetName val="부하집계표_(2)8"/>
      <sheetName val="덕트_및_배기그릴선정8"/>
      <sheetName val="OCT_FDN8"/>
      <sheetName val="EXT_CHECK8"/>
      <sheetName val="P-127E1,E2_8"/>
      <sheetName val="P-123E1,E2_8"/>
      <sheetName val="P-128E_8"/>
      <sheetName val="（３）_8"/>
      <sheetName val="목차_(2)8"/>
      <sheetName val="1-1_손익(부문별)8"/>
      <sheetName val="1-2_손익(월별)8"/>
      <sheetName val="2-1_판관비(부문)8"/>
      <sheetName val="2-2_판관비(월별)8"/>
      <sheetName val="3-1_수익비용(부문별)8"/>
      <sheetName val="3-2_수익비용(월별)8"/>
      <sheetName val="4-1_투자(부문)8"/>
      <sheetName val="4-2_투자(월별)8"/>
      <sheetName val="5-1_인원(부문)8"/>
      <sheetName val="5-2_인원(월별)8"/>
      <sheetName val="6_산출근거8"/>
      <sheetName val="7_현금흐름8"/>
      <sheetName val="마케팅1_(2)8"/>
      <sheetName val="마케팅1_(3)8"/>
      <sheetName val="마케팅1_(4)8"/>
      <sheetName val="01_1담당매출계획27_8$8"/>
      <sheetName val="01매출계획_선용품8"/>
      <sheetName val="작업악성채권직원판매제외(거래선별)_8"/>
      <sheetName val="작업악성채권직원판매제외_(담당별종합)8"/>
      <sheetName val="작업악성채권직원판매제외_(담당별)8"/>
      <sheetName val="판촉비예산_8"/>
      <sheetName val="인테리어_시설8"/>
      <sheetName val="파_3층_특설_장치장식비8"/>
      <sheetName val="총괄_(03년11월)h&amp;s8"/>
      <sheetName val="총괄_(03년11월)여행8"/>
      <sheetName val="세부내용_(03년11월)여행8"/>
      <sheetName val="개인_세부내용_(03년11월)여행8"/>
      <sheetName val="동구일반상품_8"/>
      <sheetName val="남양시작동자105노65기1_3화1_28"/>
      <sheetName val="97_사업추정(WEKI)8"/>
      <sheetName val="TRE_TABLE8"/>
      <sheetName val="비교손익계산서_2"/>
      <sheetName val="2003_122"/>
      <sheetName val="2002_122"/>
      <sheetName val="1_수인터널7"/>
      <sheetName val="PE거푸집(1_2)8"/>
      <sheetName val="갑지_(2)7"/>
      <sheetName val="비목별_투자_집계7"/>
      <sheetName val="자재비내역_7"/>
      <sheetName val="운반비_내역7"/>
      <sheetName val="사무_용품비7"/>
      <sheetName val="지대_및_집세7"/>
      <sheetName val="갑지_2_(2)7"/>
      <sheetName val="갑지_27"/>
      <sheetName val="영업_일12"/>
      <sheetName val="표지_(2)8"/>
      <sheetName val="unit_48"/>
      <sheetName val="1차_내역서8"/>
      <sheetName val="BEND_LOSS8"/>
      <sheetName val="토목내역서_(도급단가)8"/>
      <sheetName val="3_건축(현장안)8"/>
      <sheetName val="A_LINE8"/>
      <sheetName val="WEIGHT_LIST8"/>
      <sheetName val="산#2-1_(2)8"/>
      <sheetName val="P_M_별8"/>
      <sheetName val="PUNCH_LIST8"/>
      <sheetName val="WELDING_JOINT_INSPECTION_STATU8"/>
      <sheetName val="토공(우물통,기타)_8"/>
      <sheetName val="2_2_10_샤시등8"/>
      <sheetName val="A3_공사비_검토8"/>
      <sheetName val="C3_토목_옹벽8"/>
      <sheetName val="A6_샤시등8"/>
      <sheetName val="전선_및_전선관8"/>
      <sheetName val="에너지성능지표검토서(기계,_전기,_신재생)8"/>
      <sheetName val="7_수지8"/>
      <sheetName val="TOWER_12TON8"/>
      <sheetName val="JIB_CRANE,HOIST8"/>
      <sheetName val="TOWER_10TON8"/>
      <sheetName val="BSD__2_8"/>
      <sheetName val="내역서_(2)8"/>
      <sheetName val="구조______7"/>
      <sheetName val="배수입상_8"/>
      <sheetName val="내역서_(3)8"/>
      <sheetName val="내역서_(4)8"/>
      <sheetName val="아파트_8"/>
      <sheetName val="2000년_공정표7"/>
      <sheetName val="IMP_(REACTOR)7"/>
      <sheetName val="1장_8"/>
      <sheetName val="1_개요_8"/>
      <sheetName val="2_조건_8"/>
      <sheetName val="3_공식붙임8"/>
      <sheetName val="4장_8"/>
      <sheetName val="1_AHU_8"/>
      <sheetName val="2_AHU-18"/>
      <sheetName val="2_FAN8"/>
      <sheetName val="1_급탕8"/>
      <sheetName val="6장_별첨8"/>
      <sheetName val="콤보박스와_리스트박스의_연결7"/>
      <sheetName val="0_갑지7"/>
      <sheetName val="1_공통가설공사7"/>
      <sheetName val="2_토목공사7"/>
      <sheetName val="3_건축공사7"/>
      <sheetName val="4_설비공사7"/>
      <sheetName val="5_전기공사7"/>
      <sheetName val="7_안전관리비7"/>
      <sheetName val="8_현장관리비7"/>
      <sheetName val="인원투입_계획표7"/>
      <sheetName val="공사계약현황_(기계설비))7"/>
      <sheetName val="공사계약현황_(전기)7"/>
      <sheetName val="2000_057"/>
      <sheetName val="추정공사비_산출결과8"/>
      <sheetName val="월별손익(용역)_8"/>
      <sheetName val="1-1_손익(온정각)8"/>
      <sheetName val="1-1_손익(관광식당)8"/>
      <sheetName val="1-1_손익(직원식당)8"/>
      <sheetName val="1-2_월별손익(온정각)8"/>
      <sheetName val="1-2_월별손익(관광식당)8"/>
      <sheetName val="1-2_월별손익(직원식당)8"/>
      <sheetName val="2-1_판관비(지원)8"/>
      <sheetName val="2-1_판관비(관광)8"/>
      <sheetName val="2-1_판관비(직원)_8"/>
      <sheetName val="2-1_판관비(온정각)8"/>
      <sheetName val="2-2_월별판관비(온정각)8"/>
      <sheetName val="2-2_월별판관비(지원)8"/>
      <sheetName val="2-2_월별판관비(직원)8"/>
      <sheetName val="2-2_월별판관비(휴게소)8"/>
      <sheetName val="2-2_월별판관비(스넥코너)8"/>
      <sheetName val="2-2_월별판관비(음료코너)8"/>
      <sheetName val="2-2_월별판관비(온천장)8"/>
      <sheetName val="5-1_인원(온정각)8"/>
      <sheetName val="99년누계_(월별)8"/>
      <sheetName val="1_설계조건7"/>
      <sheetName val="인건비_2"/>
      <sheetName val="2__공원조도2"/>
      <sheetName val="고효율_유도전동기_적용비율_계산서8"/>
      <sheetName val="건축실행__(5)7"/>
      <sheetName val="SEV_wiress4_Total2"/>
      <sheetName val="SEV_wireles_4__fire_fighting_2"/>
      <sheetName val="SEV_wireles_4__fire_Alarm2"/>
      <sheetName val="B_1-12"/>
      <sheetName val="B_1-22"/>
      <sheetName val="B_1-32"/>
      <sheetName val="B_1-42"/>
      <sheetName val="B_1-52"/>
      <sheetName val="B_1-62"/>
      <sheetName val="B_1-72"/>
      <sheetName val="B_22"/>
      <sheetName val="B_32"/>
      <sheetName val="B_42"/>
      <sheetName val="B_6-12"/>
      <sheetName val="B_6-22"/>
      <sheetName val="7_경제성결과2"/>
      <sheetName val="BSD_(2)2"/>
      <sheetName val="플랜트_설치7"/>
      <sheetName val="참고용_(2)7"/>
      <sheetName val="COMPARISON_TABLE7"/>
      <sheetName val="Eq__Mobilization7"/>
      <sheetName val="간접비_총괄표7"/>
      <sheetName val="6PILE__(돌출)7"/>
      <sheetName val="공사예산하조서(O_K)7"/>
      <sheetName val="C_배수관공7"/>
      <sheetName val="수목데이타_7"/>
      <sheetName val="정산서_7"/>
      <sheetName val="1_설계기준7"/>
      <sheetName val="역T형옹벽(3_0)7"/>
      <sheetName val="2_냉난방설비공사7"/>
      <sheetName val="7_자동제어공사7"/>
      <sheetName val="1_취수장7"/>
      <sheetName val="3_고급화검토7"/>
      <sheetName val="2_공사비_검토7"/>
      <sheetName val="5_공종별예산내역서7"/>
      <sheetName val="1_CB7"/>
      <sheetName val="1_CB_(2)7"/>
      <sheetName val="1_CB_(3)7"/>
      <sheetName val="C급보_7"/>
      <sheetName val="wage_Cal7"/>
      <sheetName val="일단의_주택지2"/>
      <sheetName val="단가_2"/>
      <sheetName val="하도내역_(철콘)2"/>
      <sheetName val="수량산출서_갑지2"/>
      <sheetName val="실행내역_2"/>
      <sheetName val="설_계2"/>
      <sheetName val="입출재고현황_(2)2"/>
      <sheetName val="4-3_보온_기본물량집계2"/>
      <sheetName val="Mech_CIF7"/>
      <sheetName val="할증_2"/>
      <sheetName val="승용C_S2"/>
      <sheetName val="상용C_S2"/>
      <sheetName val="1_우편집중내역서2"/>
      <sheetName val="환경기계공정표_(3)2"/>
      <sheetName val="신단가_(내진설치비)2"/>
      <sheetName val="1_집계표2"/>
      <sheetName val="2_공통가설공사2"/>
      <sheetName val="4_기계설비공사2"/>
      <sheetName val="7__안전관리비2"/>
      <sheetName val="식대_숙직비2"/>
      <sheetName val="프린트_(3)2"/>
      <sheetName val="간지-2_(2)2"/>
      <sheetName val="_1__개요2"/>
      <sheetName val="_2__난방설비2"/>
      <sheetName val="열관류율_계산서2"/>
      <sheetName val="2_3_세대별난방부하집계2"/>
      <sheetName val="보일러_선정2"/>
      <sheetName val="84A_(2)2"/>
      <sheetName val="84B_(2)2"/>
      <sheetName val="84C_(2)2"/>
      <sheetName val="101A_(2)2"/>
      <sheetName val="101B_(2)2"/>
      <sheetName val="101C_(2)2"/>
      <sheetName val="난방부하집계_(2)2"/>
      <sheetName val="2_3_세대별난방부하집계_(2)2"/>
      <sheetName val="보일러_선정_(2)2"/>
      <sheetName val="4_급수설비2"/>
      <sheetName val="4_2_급수입상배관2"/>
      <sheetName val="4_3_급수횡주관2"/>
      <sheetName val="5_1_열교환기2"/>
      <sheetName val="Sheet1_(2)2"/>
      <sheetName val="4-0_툫자2"/>
      <sheetName val="단위세대_개요2"/>
      <sheetName val="GEN_2"/>
      <sheetName val="2_대외공문2"/>
      <sheetName val="1_구리중_(제조사A)2"/>
      <sheetName val="1_구리중_(제조사B)2"/>
      <sheetName val="1_구리중_(제조사C)2"/>
      <sheetName val="2_토평초(제조사A)2"/>
      <sheetName val="2_토평초(제조사B)2"/>
      <sheetName val="2_토평초(제조사C)2"/>
      <sheetName val="3_평내초(제조사A)2"/>
      <sheetName val="3_평내초(제조사B)2"/>
      <sheetName val="3_평내초(제조사C)2"/>
      <sheetName val="실외기_배관트레이2"/>
      <sheetName val="중앙콘트롤러설치용전선_2"/>
      <sheetName val="을_12"/>
      <sheetName val="을_22"/>
      <sheetName val="토목내역_(2)2"/>
      <sheetName val="DATA_입력란2"/>
      <sheetName val="1__설계조건_2_단면가정_3__하중계산2"/>
      <sheetName val="12_172"/>
      <sheetName val="가스공사_2"/>
      <sheetName val="3련_BOX2"/>
      <sheetName val="1_설계조건_2"/>
      <sheetName val="설계기준설명_2"/>
      <sheetName val="2_단면가정_(BASE)2"/>
      <sheetName val="3_하중및토압_(고정)2"/>
      <sheetName val="4_작용하중(고정)2"/>
      <sheetName val="5_안정검토(고정)(풍화암)2"/>
      <sheetName val="6_벽체계산2"/>
      <sheetName val="7_흉벽계산(ASCON)2"/>
      <sheetName val="8_FOOTING2"/>
      <sheetName val="9_날개벽2"/>
      <sheetName val="10_교좌받침2"/>
      <sheetName val="11_접속슬라브(ASCON)2"/>
      <sheetName val="EQUIPMENT_-22"/>
      <sheetName val="건___축2"/>
      <sheetName val="4_3__급수펌프선정2"/>
      <sheetName val="4_3_2_급탕순환펌프2"/>
      <sheetName val="4_3_3__배수펌프2"/>
      <sheetName val="4_4__전기온수기2"/>
      <sheetName val="4_5__보일러2"/>
      <sheetName val="4_4__급탕탱크2"/>
      <sheetName val="4_6__급탕탱크2"/>
      <sheetName val="crude_SLAB_RE-bar2"/>
      <sheetName val="자__재2"/>
      <sheetName val="Bag_Filter_Sizing2"/>
      <sheetName val="BOX구조해석_설명서2"/>
      <sheetName val="철근량_검토2"/>
      <sheetName val="준검_내역서2"/>
      <sheetName val="1_내역(청_하역장전등)2"/>
      <sheetName val="내역서1999_8최종2"/>
      <sheetName val="9,10월신제품_(2)2"/>
      <sheetName val="1_공사개요(입력)2"/>
      <sheetName val="6__안전관리비2"/>
      <sheetName val="5__현장관리비(new)_2"/>
      <sheetName val="LEGEND_i2"/>
      <sheetName val="전화_인터넷(현장)2"/>
      <sheetName val="3_0냉난방열원집계2"/>
      <sheetName val="4_1AHU2"/>
      <sheetName val="4_3_공기압축기2"/>
      <sheetName val="4_7_전기라디에타_2"/>
      <sheetName val="4_9_AC_2"/>
      <sheetName val="4_11_FAN2"/>
      <sheetName val="4_12_TANK_4_13_탈취기2"/>
      <sheetName val="4_14_PUMP2"/>
      <sheetName val="5_위생설비2"/>
      <sheetName val="평형별_세대수2"/>
      <sheetName val="G_R300경비2"/>
      <sheetName val="집_계_표2"/>
      <sheetName val="정계약_현황2"/>
      <sheetName val="1_기계_납품_진행__현황2"/>
      <sheetName val="2_협력업체_담당자_및_연락처2"/>
      <sheetName val="15_문제점2"/>
      <sheetName val="블럭_손익2"/>
      <sheetName val="_총괄표2"/>
      <sheetName val="수배전반_을지2"/>
      <sheetName val="8_PILE__(돌출)2"/>
      <sheetName val="Sheet2_(2)2"/>
      <sheetName val="파주_운정지구_A8블럭2"/>
      <sheetName val="3BL공동구_수량2"/>
      <sheetName val="총_원가계산2"/>
      <sheetName val="5_세운W-A2"/>
      <sheetName val="내역서(기계)"/>
      <sheetName val="단가목록"/>
      <sheetName val="내역서(전기)"/>
      <sheetName val="수량집계"/>
      <sheetName val="터널조도"/>
      <sheetName val="집계표(건축전기)"/>
      <sheetName val="프로젝트"/>
      <sheetName val="실행내역"/>
      <sheetName val="영업소_x0000_"/>
      <sheetName val="BCA INDEX"/>
      <sheetName val="구조물공1"/>
      <sheetName val="배수및구조물공1"/>
      <sheetName val="파일의이용"/>
      <sheetName val="내역(설계)"/>
      <sheetName val="2-1. 경관조명 내역총괄표"/>
      <sheetName val="돌담교 상부수량"/>
      <sheetName val="토사(PE)"/>
      <sheetName val="추천서"/>
      <sheetName val="CashFlow(중간집계)"/>
      <sheetName val="정리계획CF평가"/>
      <sheetName val="Mc1"/>
      <sheetName val="3단계"/>
      <sheetName val="1단계"/>
      <sheetName val="2단계"/>
      <sheetName val=" 냉각수펌프"/>
      <sheetName val="3.7교축하중"/>
      <sheetName val="[1.xls][1.xls]______C______99_4"/>
      <sheetName val="[1.xls][1.xls]______C______99_3"/>
      <sheetName val="[1.xls][1.xls]______C______99_2"/>
      <sheetName val="[1.xls][1.xls]______C______99_7"/>
      <sheetName val="[1.xls][1.xls]______C______99_6"/>
      <sheetName val="[1.xls][1.xls]______C______99_5"/>
      <sheetName val="Quality"/>
      <sheetName val="People"/>
      <sheetName val="Risk"/>
      <sheetName val="Training"/>
      <sheetName val="General"/>
      <sheetName val="Instructions"/>
      <sheetName val="재료비"/>
      <sheetName val="원가계산서(남측)"/>
      <sheetName val="list"/>
      <sheetName val="98지급계획"/>
      <sheetName val="내역(100%)"/>
      <sheetName val="견적내역"/>
      <sheetName val="백암비스타내역"/>
      <sheetName val="Internal Floor"/>
      <sheetName val="구분자"/>
      <sheetName val="MEEDCO Vehicle List"/>
      <sheetName val="FitOutConfCentre"/>
      <sheetName val="단위수량"/>
      <sheetName val="맨홀수량산출"/>
      <sheetName val="FB25JN"/>
      <sheetName val="__MIGA_______TOWER_P_KBLEE____2"/>
      <sheetName val="현장관리비 산출내역"/>
      <sheetName val="[1.xls][1.xls]______C______99_8"/>
      <sheetName val="간접경상비"/>
      <sheetName val="AV시스템"/>
      <sheetName val="구조물공"/>
      <sheetName val="CRUDE RE-bar"/>
      <sheetName val="ADMIN"/>
      <sheetName val="MAIN GATE HOUSE"/>
      <sheetName val="적용토목"/>
      <sheetName val="에너지성능지표"/>
      <sheetName val="S커브"/>
      <sheetName val="코드"/>
      <sheetName val="설계내역"/>
      <sheetName val="금리계산"/>
      <sheetName val="DATA-UPS"/>
      <sheetName val="포장공자재집계표"/>
      <sheetName val="횡배수관토공수량"/>
      <sheetName val="원가계산서"/>
      <sheetName val="[1.xls][1.xls]______P_H_S_ex_16"/>
      <sheetName val="[1.xls][1.XLS]______P_H_S_ex_14"/>
      <sheetName val="[1.XLS][1.XLS]______P_H_S_exc_4"/>
      <sheetName val="[1.XLS][1.XLS]______P_H_S_exc_2"/>
      <sheetName val="[1.XLS][1.XLS]______P_H_S_exc_3"/>
      <sheetName val="[1.XLS][1.XLS]______P_H_S_exc_5"/>
      <sheetName val="[1.XLS][1.XLS]______P_H_S_exc_8"/>
      <sheetName val="[1.XLS][1.XLS]______P_H_S_exc_7"/>
      <sheetName val="[1.XLS][1.XLS]______P_H_S_exc_6"/>
      <sheetName val="[1.XLS][1.XLS]______P_H_S_exc_9"/>
      <sheetName val="[1.XLS][1.XLS]______P_H_S_ex_11"/>
      <sheetName val="[1.XLS][1.XLS]______P_H_S_ex_10"/>
      <sheetName val="[1.XLS][1.XLS]______P_H_S_ex_13"/>
      <sheetName val="[1.XLS][1.XLS]______P_H_S_ex_12"/>
      <sheetName val="[1.xls][1.xls]______P_H_S_ex_17"/>
      <sheetName val="[1.xls][1.xls]______P_H_S_ex_15"/>
      <sheetName val="BOX전기내역"/>
      <sheetName val="급여인건비LS"/>
      <sheetName val="접속도로1"/>
      <sheetName val="추정공사비계ꀀ"/>
      <sheetName val="에너지성능지표セ迢颚_x0000_㘀窢"/>
      <sheetName val="4-10"/>
      <sheetName val="MC"/>
      <sheetName val="견적공통"/>
      <sheetName val="FCU선정"/>
      <sheetName val="냉온수유니트"/>
      <sheetName val="물집"/>
      <sheetName val="PIPE"/>
      <sheetName val="FLANGE"/>
      <sheetName val="VALVE"/>
      <sheetName val="CODE"/>
      <sheetName val="날개벽(시점좌측)"/>
      <sheetName val="물량내역서"/>
      <sheetName val="내역5"/>
      <sheetName val="3-3.빙축열시스템부하"/>
      <sheetName val="공정표"/>
      <sheetName val="출고표"/>
      <sheetName val="추적성관리대장"/>
      <sheetName val="설치공정표"/>
      <sheetName val="[1.xls][1.xls]______P_H_S_ex_19"/>
      <sheetName val="[1.xls][1.XLS]______P_H_S_ex_18"/>
      <sheetName val="견적 (2)"/>
      <sheetName val="9-1차이내역"/>
      <sheetName val="Q(&amp;F)_x0000__x0000_蓑_x0000__x0005__x0005_Ā_x000c_NateOn 정보(&amp;V)_x0000__x0000__x0000__x0003__x0005_"/>
      <sheetName val="_x000f_?"/>
      <sheetName val="거래명세표"/>
      <sheetName val="Q(&amp;F)"/>
      <sheetName val="손익"/>
      <sheetName val="월효율분석"/>
      <sheetName val="가격표"/>
      <sheetName val="간이2"/>
      <sheetName val="연결방지용"/>
      <sheetName val="차종별"/>
      <sheetName val="간이연락"/>
      <sheetName val="예산계획"/>
      <sheetName val="이름정의"/>
      <sheetName val="투자-국내2"/>
      <sheetName val="전체현황"/>
      <sheetName val="GRACE"/>
      <sheetName val="차수"/>
      <sheetName val="R&amp;D"/>
      <sheetName val="HP1AMLIST"/>
      <sheetName val="ML"/>
      <sheetName val="구동"/>
      <sheetName val="계열사현황종합"/>
      <sheetName val="CALENDAR"/>
      <sheetName val="재료율"/>
      <sheetName val="일괄인쇄"/>
      <sheetName val="B-III"/>
      <sheetName val="승용"/>
      <sheetName val="p2-1"/>
      <sheetName val="참조자료"/>
      <sheetName val="간접비 _x0000__x0000__x0005_"/>
      <sheetName val="현장대리인_말일"/>
      <sheetName val="사원증 제작"/>
      <sheetName val="메일, 웹하드"/>
      <sheetName val="보험"/>
      <sheetName val="협업, 협회"/>
      <sheetName val="최진한"/>
      <sheetName val="윤원섭"/>
      <sheetName val="본사인적사항"/>
      <sheetName val="현장인적사항"/>
      <sheetName val="현장기술자배치기준"/>
      <sheetName val="보유명단_건설기술인협회"/>
      <sheetName val="최초교육대상"/>
      <sheetName val="사후정산-사회보험edi"/>
      <sheetName val="협력업체"/>
      <sheetName val="사업자등록증"/>
      <sheetName val="면허등록증"/>
      <sheetName val="Sheet3 (2)"/>
      <sheetName val="급수 (LPM)"/>
      <sheetName val="전기공사"/>
      <sheetName val="[1.xls][1.xls]______P_H_S_ex_21"/>
      <sheetName val="[1.xls][1.xls]______P_H_S_ex_20"/>
      <sheetName val="[1.xls][1.xls]______P_H_S_ex_26"/>
      <sheetName val="[1.xls][1.xls]______P_H_S_ex_22"/>
      <sheetName val="[1.xls][1.xls]______P_H_S_ex_23"/>
      <sheetName val="[1.xls][1.xls]______P_H_S_ex_24"/>
      <sheetName val="[1.xls][1.xls]______P_H_S_ex_25"/>
      <sheetName val="[1.xls][1.xls]______P_H_S_ex_27"/>
      <sheetName val="내역서(도급)"/>
      <sheetName val="구리토평"/>
      <sheetName val="포장물량집계"/>
      <sheetName val="소방사항"/>
      <sheetName val="교각계산"/>
      <sheetName val="IMPEADENCE MAP 취수장"/>
      <sheetName val="OPGW기별"/>
      <sheetName val="기술부대조건"/>
      <sheetName val="공종단가"/>
      <sheetName val="노무비지급명세"/>
      <sheetName val="X17-TOTAL"/>
      <sheetName val="Check List"/>
      <sheetName val="총투입계"/>
      <sheetName val="안전시설내역서"/>
      <sheetName val="매출매입"/>
      <sheetName val="호표"/>
      <sheetName val="산출서"/>
      <sheetName val="적용건축"/>
      <sheetName val="TANK견적대지"/>
      <sheetName val="중기조종사 단위단가"/>
      <sheetName val="제2호단위수량"/>
      <sheetName val="CAUDIT"/>
      <sheetName val="설계서을"/>
      <sheetName val="일위대가 집계표"/>
      <sheetName val="현장설명결의서"/>
      <sheetName val="공종별현황_공무팀자료"/>
      <sheetName val="4-2.실행분석표(실적)"/>
      <sheetName val="시설이용권명세서"/>
      <sheetName val="C3"/>
      <sheetName val="PRECIOS"/>
      <sheetName val="당초"/>
      <sheetName val="Macro"/>
      <sheetName val="제안서"/>
      <sheetName val="행정표준(1)"/>
      <sheetName val="행정표준(2)"/>
      <sheetName val="전입"/>
      <sheetName val="총괄집계"/>
      <sheetName val="난간기초 (길이별)"/>
      <sheetName val="난간기초철근집계"/>
      <sheetName val="정자"/>
      <sheetName val="정자철근집계"/>
      <sheetName val="난간기초(개별)"/>
      <sheetName val="★도급내역"/>
      <sheetName val="단기차입금(200006)"/>
      <sheetName val="스포회원매출"/>
      <sheetName val="영업외손익등"/>
      <sheetName val="[1.xls][1.xls]______P_H_S_ex_45"/>
      <sheetName val="단가결정"/>
      <sheetName val="내역아"/>
      <sheetName val="울타리"/>
      <sheetName val="시설물일위"/>
      <sheetName val="의무사항(1면)"/>
      <sheetName val="에너지성능지표검토서(건축)(2면)"/>
      <sheetName val="에너지성능지표검토서(기계, 전기, 신재생)(3~5면)"/>
      <sheetName val="건축2"/>
      <sheetName val="연결관단위"/>
      <sheetName val="에너지성능지표Ⴛ뎔迲"/>
      <sheetName val="[1.xls][1.xls]______P_H_S_ex_44"/>
      <sheetName val="[1.xls][1.XLS]______P_H_S_ex_43"/>
      <sheetName val="추가예산"/>
      <sheetName val="달력"/>
      <sheetName val="품셈"/>
      <sheetName val="제-노임"/>
      <sheetName val="[1.xls][1.xls]______P_H_S_ex_28"/>
      <sheetName val="s"/>
      <sheetName val="토공계산"/>
      <sheetName val="주요자재집계표지"/>
      <sheetName val="주요자재집계표"/>
      <sheetName val="골재집계"/>
      <sheetName val="레미콘집계"/>
      <sheetName val="배수공집계"/>
      <sheetName val="폴리머 배수로"/>
      <sheetName val="폴리머 집수정"/>
      <sheetName val="포장집계"/>
      <sheetName val="우레탄포장"/>
      <sheetName val="경계석"/>
      <sheetName val="철거공"/>
      <sheetName val="철거공집계"/>
      <sheetName val="육상트랙"/>
      <sheetName val="배수로"/>
      <sheetName val="대로근거"/>
      <sheetName val="중로근거"/>
      <sheetName val="98수문일위"/>
      <sheetName val="재료"/>
      <sheetName val="설치자재"/>
      <sheetName val="배수내역"/>
      <sheetName val="[1.xls][1.XLS]______P_H_S_ex_30"/>
      <sheetName val="[1.xls][1.XLS]______P_H_S_ex_29"/>
      <sheetName val="5.단면검토"/>
      <sheetName val="기초INPUT"/>
      <sheetName val="11고객별 담당자"/>
      <sheetName val="[1.xls][1.xls]______P_H_S_ex_32"/>
      <sheetName val="[1.xls][1.XLS]______P_H_S_ex_31"/>
      <sheetName val="급쉸ᘡ"/>
      <sheetName val="실행"/>
      <sheetName val="위생설비"/>
      <sheetName val="부대"/>
      <sheetName val="[1.xls][1.xls]______P_H_S_ex_34"/>
      <sheetName val="[1.xls][1.XLS]______P_H_S_ex_33"/>
      <sheetName val="[1.xls][1.xls]______P_H_S_ex_35"/>
      <sheetName val="월별"/>
      <sheetName val="1-6(반품내역)"/>
      <sheetName val="기본일위"/>
      <sheetName val="99생산계획 (1,300)"/>
      <sheetName val="분양금할인"/>
      <sheetName val="[1.xls][1.xls]______P_H_S_ex_37"/>
      <sheetName val="[1.xls][1.XLS]______P_H_S_ex_36"/>
      <sheetName val="분류표"/>
      <sheetName val="유리"/>
      <sheetName val="[1.xls][1.XLS]______P_H_S_ex_40"/>
      <sheetName val="[1.xls][1.XLS]______P_H_S_ex_39"/>
      <sheetName val="[1.xls][1.XLS]______P_H_S_ex_38"/>
      <sheetName val="[1.xls][1.xls]______P_H_S_ex_42"/>
      <sheetName val="[1.xls][1.xls]______P_H_S_ex_41"/>
      <sheetName val="부하(성남)"/>
      <sheetName val="성곽내역서"/>
      <sheetName val="[1.xls][1.XLS]__박_석_P_H_S_exc_2"/>
      <sheetName val="[1.xls][1.xls]__박_석_P_H_S_exc_4"/>
      <sheetName val="[1.xls][1.XLS]__박_석_P_H_S_exc_3"/>
      <sheetName val="[1.xls][1.xls]__박_석_P_H_S_exc_7"/>
      <sheetName val="[1.xls][1.xls]__박_석_P_H_S_exc_5"/>
      <sheetName val="[1.xls][1.xls]__박_석_P_H_S_exc_6"/>
      <sheetName val="[1.xls][1.xls]______P_H_S_e_199"/>
      <sheetName val="[1.xls][1.xls]______P_H_S_ex_46"/>
      <sheetName val="[1.xls][1.xls]______P_H_S_ex_47"/>
      <sheetName val="[1.xls][1.xls]______P_H_S_ex_48"/>
      <sheetName val="[1.xls][1.xls]______P_H_S_ex_50"/>
      <sheetName val="[1.xls][1.xls]______P_H_S_ex_49"/>
      <sheetName val="[1.xls][1.xls]______P_H_S_e_190"/>
      <sheetName val="[1.xls][1.XLS]______P_H_S_ex_72"/>
      <sheetName val="[1.xls][1.xls]______C______99_9"/>
      <sheetName val="[1.xls][1.xls]______C______9_10"/>
      <sheetName val="근거(기밀댐퍼)"/>
      <sheetName val="⑤항목별2"/>
      <sheetName val="실행(표지,갑,을)"/>
      <sheetName val="[1.xls][1.xls]______P_H_S_ex_52"/>
      <sheetName val="[1.xls][1.xls]______P_H_S_ex_53"/>
      <sheetName val="[1.xls][1.xls]______P_H_S_ex_51"/>
      <sheetName val="[1.xls][1.xls]______P_H_S_ex_54"/>
      <sheetName val="[1.xls][1.xls]______P_H_S_ex_55"/>
      <sheetName val="[1.xls][1.xls]______P_H_S_ex_63"/>
      <sheetName val="[1.xls][1.XLS]______P_H_S_ex_61"/>
      <sheetName val="[1.xls][1.xls]______P_H_S_ex_56"/>
      <sheetName val="[1.xls][1.xls]______P_H_S_ex_58"/>
      <sheetName val="[1.xls][1.xls]______P_H_S_ex_57"/>
      <sheetName val="[1.xls][1.xls]______P_H_S_ex_59"/>
      <sheetName val="[1.xls][1.xls]______P_H_S_ex_60"/>
      <sheetName val="[1.xls][1.xls]______P_H_S_ex_62"/>
      <sheetName val="[1.xls][1.xls]______P_H_S_ex_65"/>
      <sheetName val="[1.xls][1.xls]______P_H_S_ex_64"/>
      <sheetName val="[1.xls][1.xls]______P_H_S_ex_66"/>
      <sheetName val="[1.xls][1.xls]______P_H_S_ex_67"/>
      <sheetName val="[1.xls][1.xls]___희석_P_H_S_exc_3"/>
      <sheetName val="[1.xls][1.XLS]___희석_P_H_S_exc_2"/>
      <sheetName val="기준단가"/>
      <sheetName val="결과조달"/>
      <sheetName val="재집"/>
      <sheetName val="[1.xls][1.xls]______P_H_S_ex_70"/>
      <sheetName val="[1.xls][1.xls]______P_H_S_ex_71"/>
      <sheetName val="[1.xls][1.xls]______P_H_S_ex_68"/>
      <sheetName val="[1.xls][1.xls]______P_H_S_ex_69"/>
      <sheetName val="[1.xls][1.xls]______P_H_S_ex_73"/>
      <sheetName val="[1.xls][1.xls]______P_H_S_e_191"/>
      <sheetName val="중기가격"/>
      <sheetName val="[1.xls][1.xls]______P_H_S_ex_76"/>
      <sheetName val="[1.xls][1.xls]______P_H_S_ex_74"/>
      <sheetName val="[1.xls][1.xls]______P_H_S_ex_75"/>
      <sheetName val="[1.xls][1.xls]______P_H_S_ex_77"/>
      <sheetName val="[1.xls][1.xls]______P_H_S_ex_80"/>
      <sheetName val="[1.xls][1.xls]______P_H_S_ex_78"/>
      <sheetName val="[1.xls][1.xls]______P_H_S_ex_79"/>
      <sheetName val="loading"/>
      <sheetName val="BOQ(전체)"/>
      <sheetName val="전기혼잡제경비(45)"/>
      <sheetName val="직재"/>
      <sheetName val="사업성분석"/>
      <sheetName val="실행대비"/>
      <sheetName val="[1.xls][1.xls]______P_H_S_ex_82"/>
      <sheetName val="[1.xls][1.xls]______P_H_S_ex_81"/>
      <sheetName val="[1.xls][1.xls]______P_H_S_ex_84"/>
      <sheetName val="[1.xls][1.xls]______P_H_S_ex_83"/>
      <sheetName val="[1.xls][1.xls]______P_H_S_ex_86"/>
      <sheetName val="[1.xls][1.xls]______P_H_S_ex_85"/>
      <sheetName val="[1.xls][1.xls]______P_H_S_ex_88"/>
      <sheetName val="[1.xls][1.xls]______P_H_S_ex_87"/>
      <sheetName val="[1.xls][1.xls]______P_H_S_ex_89"/>
      <sheetName val="[1.xls][1.xls]______P_H_S_ex_90"/>
      <sheetName val="[1.xls][1.xls]______P_H_S_ex_93"/>
      <sheetName val="[1.xls][1.xls]______P_H_S_ex_91"/>
      <sheetName val="[1.xls][1.xls]______P_H_S_ex_92"/>
      <sheetName val="[1.xls][1.xls]______P_H_S_ex_95"/>
      <sheetName val="[1.xls][1.xls]______P_H_S_ex_94"/>
      <sheetName val="[1.xls][1.xls]______P_H_S_ex_99"/>
      <sheetName val="[1.xls][1.xls]______P_H_S_ex_96"/>
      <sheetName val="[1.xls][1.xls]______P_H_S_ex_97"/>
      <sheetName val="[1.xls][1.xls]______P_H_S_ex_98"/>
      <sheetName val="[1.xls][1.xls]______P_H_S_e_107"/>
      <sheetName val="[1.xls][1.XLS]______P_H_S_e_100"/>
      <sheetName val="[1.xls][1.xls]______P_H_S_e_101"/>
      <sheetName val="[1.xls][1.xls]______P_H_S_e_102"/>
      <sheetName val="[1.xls][1.xls]______P_H_S_e_103"/>
      <sheetName val="[1.xls][1.xls]______P_H_S_e_104"/>
      <sheetName val="[1.xls][1.xls]______P_H_S_e_105"/>
      <sheetName val="[1.xls][1.xls]______P_H_S_e_106"/>
      <sheetName val="Direct_MP_Updated"/>
      <sheetName val="5월_평균일수"/>
      <sheetName val="에너지성능지표℀쀀︪⇈"/>
      <sheetName val="1_공통가설"/>
      <sheetName val="태화42_"/>
      <sheetName val="BCA_INDEX"/>
      <sheetName val="B"/>
      <sheetName val="[1.xls][1.xls]______P_H_S_e_108"/>
      <sheetName val="[1.xls][1.xls]______P_H_S_e_109"/>
      <sheetName val="[1.xls][1.xls]______P_H_S_e_110"/>
      <sheetName val="영업소_x0005_"/>
      <sheetName val="[1.xls][1.xls]______P_H_S_e_112"/>
      <sheetName val="[1.xls][1.XLS]______P_H_S_e_111"/>
      <sheetName val="[1.xls][1.xls]______P_H_S_e_113"/>
      <sheetName val="[1.xls][1.xls]______P_H_S_e_114"/>
      <sheetName val="사전공사"/>
      <sheetName val="하도정산계약분"/>
      <sheetName val="계실5-1"/>
      <sheetName val="하수급견적대비"/>
      <sheetName val="투찰"/>
      <sheetName val="계수시트"/>
      <sheetName val="가설공사"/>
      <sheetName val="1,2공구원가계산서"/>
      <sheetName val="[1.xls][1.XLS]______P_H_S_e_119"/>
      <sheetName val="[1.xls][1.xls]______P_H_S_e_116"/>
      <sheetName val="[1.xls][1.xls]______P_H_S_e_117"/>
      <sheetName val="[1.xls][1.xls]______P_H_S_e_115"/>
      <sheetName val="[1.xls][1.xls]______P_H_S_e_118"/>
      <sheetName val="각입중량산출서"/>
      <sheetName val="[1.xls][1.xls]______P_H_S_e_140"/>
      <sheetName val="[1.xls][1.xls]______P_H_S_e_134"/>
      <sheetName val="[1.xls][1.xls]______P_H_S_e_133"/>
      <sheetName val="[1.xls][1.xls]______P_H_S_e_121"/>
      <sheetName val="인발시험"/>
      <sheetName val="5지진시"/>
      <sheetName val="[1.xls][1.xls]______P_H_S_e_120"/>
      <sheetName val="[1.xls][1.xls]______P_H_S_e_123"/>
      <sheetName val="[1.xls][1.XLS]______P_H_S_e_122"/>
      <sheetName val="[1.xls][1.xls]______P_H_S_e_128"/>
      <sheetName val="[1.xls][1.XLS]______P_H_S_e_125"/>
      <sheetName val="[1.xls][1.xls]______P_H_S_e_124"/>
      <sheetName val="[1.xls][1.xls]______P_H_S_e_127"/>
      <sheetName val="[1.xls][1.xls]______P_H_S_e_126"/>
      <sheetName val="[1.xls][1.xls]______P_H_S_e_129"/>
      <sheetName val="[1.xls][1.xls]______P_H_S_e_131"/>
      <sheetName val="[1.xls][1.xls]______P_H_S_e_130"/>
      <sheetName val="[1.xls][1.xls]______P_H_S_e_132"/>
      <sheetName val="[1.xls][1.xls]______P_H_S_e_135"/>
      <sheetName val="[1.xls][1.xls]______P_H_S_e_136"/>
      <sheetName val="[1.xls][1.xls]______P_H_S_e_137"/>
      <sheetName val="[1.xls][1.xls]______P_H_S_e_138"/>
      <sheetName val="[1.xls][1.xls]______P_H_S_e_139"/>
      <sheetName val="[1.xls][1.xls]______P_H_S_e_150"/>
      <sheetName val="[1.xls][1.XLS]______P_H_S_e_149"/>
      <sheetName val="[1.xls][1.XLS]______P_H_S_e_141"/>
      <sheetName val="[1.xls][1.XLS]______P_H_S_e_142"/>
      <sheetName val="[1.xls][1.XLS]______P_H_S_e_143"/>
      <sheetName val="[1.xls][1.xls]______P_H_S_e_146"/>
      <sheetName val="[1.xls][1.xls]______P_H_S_e_144"/>
      <sheetName val="[1.xls][1.xls]______P_H_S_e_145"/>
      <sheetName val="[1.xls][1.XLS]______P_H_S_e_147"/>
      <sheetName val="[1.xls][1.XLS]______P_H_S_e_148"/>
      <sheetName val="[1.xls][1.xls]______P_H_S_e_154"/>
      <sheetName val="[1.xls][1.xls]______P_H_S_e_151"/>
      <sheetName val="[1.xls][1.xls]______P_H_S_e_159"/>
      <sheetName val="[1.xls][1.xls]______P_H_S_e_152"/>
      <sheetName val="[1.xls][1.xls]______P_H_S_e_153"/>
      <sheetName val="[1.xls][1.xls]______P_H_S_e_160"/>
      <sheetName val="[1.xls][1.xls]______P_H_S_e_155"/>
      <sheetName val="[1.xls][1.xls]______P_H_S_e_157"/>
      <sheetName val="[1.xls][1.xls]______P_H_S_e_156"/>
      <sheetName val="[1.xls][1.xls]______P_H_S_e_158"/>
      <sheetName val="[1.xls][1.xls]______P_H_S_e_161"/>
      <sheetName val="간접비 "/>
      <sheetName val="계산근거"/>
      <sheetName val="물량산출근거"/>
      <sheetName val="전기설계변경"/>
      <sheetName val="해외(원화)"/>
      <sheetName val="[1.xls][1.xls]______P_H_S_e_165"/>
      <sheetName val="[1.xls][1.XLS]______P_H_S_e_164"/>
      <sheetName val="[1.xls][1.xls]______P_H_S_e_162"/>
      <sheetName val="[1.xls][1.XLS]______P_H_S_e_163"/>
      <sheetName val="암거단위-1련"/>
      <sheetName val="1호맨홀토공"/>
      <sheetName val="신청서"/>
      <sheetName val="unitpric"/>
      <sheetName val="기계경비일람"/>
      <sheetName val="횡배수관설치현황"/>
      <sheetName val="5흙막이"/>
      <sheetName val="b_balju"/>
      <sheetName val="[1.xls][1.xls]___희__P_H_S_exc_4"/>
      <sheetName val="[1.xls][1.xls]___희__P_H_S_exc_3"/>
      <sheetName val="[1.xls][1.xls]___희__P_H_S_exc_2"/>
      <sheetName val="[1.xls][1.xls]______P_H_S_e_187"/>
      <sheetName val="[1.xls][1.xls]______P_H_S_e_169"/>
      <sheetName val="[1.xls][1.xls]______P_H_S_e_166"/>
      <sheetName val="[1.xls][1.xls]______P_H_S_e_167"/>
      <sheetName val="[1.xls][1.xls]______P_H_S_e_168"/>
      <sheetName val="[1.xls][1.xls]______P_H_S_e_170"/>
      <sheetName val="[1.xls][1.xls]______P_H_S_e_171"/>
      <sheetName val="[1.xls][1.xls]______P_H_S_e_184"/>
      <sheetName val="[1.xls][1.xls]______P_H_S_e_181"/>
      <sheetName val="[1.xls][1.xls]______P_H_S_e_179"/>
      <sheetName val="[1.xls][1.xls]______P_H_S_e_176"/>
      <sheetName val="[1.xls][1.XLS]______P_H_S_e_172"/>
      <sheetName val="[1.xls][1.xls]______P_H_S_e_173"/>
      <sheetName val="[1.xls][1.xls]______P_H_S_e_174"/>
      <sheetName val="[1.xls][1.xls]______P_H_S_e_175"/>
      <sheetName val="[1.xls][1.xls]______P_H_S_e_178"/>
      <sheetName val="[1.xls][1.xls]______P_H_S_e_177"/>
      <sheetName val="[1.xls][1.xls]______P_H_S_e_180"/>
      <sheetName val="[1.xls][1.xls]______P_H_S_e_182"/>
      <sheetName val="[1.xls][1.xls]______P_H_S_e_183"/>
      <sheetName val="[1.xls][1.xls]______P_H_S_e_185"/>
      <sheetName val="[1.xls][1.xls]______P_H_S_e_186"/>
      <sheetName val="D1"/>
      <sheetName val="D8 underpass WP-D592"/>
      <sheetName val="D10 "/>
      <sheetName val="D14"/>
      <sheetName val="WP-NW01"/>
      <sheetName val="WP-SN01-01 &amp; 02"/>
      <sheetName val="WP-WE02"/>
      <sheetName val="D16"/>
      <sheetName val="D17"/>
      <sheetName val="D18"/>
      <sheetName val="E1"/>
      <sheetName val="WP-EW01"/>
      <sheetName val="WP-NS-01"/>
      <sheetName val="WP-NS-02"/>
      <sheetName val="[1.xls][1.XLS]______P_H_S_e_188"/>
      <sheetName val="[1.xls][1.xls]______P_H_S_e_189"/>
      <sheetName val="[1.xls][1.xls]______P_H_S_e_192"/>
      <sheetName val="[1.xls][1.xls]______P_H_S_e_193"/>
      <sheetName val="[1.xls][1.xls]______P_H_S_e_194"/>
      <sheetName val="[1.xls][1.xls]______P_H_S_e_195"/>
      <sheetName val="[1.xls][1.xls]______P_H_S_e_196"/>
      <sheetName val="[1.xls][1.xls]______P_H_S_e_197"/>
      <sheetName val="[1.xls][1.xls]______P_H_S_e_198"/>
      <sheetName val="eq_data"/>
      <sheetName val="[1.xls][1.xls]______P_H_S_e_200"/>
      <sheetName val="[1.xls][1.xls]______P_H_S_e_201"/>
      <sheetName val="중연"/>
      <sheetName val="손익총괄"/>
      <sheetName val="조정명세"/>
      <sheetName val="광주"/>
      <sheetName val="당해년도분석"/>
      <sheetName val="총매출액증감"/>
      <sheetName val="PU경상이익증감"/>
      <sheetName val="전략적목표REVIEW"/>
      <sheetName val="´ë±¸"/>
      <sheetName val="¾ð¾ç"/>
      <sheetName val="¿ë¿¬"/>
      <sheetName val="¿ï»ê"/>
      <sheetName val="Áß¿¬"/>
      <sheetName val="ÁøÃµ"/>
      <sheetName val="¼ÕÀÍÃÑ°ý"/>
      <sheetName val="Á¶Á¤¸í¼¼"/>
      <sheetName val="±¸¹Ì"/>
      <sheetName val="±¤ÁÖ"/>
      <sheetName val="Ç¥Áö"/>
      <sheetName val="´çÇØ³âµµºÐ¼®"/>
      <sheetName val="¼ÕÀÍºÐ¼®"/>
      <sheetName val="ÃÑ¸ÅÃâ¾×Áõ°¨"/>
      <sheetName val="PU°æ»óÀÌÀÍÁõ°¨"/>
      <sheetName val="Àü·«Àû¸ñÇ¥REVIEW"/>
      <sheetName val="¹°°¡ÀÚ·áºñ±³"/>
      <sheetName val="3»ç´Ü°¡ºñ±³"/>
      <sheetName val="´ëµ¿"/>
      <sheetName val="¼º¸²"/>
      <sheetName val="±Ý°­"/>
      <sheetName val="기초코드"/>
      <sheetName val="수로단위수량"/>
      <sheetName val=" 표준양식 - 파일산출서.xlsx"/>
      <sheetName val="AHU硘Ï"/>
      <sheetName val="[1.xls][1.xls]______P_H_S_e_343"/>
      <sheetName val="[1.xls][1.XLS]______P_H_S_e_342"/>
      <sheetName val="시계열"/>
      <sheetName val="[1.xls][1.xls]__박희__P_H_S_exc_4"/>
      <sheetName val="[1.xls][1.XLS]__박희__P_H_S_exc_3"/>
      <sheetName val="[1.xls][1.XLS]__박희__P_H_S_exc_2"/>
      <sheetName val="[1.xls][1.xls]__박희__P_H_S_exc_6"/>
      <sheetName val="[1.xls][1.XLS]__박희__P_H_S_exc_5"/>
      <sheetName val="일위대가표(유단가)"/>
      <sheetName val="[1.xls][1.XLS]____석_P_H_S_exc_2"/>
      <sheetName val="SORCE1"/>
      <sheetName val="기초Ȓ_x0000_"/>
      <sheetName val="Bill1. Block 2 - KC mong"/>
      <sheetName val="제출계산서"/>
      <sheetName val="Elemental Breakdown+20%"/>
      <sheetName val="K2 (K2M) (K2A)"/>
      <sheetName val="Bill 01 - CTN"/>
      <sheetName val="Cash2"/>
      <sheetName val="Z"/>
      <sheetName val="전기일위대가"/>
      <sheetName val="단가표 (2)"/>
      <sheetName val="4.2유효폭의 계산"/>
      <sheetName val="일위대가목록"/>
      <sheetName val="일위대가_호표"/>
      <sheetName val="일위대가_산근"/>
      <sheetName val="중기사용료목록"/>
      <sheetName val="중기기초자료"/>
      <sheetName val="자재"/>
      <sheetName val="전역변수"/>
      <sheetName val="자재조서"/>
      <sheetName val="중기전역변수"/>
      <sheetName val="대가"/>
      <sheetName val="배수설비"/>
      <sheetName val="이토변실(A3-LINE)"/>
      <sheetName val="[1.xls][1.XLS]__박희석_P_H_S_exc_4"/>
      <sheetName val="[1.xls][1.xls]__박희석_P_H_S_exc_3"/>
      <sheetName val="[1.xls][1.XLS]__박희석_P_H_S_exc_2"/>
      <sheetName val="차트작업"/>
      <sheetName val="제직재"/>
      <sheetName val="[1.xls][1.xls]______P_H_S_e_250"/>
      <sheetName val="[1.xls][1.XLS]______P_H_S_e_249"/>
      <sheetName val="[1.xls][1.XLS]______P_H_S_e_245"/>
      <sheetName val="[1.xls][1.xls]__박_석_P_H_S_exc_8"/>
      <sheetName val="[1.xls][1.xls]______P_H_S_e_202"/>
      <sheetName val="[1.xls][1.xls]______P_H_S_e_204"/>
      <sheetName val="[1.xls][1.XLS]______P_H_S_e_203"/>
      <sheetName val="[1.xls][1.xls]______P_H_S_e_205"/>
      <sheetName val="[1.xls][1.xls]______P_H_S_e_207"/>
      <sheetName val="[1.xls][1.XLS]______P_H_S_e_206"/>
      <sheetName val="[1.xls][1.xls]______P_H_S_e_208"/>
      <sheetName val="[1.xls][1.xls]______P_H_S_e_211"/>
      <sheetName val="[1.xls][1.xls]______P_H_S_e_212"/>
      <sheetName val="[1.xls][1.xls]______P_H_S_e_209"/>
      <sheetName val="[1.xls][1.xls]______P_H_S_e_210"/>
      <sheetName val="[1.xls][1.xls]______P_H_S_e_213"/>
      <sheetName val="[1.xls][1.xls]______P_H_S_e_216"/>
      <sheetName val="[1.xls][1.XLS]______P_H_S_e_214"/>
      <sheetName val="[1.xls][1.xls]______P_H_S_e_215"/>
      <sheetName val="공주-교대(A1)"/>
      <sheetName val="[1.xls][1.xls]______P_H_S_e_232"/>
      <sheetName val="[1.xls][1.XLS]______P_H_S_e_230"/>
      <sheetName val="[1.xls][1.xls]______P_H_S_e_229"/>
      <sheetName val="[1.xls][1.XLS]______P_H_S_e_226"/>
      <sheetName val="[1.xls][1.xls]______P_H_S_e_217"/>
      <sheetName val="[1.xls][1.xls]______P_H_S_e_224"/>
      <sheetName val="[1.xls][1.XLS]______P_H_S_e_221"/>
      <sheetName val="[1.xls][1.xls]______P_H_S_e_218"/>
      <sheetName val="[1.xls][1.xls]______P_H_S_e_220"/>
      <sheetName val="[1.xls][1.XLS]______P_H_S_e_219"/>
      <sheetName val="[1.xls][1.xls]______P_H_S_e_222"/>
      <sheetName val="[1.xls][1.xls]______P_H_S_e_223"/>
      <sheetName val="[1.xls][1.xls]______P_H_S_e_225"/>
      <sheetName val="[1.xls][1.xls]______P_H_S_e_227"/>
      <sheetName val="[1.xls][1.xls]______P_H_S_e_228"/>
      <sheetName val="[1.xls][1.xls]______P_H_S_e_231"/>
      <sheetName val="[1.xls][1.xls]______P_H_S_e_235"/>
      <sheetName val="[1.xls][1.XLS]______P_H_S_e_233"/>
      <sheetName val="[1.xls][1.xls]______P_H_S_e_234"/>
      <sheetName val="[1.xls][1.xls]______P_H_S_e_236"/>
      <sheetName val="[1.xls][1.xls]______P_H_S_e_240"/>
      <sheetName val="[1.xls][1.xls]______P_H_S_e_237"/>
      <sheetName val="[1.xls][1.xls]______P_H_S_e_238"/>
      <sheetName val="[1.xls][1.xls]______P_H_S_e_239"/>
      <sheetName val="[1.xls][1.xls]______P_H_S_e_241"/>
      <sheetName val="[1.xls][1.xls]______P_H_S_e_244"/>
      <sheetName val="[1.xls][1.xls]______P_H_S_e_242"/>
      <sheetName val="[1.xls][1.XLS]______P_H_S_e_243"/>
      <sheetName val="국내조달(통합-1)"/>
      <sheetName val="[1.xls][1.XLS]__박___P_H_S_exc_2"/>
      <sheetName val="[1.xls][1.xls]__박___P_H_S_exc_3"/>
      <sheetName val="광주전남"/>
      <sheetName val="전통건설"/>
      <sheetName val="차체부품 INS REPORT(갑)"/>
      <sheetName val="Quantity"/>
      <sheetName val="____"/>
      <sheetName val="소비자가"/>
      <sheetName val="[1.xls][1.XLS]______P_H_S_e_246"/>
      <sheetName val="[1.xls][1.xls]______P_H_S_e_247"/>
      <sheetName val="[1.xls][1.xls]______P_H_S_e_248"/>
      <sheetName val="[1.xls][1.xls]______P_H_S_e_252"/>
      <sheetName val="[1.xls][1.XLS]______P_H_S_e_251"/>
      <sheetName val="[1.xls][1.xls]______P_H_S_e_253"/>
      <sheetName val="__MIGA_______TOWER_P_KBLEE____3"/>
      <sheetName val="단가조사표"/>
      <sheetName val="일위대가목록표"/>
      <sheetName val="예산내역서"/>
      <sheetName val="[1.xls][1.xls]______P_H_S_e_291"/>
      <sheetName val="[1.xls][1.XLS]______P_H_S_e_290"/>
      <sheetName val="12.재이용"/>
      <sheetName val="적산자료"/>
      <sheetName val="자재_계약일(2013_09_16)"/>
      <sheetName val="공통_계약일(2013_09_16)"/>
      <sheetName val="에너지성능지표セ迢颚"/>
      <sheetName val="평3"/>
      <sheetName val="E.S적용금액 - 9차"/>
      <sheetName val="업체코드"/>
      <sheetName val="각 파트합본(제외업체삭제)"/>
      <sheetName val="[1.xls][1.xls]______P_H_S_e_275"/>
      <sheetName val="[1.xls][1.XLS]______P_H_S_e_272"/>
      <sheetName val="[1.xls][1.xls]______P_H_S_e_261"/>
      <sheetName val="[1.xls][1.xls]______P_H_S_e_255"/>
      <sheetName val="[1.xls][1.xls]______P_H_S_e_257"/>
      <sheetName val="[1.xls][1.xls]______P_H_S_e_254"/>
      <sheetName val="[1.xls][1.xls]______P_H_S_e_258"/>
      <sheetName val="[1.xls][1.xls]______P_H_S_e_256"/>
      <sheetName val="[1.xls][1.xls]______P_H_S_e_259"/>
      <sheetName val="[1.xls][1.XLS]______P_H_S_e_260"/>
      <sheetName val="[1.xls][1.xls]______P_H_S_e_270"/>
      <sheetName val="[1.xls][1.XLS]______P_H_S_e_268"/>
      <sheetName val="[1.xls][1.xls]______P_H_S_e_263"/>
      <sheetName val="[1.xls][1.xls]______P_H_S_e_264"/>
      <sheetName val="[1.xls][1.xls]______P_H_S_e_262"/>
      <sheetName val="[1.xls][1.xls]______P_H_S_e_266"/>
      <sheetName val="[1.xls][1.XLS]______P_H_S_e_265"/>
      <sheetName val="[1.xls][1.XLS]______P_H_S_e_267"/>
      <sheetName val="[1.xls][1.xls]______P_H_S_e_271"/>
      <sheetName val="[1.xls][1.xls]______P_H_S_e_269"/>
      <sheetName val="[1.xls][1.xls]______P_H_S_e_273"/>
      <sheetName val="[1.xls][1.xls]______P_H_S_e_274"/>
      <sheetName val="[1.xls][1.xls]______P_H_S_e_286"/>
      <sheetName val="[1.xls][1.XLS]______P_H_S_e_276"/>
      <sheetName val="견적내역-2 (프로세스)"/>
      <sheetName val="견적내역-1 (유틸리티)"/>
      <sheetName val="협조전"/>
      <sheetName val="면적표"/>
      <sheetName val="[1.xls][1.xls]______P_H_S_e_278"/>
      <sheetName val="[1.xls][1.xls]______P_H_S_e_279"/>
      <sheetName val="[1.xls][1.xls]______P_H_S_e_277"/>
      <sheetName val="[1.xls][1.xls]______P_H_S_e_280"/>
      <sheetName val="[1.xls][1.xls]______P_H_S_e_282"/>
      <sheetName val="[1.xls][1.xls]______P_H_S_e_283"/>
      <sheetName val="[1.xls][1.xls]______P_H_S_e_281"/>
      <sheetName val="[1.xls][1.xls]______P_H_S_e_287"/>
      <sheetName val="[1.xls][1.xls]______P_H_S_e_284"/>
      <sheetName val="[1.xls][1.xls]______P_H_S_e_285"/>
      <sheetName val="산출근거"/>
      <sheetName val="[1.xls][1.xls]______P_H_S_e_288"/>
      <sheetName val="[1.xls][1.XLS]______P_H_S_e_289"/>
      <sheetName val="[1.xls][1.xls]______P_H_S_e_292"/>
      <sheetName val="[1.xls][1.xls]______P_H_S_e_293"/>
      <sheetName val="물가시세표"/>
      <sheetName val="[1.xls][1.xls]______P_H_S_e_294"/>
      <sheetName val="[1.xls][1.xls]______P_H_S_e_295"/>
      <sheetName val="[1.xls][1.xls]______P_H_S_e_305"/>
      <sheetName val="[1.xls][1.xls]______P_H_S_e_306"/>
      <sheetName val="[1.xls][1.xls]______P_H_S_e_299"/>
      <sheetName val="[1.xls][1.XLS]______P_H_S_e_298"/>
      <sheetName val="[1.xls][1.xls]______P_H_S_e_296"/>
      <sheetName val="[1.xls][1.xls]______P_H_S_e_297"/>
      <sheetName val="[1.xls][1.xls]______P_H_S_e_302"/>
      <sheetName val="[1.xls][1.xls]______P_H_S_e_300"/>
      <sheetName val="[1.xls][1.xls]______P_H_S_e_303"/>
      <sheetName val="[1.xls][1.xls]______P_H_S_e_301"/>
      <sheetName val="[1.xls][1.xls]______P_H_S_e_304"/>
      <sheetName val="[1.xls][1.xls]__박___P_H_S_exc_4"/>
      <sheetName val="[1.xls][1.XLS]______P_H_S_e_341"/>
      <sheetName val="[1.xls][1.xls]______P_H_S_e_340"/>
      <sheetName val="[1.xls][1.xls]______P_H_S_e_338"/>
      <sheetName val="[1.xls][1.XLS]______P_H_S_e_336"/>
      <sheetName val="에너지성능지표က뎔迲_x0000_㸀蠿"/>
      <sheetName val="[1.xls][1.xls]__박_석_P_H_S_ex_10"/>
      <sheetName val="[1.xls][1.XLS]__박_석_P_H_S_exc_9"/>
      <sheetName val="[1.xls][1.xls]__박_석_P_H_S_ex_11"/>
      <sheetName val="[1.xls][1.xls]__박_석_P_H_S_ex_13"/>
      <sheetName val="[1.xls][1.XLS]__박_석_P_H_S_ex_12"/>
      <sheetName val="[1.xls][1.xls]__박_석_P_H_S_ex_14"/>
      <sheetName val="[1.xls][1.xls]__박_석_P_H_S_ex_15"/>
      <sheetName val="[1.xls][1.xls]__박_석_P_H_S_ex_17"/>
      <sheetName val="[1.xls][1.XLS]__박_석_P_H_S_ex_16"/>
      <sheetName val="마산월령동골조물량변경"/>
      <sheetName val="관급자재"/>
      <sheetName val="A갑지"/>
      <sheetName val="[1.xls][1.xls]____석_P_H_S_exc_3"/>
      <sheetName val="[1.xls][1.xls]______P_H_S_e_333"/>
      <sheetName val="[1.xls][1.XLS]______P_H_S_e_326"/>
      <sheetName val="[1.xls][1.xls]______P_H_S_e_315"/>
      <sheetName val="[1.xls][1.XLS]______P_H_S_e_312"/>
      <sheetName val="[1.xls][1.xls]______P_H_S_e_311"/>
      <sheetName val="[1.xls][1.xls]______P_H_S_e_307"/>
      <sheetName val="[1.xls][1.xls]______P_H_S_e_308"/>
      <sheetName val="[1.xls][1.xls]______P_H_S_e_309"/>
      <sheetName val="비계,CON'C"/>
      <sheetName val="[1.XLS][1.XLS]___________exc_23"/>
      <sheetName val="[1.XLS][1.XLS]\\박근환\광주공장\excel\"/>
      <sheetName val="[1.XLS][1.XLS]___________exce_3"/>
      <sheetName val="[1.XLS][1.XLS]___________exce_2"/>
      <sheetName val="[1.XLS][1.XLS]___________exce_6"/>
      <sheetName val="[1.XLS][1.XLS]___________exce_4"/>
      <sheetName val="[1.XLS][1.XLS]___________exce_5"/>
      <sheetName val="[1.XLS][1.XLS]___________exce_7"/>
      <sheetName val="[1.XLS][1.XLS]___________exce_9"/>
      <sheetName val="[1.XLS][1.XLS]___________exce_8"/>
      <sheetName val="[1.XLS][1.XLS]___________exc_10"/>
      <sheetName val="[1.XLS][1.XLS]___________exc_11"/>
      <sheetName val="[1.XLS][1.XLS]___________exc_15"/>
      <sheetName val="[1.XLS][1.XLS]___________exc_14"/>
      <sheetName val="[1.XLS][1.XLS]___________exc_13"/>
      <sheetName val="[1.XLS][1.XLS]___________exc_12"/>
      <sheetName val="[1.XLS][1.XLS]___________exc_17"/>
      <sheetName val="[1.XLS][1.XLS]___________exc_16"/>
      <sheetName val="[1.XLS][1.XLS]___________exc_21"/>
      <sheetName val="[1.XLS][1.XLS]___________exc_20"/>
      <sheetName val="[1.XLS][1.XLS]___________exc_19"/>
      <sheetName val="[1.XLS][1.XLS]___________exc_18"/>
      <sheetName val="[1.XLS][1.XLS]___________exc_22"/>
      <sheetName val="[1.XLS][1.XLS]___________exc_36"/>
      <sheetName val="[1.XLS][1.XLS]___________exc_35"/>
      <sheetName val="[1.XLS][1.XLS]___________exc_24"/>
      <sheetName val="[1.XLS][1.XLS]___________exc_26"/>
      <sheetName val="[1.XLS][1.XLS]___________exc_25"/>
      <sheetName val="[1.XLS][1.XLS]___________exc_28"/>
      <sheetName val="[1.XLS][1.XLS]___________exc_27"/>
      <sheetName val="[1.XLS][1.XLS]___________exc_29"/>
      <sheetName val="[1.XLS][1.XLS]___________exc_30"/>
      <sheetName val="[1.XLS][1.XLS]___________exc_32"/>
      <sheetName val="[1.XLS][1.XLS]___________exc_31"/>
      <sheetName val="[1.XLS][1.XLS]___________exc_34"/>
      <sheetName val="[1.XLS][1.XLS]___________exc_33"/>
      <sheetName val="[1.XLS][1.XLS]___________exc_37"/>
      <sheetName val="[1.xls][1.XLS]___________exc_38"/>
      <sheetName val="[1.xls][1.XLS]___________exc_39"/>
      <sheetName val="[1.xls][1.XLS]___________exc_40"/>
      <sheetName val="영업소諠"/>
      <sheetName val="[1.xls][1.xls]______P_H_S_e_310"/>
      <sheetName val="[1.xls][1.xls]______P_H_S_e_317"/>
      <sheetName val="[1.xls][1.xls]______P_H_S_e_313"/>
      <sheetName val="[1.xls][1.xls]______P_H_S_e_314"/>
      <sheetName val="[1.xls][1.xls]______P_H_S_e_319"/>
      <sheetName val="[1.xls][1.xls]______P_H_S_e_316"/>
      <sheetName val="[1.xls][1.xls]______P_H_S_e_322"/>
      <sheetName val="[1.xls][1.xls]______P_H_S_e_318"/>
      <sheetName val="[1.xls][1.xls]______P_H_S_e_320"/>
      <sheetName val="[1.xls][1.xls]______P_H_S_e_321"/>
      <sheetName val="[1.xls][1.xls]______P_H_S_e_325"/>
      <sheetName val="[1.xls][1.xls]______P_H_S_e_323"/>
      <sheetName val="[1.xls][1.xls]______P_H_S_e_324"/>
      <sheetName val="[1.xls][1.xls]______P_H_S_e_327"/>
      <sheetName val="[1.xls][1.xls]______P_H_S_e_328"/>
      <sheetName val="[1.xls][1.xls]______P_H_S_e_330"/>
      <sheetName val="[1.xls][1.xls]______P_H_S_e_329"/>
      <sheetName val="[1.xls][1.xls]______P_H_S_e_331"/>
      <sheetName val="[1.xls][1.xls]______P_H_S_e_332"/>
      <sheetName val="[1.xls][1.xls]______P_H_S_e_334"/>
      <sheetName val="[1.xls][1.XLS]______P_H_S_e_335"/>
      <sheetName val="[1.xls][1.xls]______P_H_S_e_337"/>
      <sheetName val="[1.xls][1.xls]______P_H_S_e_339"/>
      <sheetName val="[1.xls][1.xls]______P_H_S_e_344"/>
      <sheetName val="업무처리전"/>
      <sheetName val="절취및터파기"/>
      <sheetName val="내장공사"/>
      <sheetName val="_x005f_x000f__x005f_x0000_"/>
      <sheetName val="구조물공총"/>
      <sheetName val="돌붙임계"/>
      <sheetName val="돌붙임단위"/>
      <sheetName val="옹벽조서"/>
      <sheetName val="반중력식옹벽수량"/>
      <sheetName val="신축이음"/>
      <sheetName val="18˗"/>
      <sheetName val="[1.xls][1.xls]____석_P_H_S_exc_4"/>
      <sheetName val="96월별PL"/>
      <sheetName val="본부요청사항(개보수)"/>
      <sheetName val="2001년12월말"/>
      <sheetName val="관경"/>
      <sheetName val="1.건물개요"/>
      <sheetName val="2.설계조건"/>
      <sheetName val="4. 열원설비"/>
      <sheetName val="5.환기설비"/>
      <sheetName val="5.3환기팬선정"/>
      <sheetName val="6-1급수"/>
      <sheetName val="6-2급탕"/>
      <sheetName val="6-3 배수"/>
      <sheetName val="6-4 위생용 펌프선정"/>
      <sheetName val="위생기구"/>
      <sheetName val="전기실 풍량"/>
      <sheetName val="증기열원의집계"/>
      <sheetName val="보일러의선정"/>
      <sheetName val="8-3 환기유니트"/>
      <sheetName val="중기일위대가"/>
      <sheetName val="WING3"/>
      <sheetName val="업협"/>
      <sheetName val="열린교실"/>
      <sheetName val="손익구조"/>
      <sheetName val="재무자료"/>
      <sheetName val="전년,계획,실적(작업)"/>
      <sheetName val="토공집계표"/>
      <sheetName val="주민복지관"/>
      <sheetName val="산출금액내역"/>
      <sheetName val="토공사및_흙막이공사9"/>
      <sheetName val="써100_(A4)9"/>
      <sheetName val="남양시작동자105노65기1_3화1_29"/>
      <sheetName val="97_사업추정(WEKI)9"/>
      <sheetName val="표지_(2)9"/>
      <sheetName val="unit_49"/>
      <sheetName val="F_C_U_ZONE집계9"/>
      <sheetName val="A_H_U_ZONE별집계9"/>
      <sheetName val="PAC_집계9"/>
      <sheetName val="1_가스소비량9"/>
      <sheetName val="1-3_가스관경계산-19"/>
      <sheetName val="1-4_가스관경계산-29"/>
      <sheetName val="1-5_가스관경계산-39"/>
      <sheetName val="1-6_가스관경계산-4_9"/>
      <sheetName val="1-7_가스관경계산-59"/>
      <sheetName val="1-7_가스차압산출9"/>
      <sheetName val="덕트_및_배기그릴선정9"/>
      <sheetName val="OCT_FDN9"/>
      <sheetName val="EXT_CHECK9"/>
      <sheetName val="P-127E1,E2_9"/>
      <sheetName val="P-123E1,E2_9"/>
      <sheetName val="P-128E_9"/>
      <sheetName val="1_견적서목록9"/>
      <sheetName val="부하계산서_(영문)9"/>
      <sheetName val="PEND-ITEM_(2)9"/>
      <sheetName val="견적표지_(횡)9"/>
      <sheetName val="부하집계표_(2안)9"/>
      <sheetName val="부하계산서_9"/>
      <sheetName val="UNIT_COOLER_선정표9"/>
      <sheetName val="ACCUMULALOR_(2안)9"/>
      <sheetName val="동력집계표_(2안)9"/>
      <sheetName val="cooling_tower_(2)9"/>
      <sheetName val="cooling_water_pump9"/>
      <sheetName val="DEFROEST_PUMP9"/>
      <sheetName val="기기선정표_(2안)9"/>
      <sheetName val="cooling_tower9"/>
      <sheetName val="부하집계표_(2)9"/>
      <sheetName val="토목내역서_(도급단가)9"/>
      <sheetName val="BEND_LOSS9"/>
      <sheetName val="（３）_9"/>
      <sheetName val="목차_(2)9"/>
      <sheetName val="1-1_손익(부문별)9"/>
      <sheetName val="1-2_손익(월별)9"/>
      <sheetName val="2-1_판관비(부문)9"/>
      <sheetName val="2-2_판관비(월별)9"/>
      <sheetName val="3-1_수익비용(부문별)9"/>
      <sheetName val="3-2_수익비용(월별)9"/>
      <sheetName val="4-1_투자(부문)9"/>
      <sheetName val="4-2_투자(월별)9"/>
      <sheetName val="5-1_인원(부문)9"/>
      <sheetName val="5-2_인원(월별)9"/>
      <sheetName val="6_산출근거9"/>
      <sheetName val="7_현금흐름9"/>
      <sheetName val="마케팅1_(2)9"/>
      <sheetName val="마케팅1_(3)9"/>
      <sheetName val="마케팅1_(4)9"/>
      <sheetName val="01_1담당매출계획27_8$9"/>
      <sheetName val="01매출계획_선용품9"/>
      <sheetName val="작업악성채권직원판매제외(거래선별)_9"/>
      <sheetName val="작업악성채권직원판매제외_(담당별종합)9"/>
      <sheetName val="작업악성채권직원판매제외_(담당별)9"/>
      <sheetName val="판촉비예산_9"/>
      <sheetName val="인테리어_시설9"/>
      <sheetName val="파_3층_특설_장치장식비9"/>
      <sheetName val="총괄_(03년11월)h&amp;s9"/>
      <sheetName val="총괄_(03년11월)여행9"/>
      <sheetName val="세부내용_(03년11월)여행9"/>
      <sheetName val="개인_세부내용_(03년11월)여행9"/>
      <sheetName val="동구일반상품_9"/>
      <sheetName val="TRE_TABLE9"/>
      <sheetName val="PE거푸집(1_2)9"/>
      <sheetName val="PUNCH_LIST9"/>
      <sheetName val="WELDING_JOINT_INSPECTION_STATU9"/>
      <sheetName val="WEIGHT_LIST9"/>
      <sheetName val="산#2-1_(2)9"/>
      <sheetName val="P_M_별9"/>
      <sheetName val="1차_내역서9"/>
      <sheetName val="3_건축(현장안)9"/>
      <sheetName val="A_LINE9"/>
      <sheetName val="2_2_10_샤시등9"/>
      <sheetName val="A3_공사비_검토9"/>
      <sheetName val="C3_토목_옹벽9"/>
      <sheetName val="A6_샤시등9"/>
      <sheetName val="7_수지9"/>
      <sheetName val="TOWER_12TON9"/>
      <sheetName val="JIB_CRANE,HOIST9"/>
      <sheetName val="TOWER_10TON9"/>
      <sheetName val="토공(우물통,기타)_9"/>
      <sheetName val="BSD__2_9"/>
      <sheetName val="내역서_(2)9"/>
      <sheetName val="배수입상_9"/>
      <sheetName val="1장_9"/>
      <sheetName val="1_개요_9"/>
      <sheetName val="2_조건_9"/>
      <sheetName val="3_공식붙임9"/>
      <sheetName val="4장_9"/>
      <sheetName val="1_AHU_9"/>
      <sheetName val="2_AHU-19"/>
      <sheetName val="2_FAN9"/>
      <sheetName val="1_급탕9"/>
      <sheetName val="6장_별첨9"/>
      <sheetName val="내역서_(3)9"/>
      <sheetName val="내역서_(4)9"/>
      <sheetName val="전선_및_전선관9"/>
      <sheetName val="추정공사비_산출결과9"/>
      <sheetName val="에너지성능지표검토서(기계,_전기,_신재생)9"/>
      <sheetName val="월별손익(용역)_9"/>
      <sheetName val="1-1_손익(온정각)9"/>
      <sheetName val="1-1_손익(관광식당)9"/>
      <sheetName val="1-1_손익(직원식당)9"/>
      <sheetName val="1-2_월별손익(온정각)9"/>
      <sheetName val="1-2_월별손익(관광식당)9"/>
      <sheetName val="1-2_월별손익(직원식당)9"/>
      <sheetName val="2-1_판관비(지원)9"/>
      <sheetName val="2-1_판관비(관광)9"/>
      <sheetName val="2-1_판관비(직원)_9"/>
      <sheetName val="2-1_판관비(온정각)9"/>
      <sheetName val="2000년_공정표8"/>
      <sheetName val="2-2_월별판관비(온정각)9"/>
      <sheetName val="구조______8"/>
      <sheetName val="IMP_(REACTOR)8"/>
      <sheetName val="아파트_9"/>
      <sheetName val="1_수인터널8"/>
      <sheetName val="갑지_(2)8"/>
      <sheetName val="비목별_투자_집계8"/>
      <sheetName val="자재비내역_8"/>
      <sheetName val="운반비_내역8"/>
      <sheetName val="사무_용품비8"/>
      <sheetName val="지대_및_집세8"/>
      <sheetName val="갑지_2_(2)8"/>
      <sheetName val="갑지_28"/>
      <sheetName val="2-2_월별판관비(지원)9"/>
      <sheetName val="2-2_월별판관비(직원)9"/>
      <sheetName val="2-2_월별판관비(휴게소)9"/>
      <sheetName val="2-2_월별판관비(스넥코너)9"/>
      <sheetName val="2-2_월별판관비(음료코너)9"/>
      <sheetName val="2-2_월별판관비(온천장)9"/>
      <sheetName val="5-1_인원(온정각)9"/>
      <sheetName val="99년누계_(월별)9"/>
      <sheetName val="플랜트_설치8"/>
      <sheetName val="콤보박스와_리스트박스의_연결8"/>
      <sheetName val="0_갑지8"/>
      <sheetName val="1_공통가설공사8"/>
      <sheetName val="2_토목공사8"/>
      <sheetName val="3_건축공사8"/>
      <sheetName val="4_설비공사8"/>
      <sheetName val="5_전기공사8"/>
      <sheetName val="7_안전관리비8"/>
      <sheetName val="8_현장관리비8"/>
      <sheetName val="인원투입_계획표8"/>
      <sheetName val="공사계약현황_(기계설비))8"/>
      <sheetName val="공사계약현황_(전기)8"/>
      <sheetName val="2000_058"/>
      <sheetName val="1_설계조건8"/>
      <sheetName val="공사예산하조서(O_K)8"/>
      <sheetName val="C_배수관공8"/>
      <sheetName val="수목데이타_8"/>
      <sheetName val="고효율_유도전동기_적용비율_계산서9"/>
      <sheetName val="정산서_8"/>
      <sheetName val="역T형옹벽(3_0)8"/>
      <sheetName val="1_설계기준8"/>
      <sheetName val="5_공종별예산내역서8"/>
      <sheetName val="건축실행__(5)8"/>
      <sheetName val="참고용_(2)8"/>
      <sheetName val="COMPARISON_TABLE8"/>
      <sheetName val="Eq__Mobilization8"/>
      <sheetName val="간접비_총괄표8"/>
      <sheetName val="1_CB8"/>
      <sheetName val="1_CB_(2)8"/>
      <sheetName val="1_CB_(3)8"/>
      <sheetName val="2_냉난방설비공사8"/>
      <sheetName val="7_자동제어공사8"/>
      <sheetName val="1_취수장8"/>
      <sheetName val="3_고급화검토8"/>
      <sheetName val="2_공사비_검토8"/>
      <sheetName val="6PILE__(돌출)8"/>
      <sheetName val="C급보_8"/>
      <sheetName val="wage_Cal8"/>
      <sheetName val="단가_3"/>
      <sheetName val="수량산출서_갑지3"/>
      <sheetName val="일단의_주택지3"/>
      <sheetName val="실행내역_3"/>
      <sheetName val="설_계3"/>
      <sheetName val="입출재고현황_(2)3"/>
      <sheetName val="4-3_보온_기본물량집계3"/>
      <sheetName val="하도내역_(철콘)3"/>
      <sheetName val="Mech_CIF8"/>
      <sheetName val="비교손익계산서_3"/>
      <sheetName val="2003_123"/>
      <sheetName val="2002_123"/>
      <sheetName val="영업_일13"/>
      <sheetName val="환경기계공정표_(3)3"/>
      <sheetName val="SEV_wiress4_Total3"/>
      <sheetName val="SEV_wireles_4__fire_fighting_3"/>
      <sheetName val="SEV_wireles_4__fire_Alarm3"/>
      <sheetName val="B_1-13"/>
      <sheetName val="B_1-23"/>
      <sheetName val="B_1-33"/>
      <sheetName val="B_1-43"/>
      <sheetName val="B_1-53"/>
      <sheetName val="B_1-63"/>
      <sheetName val="B_1-73"/>
      <sheetName val="B_23"/>
      <sheetName val="B_33"/>
      <sheetName val="B_43"/>
      <sheetName val="B_6-13"/>
      <sheetName val="B_6-23"/>
      <sheetName val="7_경제성결과3"/>
      <sheetName val="2_대외공문3"/>
      <sheetName val="Sheet1_(2)3"/>
      <sheetName val="인건비_3"/>
      <sheetName val="2__공원조도3"/>
      <sheetName val="4-0_툫자3"/>
      <sheetName val="단위세대_개요3"/>
      <sheetName val="1_집계표3"/>
      <sheetName val="2_공통가설공사3"/>
      <sheetName val="4_기계설비공사3"/>
      <sheetName val="7__안전관리비3"/>
      <sheetName val="식대_숙직비3"/>
      <sheetName val="DATA_입력란3"/>
      <sheetName val="1__설계조건_2_단면가정_3__하중계산3"/>
      <sheetName val="3련_BOX3"/>
      <sheetName val="1_설계조건_3"/>
      <sheetName val="설계기준설명_3"/>
      <sheetName val="2_단면가정_(BASE)3"/>
      <sheetName val="3_하중및토압_(고정)3"/>
      <sheetName val="4_작용하중(고정)3"/>
      <sheetName val="5_안정검토(고정)(풍화암)3"/>
      <sheetName val="6_벽체계산3"/>
      <sheetName val="7_흉벽계산(ASCON)3"/>
      <sheetName val="8_FOOTING3"/>
      <sheetName val="9_날개벽3"/>
      <sheetName val="10_교좌받침3"/>
      <sheetName val="11_접속슬라브(ASCON)3"/>
      <sheetName val="1_구리중_(제조사A)3"/>
      <sheetName val="1_구리중_(제조사B)3"/>
      <sheetName val="1_구리중_(제조사C)3"/>
      <sheetName val="2_토평초(제조사A)3"/>
      <sheetName val="2_토평초(제조사B)3"/>
      <sheetName val="2_토평초(제조사C)3"/>
      <sheetName val="3_평내초(제조사A)3"/>
      <sheetName val="3_평내초(제조사B)3"/>
      <sheetName val="3_평내초(제조사C)3"/>
      <sheetName val="실외기_배관트레이3"/>
      <sheetName val="중앙콘트롤러설치용전선_3"/>
      <sheetName val="토목내역_(2)3"/>
      <sheetName val="EQUIPMENT_-23"/>
      <sheetName val="할증_3"/>
      <sheetName val="승용C_S3"/>
      <sheetName val="상용C_S3"/>
      <sheetName val="BSD_(2)3"/>
      <sheetName val="프린트_(3)3"/>
      <sheetName val="간지-2_(2)3"/>
      <sheetName val="_1__개요3"/>
      <sheetName val="_2__난방설비3"/>
      <sheetName val="열관류율_계산서3"/>
      <sheetName val="2_3_세대별난방부하집계3"/>
      <sheetName val="GEN_3"/>
      <sheetName val="을_13"/>
      <sheetName val="을_23"/>
      <sheetName val="1_우편집중내역서3"/>
      <sheetName val="신단가_(내진설치비)3"/>
      <sheetName val="보일러_선정3"/>
      <sheetName val="84A_(2)3"/>
      <sheetName val="84B_(2)3"/>
      <sheetName val="84C_(2)3"/>
      <sheetName val="101A_(2)3"/>
      <sheetName val="101B_(2)3"/>
      <sheetName val="101C_(2)3"/>
      <sheetName val="난방부하집계_(2)3"/>
      <sheetName val="2_3_세대별난방부하집계_(2)3"/>
      <sheetName val="보일러_선정_(2)3"/>
      <sheetName val="4_급수설비3"/>
      <sheetName val="4_2_급수입상배관3"/>
      <sheetName val="4_3_급수횡주관3"/>
      <sheetName val="5_1_열교환기3"/>
      <sheetName val="9,10월신제품_(2)3"/>
      <sheetName val="건___축3"/>
      <sheetName val="crude_SLAB_RE-bar3"/>
      <sheetName val="자__재3"/>
      <sheetName val="12_173"/>
      <sheetName val="가스공사_3"/>
      <sheetName val="내역서1999_8최종3"/>
      <sheetName val="수배전반_을지3"/>
      <sheetName val="Bag_Filter_Sizing3"/>
      <sheetName val="BOX구조해석_설명서3"/>
      <sheetName val="철근량_검토3"/>
      <sheetName val="1_공사개요(입력)3"/>
      <sheetName val="LEGEND_i3"/>
      <sheetName val="4_3__급수펌프선정3"/>
      <sheetName val="4_3_2_급탕순환펌프3"/>
      <sheetName val="4_3_3__배수펌프3"/>
      <sheetName val="4_4__전기온수기3"/>
      <sheetName val="4_5__보일러3"/>
      <sheetName val="4_4__급탕탱크3"/>
      <sheetName val="4_6__급탕탱크3"/>
      <sheetName val="준검_내역서3"/>
      <sheetName val="1_내역(청_하역장전등)3"/>
      <sheetName val="G_R300경비3"/>
      <sheetName val="3BL공동구_수량3"/>
      <sheetName val="집_계_표3"/>
      <sheetName val="전화_인터넷(현장)3"/>
      <sheetName val="3_0냉난방열원집계3"/>
      <sheetName val="4_1AHU3"/>
      <sheetName val="4_3_공기압축기3"/>
      <sheetName val="4_7_전기라디에타_3"/>
      <sheetName val="4_9_AC_3"/>
      <sheetName val="4_11_FAN3"/>
      <sheetName val="4_12_TANK_4_13_탈취기3"/>
      <sheetName val="4_14_PUMP3"/>
      <sheetName val="5_위생설비3"/>
      <sheetName val="15_문제점3"/>
      <sheetName val="8_PILE__(돌출)3"/>
      <sheetName val="Sheet2_(2)3"/>
      <sheetName val="6__안전관리비3"/>
      <sheetName val="5__현장관리비(new)_3"/>
      <sheetName val="평형별_세대수3"/>
      <sheetName val="정계약_현황3"/>
      <sheetName val="1_기계_납품_진행__현황3"/>
      <sheetName val="2_협력업체_담당자_및_연락처3"/>
      <sheetName val="파주_운정지구_A8블럭3"/>
      <sheetName val="_총괄표3"/>
      <sheetName val="블럭_손익3"/>
      <sheetName val="총_원가계산3"/>
      <sheetName val="5_세운W-A3"/>
      <sheetName val="IMPEADENCE_MAP_취수장"/>
      <sheetName val="3_7교축하중"/>
      <sheetName val="[1_xls][1_xls]______C______99_4"/>
      <sheetName val="[1_xls][1_xls]______C______99_3"/>
      <sheetName val="[1_xls][1_xls]______C______99_2"/>
      <sheetName val="[1_xls][1_xls]______C______99_7"/>
      <sheetName val="[1_xls][1_xls]______C______99_6"/>
      <sheetName val="[1_xls][1_xls]______C______99_5"/>
      <sheetName val="2-1__경관조명_내역총괄표"/>
      <sheetName val="돌담교_상부수량"/>
      <sheetName val="_냉각수펌프"/>
      <sheetName val="현장관리비_산출내역"/>
      <sheetName val="Internal_Floor"/>
      <sheetName val="MEEDCO_Vehicle_List"/>
      <sheetName val="단가_및_재료비"/>
      <sheetName val="내역서_"/>
      <sheetName val="Check_List"/>
      <sheetName val="CRUDE_RE-bar"/>
      <sheetName val="MAIN_GATE_HOUSE"/>
      <sheetName val="사원증_제작"/>
      <sheetName val="메일,_웹하드"/>
      <sheetName val="협업,_협회"/>
      <sheetName val="Sheet3_(2)"/>
      <sheetName val="일위대가_집계표"/>
      <sheetName val="4-2_실행분석표(실적)"/>
      <sheetName val="간접비_"/>
      <sheetName val="급수_(LPM)"/>
      <sheetName val="3-3_빙축열시스템부하"/>
      <sheetName val="[1_xls][1_xls]______C______99_8"/>
      <sheetName val="[1_xls][1_xls]______P_H_S_ex_17"/>
      <sheetName val="[1_xls][1_XLS]______P_H_S_ex_14"/>
      <sheetName val="[1_XLS][1_XLS]______P_H_S_exc_4"/>
      <sheetName val="[1_XLS][1_XLS]______P_H_S_exc_2"/>
      <sheetName val="[1_XLS][1_XLS]______P_H_S_exc_3"/>
      <sheetName val="[1_XLS][1_XLS]______P_H_S_exc_5"/>
      <sheetName val="[1_XLS][1_XLS]______P_H_S_exc_8"/>
      <sheetName val="[1_XLS][1_XLS]______P_H_S_exc_7"/>
      <sheetName val="[1_XLS][1_XLS]______P_H_S_exc_6"/>
      <sheetName val="[1_XLS][1_XLS]______P_H_S_exc_9"/>
      <sheetName val="[1_XLS][1_XLS]______P_H_S_ex_11"/>
      <sheetName val="[1_XLS][1_XLS]______P_H_S_ex_10"/>
      <sheetName val="[1_XLS][1_XLS]______P_H_S_ex_13"/>
      <sheetName val="[1_XLS][1_XLS]______P_H_S_ex_12"/>
      <sheetName val="견적_(2)"/>
      <sheetName val="[1_xls][1_xls]______P_H_S_ex_15"/>
      <sheetName val="[1_xls][1_xls]______P_H_S_ex_16"/>
      <sheetName val="[1_xls][1_xls]______P_H_S_ex_50"/>
      <sheetName val="[1_xls][1_xls]______P_H_S_ex_18"/>
      <sheetName val="Q(&amp;F)蓑ĀNateOn_정보(&amp;V)"/>
      <sheetName val="?"/>
      <sheetName val="[1_xls][1_xls]______P_H_S_ex_19"/>
      <sheetName val="[1_xls][1_xls]______P_H_S_ex_20"/>
      <sheetName val="[1_xls][1_xls]______P_H_S_ex_21"/>
      <sheetName val="[1_xls][1_xls]______P_H_S_ex_22"/>
      <sheetName val="[1_xls][1_xls]______P_H_S_ex_23"/>
      <sheetName val="[1_xls][1_xls]______P_H_S_ex_24"/>
      <sheetName val="[1_xls][1_xls]______P_H_S_ex_25"/>
      <sheetName val="[1_xls][1_xls]______P_H_S_ex_26"/>
      <sheetName val="[1_xls][1_xls]______P_H_S_ex_27"/>
      <sheetName val="[1_xls][1_xls]______P_H_S_ex_28"/>
      <sheetName val="[1_xls][1_xls]______P_H_S_ex_30"/>
      <sheetName val="[1_xls][1_xls]______P_H_S_ex_29"/>
      <sheetName val="[1_xls][1_xls]______P_H_S_ex_31"/>
      <sheetName val="[1_xls][1_xls]______P_H_S_ex_32"/>
      <sheetName val="[1_xls][1_xls]______P_H_S_ex_33"/>
      <sheetName val="[1_xls][1_xls]______P_H_S_ex_34"/>
      <sheetName val="[1_xls][1_xls]______P_H_S_ex_35"/>
      <sheetName val="[1_xls][1_xls]______P_H_S_ex_36"/>
      <sheetName val="[1_xls][1_xls]______P_H_S_ex_37"/>
      <sheetName val="[1_xls][1_xls]______P_H_S_ex_38"/>
      <sheetName val="[1_xls][1_xls]______P_H_S_ex_39"/>
      <sheetName val="[1_xls][1_xls]______P_H_S_ex_40"/>
      <sheetName val="[1_xls][1_xls]______P_H_S_ex_41"/>
      <sheetName val="[1_xls][1_xls]______P_H_S_ex_42"/>
      <sheetName val="[1_xls][1_xls]______P_H_S_ex_43"/>
      <sheetName val="[1_xls][1_xls]______P_H_S_ex_44"/>
      <sheetName val="[1_xls][1_xls]______P_H_S_ex_45"/>
      <sheetName val="[1_xls][1_xls]______P_H_S_ex_46"/>
      <sheetName val="[1_xls][1_xls]______P_H_S_ex_47"/>
      <sheetName val="[1_xls][1_xls]______P_H_S_ex_48"/>
      <sheetName val="[1_xls][1_xls]______P_H_S_ex_49"/>
      <sheetName val="[1_xls][1_xls]______P_H_S_ex_71"/>
      <sheetName val="[1_xls][1_xls]______P_H_S_ex_51"/>
      <sheetName val="중기조종사_단위단가"/>
      <sheetName val="[1_xls][1_xls]______P_H_S_ex_52"/>
      <sheetName val="[1_xls][1_xls]______P_H_S_ex_54"/>
      <sheetName val="[1_xls][1_xls]______P_H_S_ex_55"/>
      <sheetName val="난간기초_(길이별)"/>
      <sheetName val="[1_xls][1_xls]______P_H_S_ex_53"/>
      <sheetName val="[1_xls][1_xls]______P_H_S_ex_56"/>
      <sheetName val="[1_xls][1_xls]______P_H_S_ex_57"/>
      <sheetName val="[1_xls][1_xls]______P_H_S_ex_58"/>
      <sheetName val="[1_xls][1_xls]______P_H_S_ex_60"/>
      <sheetName val="[1_xls][1_xls]______P_H_S_ex_59"/>
      <sheetName val="[1_xls][1_xls]______P_H_S_ex_61"/>
      <sheetName val="[1_xls][1_xls]______P_H_S_ex_62"/>
      <sheetName val="[1_xls][1_xls]______P_H_S_ex_63"/>
      <sheetName val="[1_xls][1_xls]______P_H_S_ex_64"/>
      <sheetName val="[1_xls][1_xls]______P_H_S_ex_65"/>
      <sheetName val="[1_xls][1_xls]______P_H_S_ex_66"/>
      <sheetName val="[1_xls][1_xls]______P_H_S_ex_67"/>
      <sheetName val="[1_xls][1_xls]______P_H_S_ex_68"/>
      <sheetName val="99생산계획_(1,300)"/>
      <sheetName val="[1_xls][1_xls]______P_H_S_ex_69"/>
      <sheetName val="[1_xls][1_xls]______P_H_S_ex_70"/>
      <sheetName val="[1_xls][1_xls]______P_H_S_ex_72"/>
      <sheetName val="[1_xls][1_xls]______P_H_S_ex_74"/>
      <sheetName val="[1_xls][1_XLS]______P_H_S_ex_73"/>
      <sheetName val="[1_xls][1_xls]______P_H_S_ex_75"/>
      <sheetName val="[1_xls][1_xls]______P_H_S_ex_77"/>
      <sheetName val="[1_xls][1_XLS]______P_H_S_ex_76"/>
      <sheetName val="[1_xls][1_xls]______P_H_S_ex_78"/>
      <sheetName val="[1_xls][1_xls]______P_H_S_ex_80"/>
      <sheetName val="[1_xls][1_XLS]______P_H_S_ex_79"/>
      <sheetName val="[1_xls][1_xls]______P_H_S_ex_90"/>
      <sheetName val="[1_xls][1_xls]______P_H_S_ex_81"/>
      <sheetName val="[1_xls][1_xls]______P_H_S_ex_82"/>
      <sheetName val="[1_xls][1_xls]______P_H_S_ex_83"/>
      <sheetName val="[1_xls][1_xls]______P_H_S_ex_84"/>
      <sheetName val="[1_xls][1_xls]______P_H_S_ex_85"/>
      <sheetName val="[1_xls][1_xls]______P_H_S_ex_86"/>
      <sheetName val="[1_xls][1_xls]______P_H_S_ex_87"/>
      <sheetName val="[1_xls][1_xls]______P_H_S_ex_88"/>
      <sheetName val="[1_xls][1_xls]______P_H_S_ex_89"/>
      <sheetName val="[1_xls][1_xls]______P_H_S_ex_91"/>
      <sheetName val="40총괄"/>
      <sheetName val="40집계"/>
      <sheetName val="[1.xls][1.xls]______P_H_S_e_439"/>
      <sheetName val="[1.xls][1.xls]______P_H_S_e_436"/>
      <sheetName val="[1.xls][1.XLS]______P_H_S_e_435"/>
      <sheetName val="[1.xls][1.XLS]__박희__P_H_S_exc_7"/>
      <sheetName val="[1.xls][1.XLS]______P_H_S_e_400"/>
      <sheetName val="[1.xls][1.xls]______P_H_S_e_390"/>
      <sheetName val="[1.xls][1.xls]______P_H_S_e_391"/>
      <sheetName val="공사비지불 (2)"/>
      <sheetName val="[1.xls][1.xls]______P_H_S_e_346"/>
      <sheetName val="[1.xls][1.XLS]______P_H_S_e_345"/>
      <sheetName val="[1.xls][1.xls]______P_H_S_e_356"/>
      <sheetName val="[1.xls][1.xls]______P_H_S_e_357"/>
      <sheetName val="[1.xls][1.xls]______P_H_S_e_348"/>
      <sheetName val="[1.xls][1.xls]______P_H_S_e_347"/>
      <sheetName val="[1.xls][1.xls]______P_H_S_e_349"/>
      <sheetName val="[1.xls][1.xls]______P_H_S_e_350"/>
      <sheetName val="[1.xls][1.xls]______P_H_S_e_352"/>
      <sheetName val="[1.xls][1.xls]______P_H_S_e_355"/>
      <sheetName val="[1.xls][1.xls]______P_H_S_e_351"/>
      <sheetName val="[1.xls][1.xls]______P_H_S_e_353"/>
      <sheetName val="[1.xls][1.xls]______P_H_S_e_354"/>
      <sheetName val="[1.xls][1.xls]______P_H_S_e_362"/>
      <sheetName val="[1.xls][1.XLS]______P_H_S_e_361"/>
      <sheetName val="[1.xls][1.XLS]______P_H_S_e_358"/>
      <sheetName val="[1.xls][1.XLS]______P_H_S_e_359"/>
      <sheetName val="[1.xls][1.XLS]______P_H_S_e_360"/>
      <sheetName val="[1.xls][1.xls]______P_H_S_e_363"/>
      <sheetName val="[1.xls][1.xls]______P_H_S_e_364"/>
      <sheetName val="[1.xls][1.xls]______P_H_S_e_365"/>
      <sheetName val="[1.xls][1.xls]______P_H_S_e_366"/>
      <sheetName val="[1.xls][1.xls]______P_H_S_e_375"/>
      <sheetName val="단가산출서(기계)"/>
      <sheetName val="찍기"/>
      <sheetName val="[1.xls][1.xls]______P_H_S_e_372"/>
      <sheetName val="[1.xls][1.xls]______P_H_S_e_367"/>
      <sheetName val="[1.xls][1.xls]______P_H_S_e_368"/>
      <sheetName val="[1.xls][1.xls]______P_H_S_e_369"/>
      <sheetName val="[1.xls][1.XLS]______P_H_S_e_370"/>
      <sheetName val="[1.xls][1.XLS]______P_H_S_e_371"/>
      <sheetName val="[1.xls][1.xls]______P_H_S_e_373"/>
      <sheetName val="[1.xls][1.xls]______P_H_S_e_374"/>
      <sheetName val="[1.xls][1.xls]______P_H_S_e_385"/>
      <sheetName val="[1.xls][1.XLS]______P_H_S_e_384"/>
      <sheetName val="[1.xls][1.xls]______P_H_S_e_382"/>
      <sheetName val="[1.xls][1.xls]______P_H_S_e_376"/>
      <sheetName val="[1.xls][1.xls]______P_H_S_e_377"/>
      <sheetName val="[1.xls][1.xls]______P_H_S_e_378"/>
      <sheetName val="[1.xls][1.xls]______P_H_S_e_379"/>
      <sheetName val="[1.xls][1.xls]______P_H_S_e_380"/>
      <sheetName val="[1.xls][1.xls]______P_H_S_e_381"/>
      <sheetName val="[1.xls][1.XLS]______P_H_S_e_383"/>
      <sheetName val="[1.xls][1.xls]______P_H_S_e_387"/>
      <sheetName val="[1.xls][1.xls]______P_H_S_e_386"/>
      <sheetName val="[1.xls][1.xls]______P_H_S_e_388"/>
      <sheetName val="[1.xls][1.xls]______P_H_S_e_389"/>
      <sheetName val="[1.xls][1.xls]______P_H_S_e_399"/>
      <sheetName val="[1.xls][1.XLS]______P_H_S_e_397"/>
      <sheetName val="[1.xls][1.xls]______P_H_S_e_393"/>
      <sheetName val="[1.xls][1.XLS]______P_H_S_e_392"/>
      <sheetName val="[1.xls][1.xls]______P_H_S_e_395"/>
      <sheetName val="[1.xls][1.XLS]______P_H_S_e_394"/>
      <sheetName val="[1.xls][1.XLS]______P_H_S_e_396"/>
      <sheetName val="[1.xls][1.XLS]______P_H_S_e_398"/>
      <sheetName val="변압기 및 발전기 용량"/>
      <sheetName val="정릉_xdaf8_缡_x0000_"/>
      <sheetName val="[1.xls][1.XLS]___희석_P_H_S_exc_4"/>
      <sheetName val="[1.xls][1.xls]______P_H_S_e_402"/>
      <sheetName val="[1.xls][1.xls]______P_H_S_e_401"/>
      <sheetName val="[1.xls][1.xls]______P_H_S_e_407"/>
      <sheetName val="[1.xls][1.XLS]______P_H_S_e_406"/>
      <sheetName val="[1.xls][1.xls]______P_H_S_e_405"/>
      <sheetName val="[1.xls][1.XLS]______P_H_S_e_404"/>
      <sheetName val="[1.xls][1.xls]______P_H_S_e_403"/>
      <sheetName val="[1.xls][1.xls]______P_H_S_e_419"/>
      <sheetName val="[1.xls][1.xls]______P_H_S_e_417"/>
      <sheetName val="[1.xls][1.XLS]______P_H_S_e_416"/>
      <sheetName val="[1.xls][1.xls]______P_H_S_e_408"/>
      <sheetName val="[1.xls][1.xls]______P_H_S_e_413"/>
      <sheetName val="[1.xls][1.XLS]______P_H_S_e_409"/>
      <sheetName val="[1.xls][1.xls]______P_H_S_e_410"/>
      <sheetName val="[1.xls][1.xls]______P_H_S_e_411"/>
      <sheetName val="[1.xls][1.xls]______P_H_S_e_412"/>
      <sheetName val="[1.xls][1.XLS]______P_H_S_e_414"/>
      <sheetName val="[1.xls][1.XLS]______P_H_S_e_415"/>
      <sheetName val="[1.xls][1.xls]______P_H_S_e_418"/>
      <sheetName val="[1.xls][1.xls]______P_H_S_e_420"/>
      <sheetName val="[1.xls][1.xls]______P_H_S_e_421"/>
      <sheetName val="[1.xls][1.xls]______P_H_S_e_423"/>
      <sheetName val="[1.xls][1.XLS]______P_H_S_e_422"/>
      <sheetName val="[1.xls][1.xls]______P_H_S_e_432"/>
      <sheetName val="[1.xls][1.XLS]______P_H_S_e_424"/>
      <sheetName val="[1.xls][1.xls]__박희석_P_H_S_exc_5"/>
      <sheetName val="[1.xls][1.xls]______P_H_S_e_426"/>
      <sheetName val="[1.xls][1.xls]______P_H_S_e_427"/>
      <sheetName val="[1.xls][1.xls]______P_H_S_e_425"/>
      <sheetName val="[1.xls][1.xls]______P_H_S_e_428"/>
      <sheetName val="[1.xls][1.xls]______P_H_S_e_429"/>
      <sheetName val="[1.xls][1.xls]______P_H_S_e_430"/>
      <sheetName val="[1.xls][1.xls]______P_H_S_e_431"/>
      <sheetName val="[1.xls][1.XLS]______P_H_S_e_433"/>
      <sheetName val="주식"/>
      <sheetName val="변경후"/>
      <sheetName val="DETAIL SHEET"/>
      <sheetName val="_REF"/>
      <sheetName val="File_관급"/>
      <sheetName val="공정집계"/>
      <sheetName val="건축(내역)"/>
      <sheetName val="[1.xls][1.XLS]______P_H_S_e_434"/>
      <sheetName val="[1.xls][1.xls]______P_H_S_e_437"/>
      <sheetName val="[1.xls][1.xls]______P_H_S_e_438"/>
      <sheetName val="에너지성능지표瀀⾐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실     명</v>
          </cell>
        </row>
      </sheetData>
      <sheetData sheetId="36">
        <row r="2">
          <cell r="A2" t="str">
            <v>실     명</v>
          </cell>
        </row>
      </sheetData>
      <sheetData sheetId="37">
        <row r="2">
          <cell r="A2" t="str">
            <v>실     명</v>
          </cell>
        </row>
      </sheetData>
      <sheetData sheetId="38">
        <row r="2">
          <cell r="A2" t="str">
            <v>실     명</v>
          </cell>
        </row>
      </sheetData>
      <sheetData sheetId="39">
        <row r="2">
          <cell r="A2" t="str">
            <v>실     명</v>
          </cell>
        </row>
      </sheetData>
      <sheetData sheetId="40">
        <row r="2">
          <cell r="A2" t="str">
            <v>실     명</v>
          </cell>
        </row>
      </sheetData>
      <sheetData sheetId="41">
        <row r="2">
          <cell r="A2" t="str">
            <v>실     명</v>
          </cell>
        </row>
      </sheetData>
      <sheetData sheetId="42">
        <row r="2">
          <cell r="A2" t="str">
            <v>실     명</v>
          </cell>
        </row>
      </sheetData>
      <sheetData sheetId="43">
        <row r="2">
          <cell r="A2" t="str">
            <v>실     명</v>
          </cell>
        </row>
      </sheetData>
      <sheetData sheetId="44">
        <row r="2">
          <cell r="A2" t="str">
            <v>실     명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>
        <row r="2">
          <cell r="A2" t="str">
            <v>실     명</v>
          </cell>
        </row>
      </sheetData>
      <sheetData sheetId="54">
        <row r="2">
          <cell r="A2" t="str">
            <v>실     명</v>
          </cell>
        </row>
      </sheetData>
      <sheetData sheetId="55">
        <row r="2">
          <cell r="A2" t="str">
            <v>실     명</v>
          </cell>
        </row>
      </sheetData>
      <sheetData sheetId="56">
        <row r="2">
          <cell r="A2" t="str">
            <v>실     명</v>
          </cell>
        </row>
      </sheetData>
      <sheetData sheetId="57">
        <row r="2">
          <cell r="A2" t="str">
            <v>실     명</v>
          </cell>
        </row>
      </sheetData>
      <sheetData sheetId="58">
        <row r="2">
          <cell r="A2" t="str">
            <v>실     명</v>
          </cell>
        </row>
      </sheetData>
      <sheetData sheetId="59">
        <row r="2">
          <cell r="A2" t="str">
            <v>실     명</v>
          </cell>
        </row>
      </sheetData>
      <sheetData sheetId="60">
        <row r="2">
          <cell r="A2" t="str">
            <v>실     명</v>
          </cell>
        </row>
      </sheetData>
      <sheetData sheetId="61">
        <row r="2">
          <cell r="A2" t="str">
            <v>실     명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A2" t="str">
            <v>실     명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>
        <row r="2">
          <cell r="A2" t="str">
            <v>실     명</v>
          </cell>
        </row>
      </sheetData>
      <sheetData sheetId="170" refreshError="1"/>
      <sheetData sheetId="171" refreshError="1"/>
      <sheetData sheetId="172" refreshError="1"/>
      <sheetData sheetId="173">
        <row r="2">
          <cell r="A2" t="str">
            <v>실     명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2">
          <cell r="A2" t="str">
            <v>실     명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>
        <row r="2">
          <cell r="A2" t="str">
            <v>실     명</v>
          </cell>
        </row>
      </sheetData>
      <sheetData sheetId="208">
        <row r="2">
          <cell r="A2" t="str">
            <v>실     명</v>
          </cell>
        </row>
      </sheetData>
      <sheetData sheetId="209">
        <row r="2">
          <cell r="A2" t="str">
            <v>실     명</v>
          </cell>
        </row>
      </sheetData>
      <sheetData sheetId="210">
        <row r="2">
          <cell r="A2" t="str">
            <v>실     명</v>
          </cell>
        </row>
      </sheetData>
      <sheetData sheetId="211">
        <row r="2">
          <cell r="A2" t="str">
            <v>실     명</v>
          </cell>
        </row>
      </sheetData>
      <sheetData sheetId="212">
        <row r="2">
          <cell r="A2" t="str">
            <v>실     명</v>
          </cell>
        </row>
      </sheetData>
      <sheetData sheetId="213">
        <row r="2">
          <cell r="A2" t="str">
            <v>실     명</v>
          </cell>
        </row>
      </sheetData>
      <sheetData sheetId="214">
        <row r="2">
          <cell r="A2" t="str">
            <v>실     명</v>
          </cell>
        </row>
      </sheetData>
      <sheetData sheetId="215">
        <row r="2">
          <cell r="A2" t="str">
            <v>실     명</v>
          </cell>
        </row>
      </sheetData>
      <sheetData sheetId="216">
        <row r="2">
          <cell r="A2" t="str">
            <v>실     명</v>
          </cell>
        </row>
      </sheetData>
      <sheetData sheetId="217">
        <row r="2">
          <cell r="A2" t="str">
            <v>실     명</v>
          </cell>
        </row>
      </sheetData>
      <sheetData sheetId="218">
        <row r="2">
          <cell r="A2" t="str">
            <v>실     명</v>
          </cell>
        </row>
      </sheetData>
      <sheetData sheetId="219">
        <row r="2">
          <cell r="A2" t="str">
            <v>실     명</v>
          </cell>
        </row>
      </sheetData>
      <sheetData sheetId="220">
        <row r="2">
          <cell r="A2" t="str">
            <v>실     명</v>
          </cell>
        </row>
      </sheetData>
      <sheetData sheetId="221">
        <row r="2">
          <cell r="A2" t="str">
            <v>실     명</v>
          </cell>
        </row>
      </sheetData>
      <sheetData sheetId="222">
        <row r="2">
          <cell r="A2" t="str">
            <v>실     명</v>
          </cell>
        </row>
      </sheetData>
      <sheetData sheetId="223">
        <row r="2">
          <cell r="A2" t="str">
            <v>실     명</v>
          </cell>
        </row>
      </sheetData>
      <sheetData sheetId="224">
        <row r="2">
          <cell r="A2" t="str">
            <v>실     명</v>
          </cell>
        </row>
      </sheetData>
      <sheetData sheetId="225">
        <row r="2">
          <cell r="A2" t="str">
            <v>실     명</v>
          </cell>
        </row>
      </sheetData>
      <sheetData sheetId="226">
        <row r="2">
          <cell r="A2" t="str">
            <v>실     명</v>
          </cell>
        </row>
      </sheetData>
      <sheetData sheetId="227">
        <row r="2">
          <cell r="A2" t="str">
            <v>실     명</v>
          </cell>
        </row>
      </sheetData>
      <sheetData sheetId="228">
        <row r="2">
          <cell r="A2" t="str">
            <v>실     명</v>
          </cell>
        </row>
      </sheetData>
      <sheetData sheetId="229">
        <row r="2">
          <cell r="A2" t="str">
            <v>실     명</v>
          </cell>
        </row>
      </sheetData>
      <sheetData sheetId="230">
        <row r="2">
          <cell r="A2" t="str">
            <v>실     명</v>
          </cell>
        </row>
      </sheetData>
      <sheetData sheetId="231">
        <row r="2">
          <cell r="A2" t="str">
            <v>실     명</v>
          </cell>
        </row>
      </sheetData>
      <sheetData sheetId="232">
        <row r="2">
          <cell r="A2" t="str">
            <v>실     명</v>
          </cell>
        </row>
      </sheetData>
      <sheetData sheetId="233">
        <row r="2">
          <cell r="A2" t="str">
            <v>실     명</v>
          </cell>
        </row>
      </sheetData>
      <sheetData sheetId="234">
        <row r="2">
          <cell r="A2" t="str">
            <v>실     명</v>
          </cell>
        </row>
      </sheetData>
      <sheetData sheetId="235">
        <row r="2">
          <cell r="A2" t="str">
            <v>실     명</v>
          </cell>
        </row>
      </sheetData>
      <sheetData sheetId="236">
        <row r="2">
          <cell r="A2" t="str">
            <v>실     명</v>
          </cell>
        </row>
      </sheetData>
      <sheetData sheetId="237">
        <row r="2">
          <cell r="A2" t="str">
            <v>실     명</v>
          </cell>
        </row>
      </sheetData>
      <sheetData sheetId="238">
        <row r="2">
          <cell r="A2" t="str">
            <v>실     명</v>
          </cell>
        </row>
      </sheetData>
      <sheetData sheetId="239">
        <row r="2">
          <cell r="A2" t="str">
            <v>실     명</v>
          </cell>
        </row>
      </sheetData>
      <sheetData sheetId="240">
        <row r="2">
          <cell r="A2" t="str">
            <v>실     명</v>
          </cell>
        </row>
      </sheetData>
      <sheetData sheetId="241">
        <row r="2">
          <cell r="A2" t="str">
            <v>실     명</v>
          </cell>
        </row>
      </sheetData>
      <sheetData sheetId="242">
        <row r="2">
          <cell r="A2" t="str">
            <v>실     명</v>
          </cell>
        </row>
      </sheetData>
      <sheetData sheetId="243">
        <row r="2">
          <cell r="A2" t="str">
            <v>실     명</v>
          </cell>
        </row>
      </sheetData>
      <sheetData sheetId="244">
        <row r="2">
          <cell r="A2" t="str">
            <v>실     명</v>
          </cell>
        </row>
      </sheetData>
      <sheetData sheetId="245">
        <row r="2">
          <cell r="A2" t="str">
            <v>실     명</v>
          </cell>
        </row>
      </sheetData>
      <sheetData sheetId="246">
        <row r="2">
          <cell r="A2" t="str">
            <v>실     명</v>
          </cell>
        </row>
      </sheetData>
      <sheetData sheetId="247">
        <row r="2">
          <cell r="A2" t="str">
            <v>실     명</v>
          </cell>
        </row>
      </sheetData>
      <sheetData sheetId="248">
        <row r="2">
          <cell r="A2" t="str">
            <v>실     명</v>
          </cell>
        </row>
      </sheetData>
      <sheetData sheetId="249">
        <row r="2">
          <cell r="A2" t="str">
            <v>실     명</v>
          </cell>
        </row>
      </sheetData>
      <sheetData sheetId="250">
        <row r="2">
          <cell r="A2" t="str">
            <v>실     명</v>
          </cell>
        </row>
      </sheetData>
      <sheetData sheetId="251">
        <row r="2">
          <cell r="A2" t="str">
            <v>실     명</v>
          </cell>
        </row>
      </sheetData>
      <sheetData sheetId="252">
        <row r="2">
          <cell r="A2" t="str">
            <v>실     명</v>
          </cell>
        </row>
      </sheetData>
      <sheetData sheetId="253">
        <row r="2">
          <cell r="A2" t="str">
            <v>실     명</v>
          </cell>
        </row>
      </sheetData>
      <sheetData sheetId="254">
        <row r="2">
          <cell r="A2" t="str">
            <v>실     명</v>
          </cell>
        </row>
      </sheetData>
      <sheetData sheetId="255">
        <row r="2">
          <cell r="A2" t="str">
            <v>실     명</v>
          </cell>
        </row>
      </sheetData>
      <sheetData sheetId="256">
        <row r="2">
          <cell r="A2" t="str">
            <v>실     명</v>
          </cell>
        </row>
      </sheetData>
      <sheetData sheetId="257">
        <row r="2">
          <cell r="A2" t="str">
            <v>실     명</v>
          </cell>
        </row>
      </sheetData>
      <sheetData sheetId="258">
        <row r="2">
          <cell r="A2" t="str">
            <v>실     명</v>
          </cell>
        </row>
      </sheetData>
      <sheetData sheetId="259">
        <row r="2">
          <cell r="A2" t="str">
            <v>실     명</v>
          </cell>
        </row>
      </sheetData>
      <sheetData sheetId="260">
        <row r="2">
          <cell r="A2" t="str">
            <v>실     명</v>
          </cell>
        </row>
      </sheetData>
      <sheetData sheetId="261">
        <row r="2">
          <cell r="A2" t="str">
            <v>실     명</v>
          </cell>
        </row>
      </sheetData>
      <sheetData sheetId="262">
        <row r="2">
          <cell r="A2" t="str">
            <v>실     명</v>
          </cell>
        </row>
      </sheetData>
      <sheetData sheetId="263">
        <row r="2">
          <cell r="A2" t="str">
            <v>실     명</v>
          </cell>
        </row>
      </sheetData>
      <sheetData sheetId="264">
        <row r="2">
          <cell r="A2" t="str">
            <v>실     명</v>
          </cell>
        </row>
      </sheetData>
      <sheetData sheetId="265">
        <row r="2">
          <cell r="A2" t="str">
            <v>실     명</v>
          </cell>
        </row>
      </sheetData>
      <sheetData sheetId="266">
        <row r="2">
          <cell r="A2" t="str">
            <v>실     명</v>
          </cell>
        </row>
      </sheetData>
      <sheetData sheetId="267">
        <row r="2">
          <cell r="A2" t="str">
            <v>실     명</v>
          </cell>
        </row>
      </sheetData>
      <sheetData sheetId="268">
        <row r="2">
          <cell r="A2" t="str">
            <v>실     명</v>
          </cell>
        </row>
      </sheetData>
      <sheetData sheetId="269">
        <row r="2">
          <cell r="A2" t="str">
            <v>실     명</v>
          </cell>
        </row>
      </sheetData>
      <sheetData sheetId="270">
        <row r="2">
          <cell r="A2" t="str">
            <v>실     명</v>
          </cell>
        </row>
      </sheetData>
      <sheetData sheetId="271">
        <row r="2">
          <cell r="A2" t="str">
            <v>실     명</v>
          </cell>
        </row>
      </sheetData>
      <sheetData sheetId="272">
        <row r="2">
          <cell r="A2" t="str">
            <v>실     명</v>
          </cell>
        </row>
      </sheetData>
      <sheetData sheetId="273">
        <row r="2">
          <cell r="A2" t="str">
            <v>실     명</v>
          </cell>
        </row>
      </sheetData>
      <sheetData sheetId="274">
        <row r="2">
          <cell r="A2" t="str">
            <v>실     명</v>
          </cell>
        </row>
      </sheetData>
      <sheetData sheetId="275">
        <row r="2">
          <cell r="A2" t="str">
            <v>실     명</v>
          </cell>
        </row>
      </sheetData>
      <sheetData sheetId="276">
        <row r="2">
          <cell r="A2" t="str">
            <v>실     명</v>
          </cell>
        </row>
      </sheetData>
      <sheetData sheetId="277">
        <row r="2">
          <cell r="A2" t="str">
            <v>실     명</v>
          </cell>
        </row>
      </sheetData>
      <sheetData sheetId="278">
        <row r="2">
          <cell r="A2" t="str">
            <v>실     명</v>
          </cell>
        </row>
      </sheetData>
      <sheetData sheetId="279">
        <row r="2">
          <cell r="A2" t="str">
            <v>실     명</v>
          </cell>
        </row>
      </sheetData>
      <sheetData sheetId="280">
        <row r="2">
          <cell r="A2" t="str">
            <v>실     명</v>
          </cell>
        </row>
      </sheetData>
      <sheetData sheetId="281">
        <row r="2">
          <cell r="A2" t="str">
            <v>실     명</v>
          </cell>
        </row>
      </sheetData>
      <sheetData sheetId="282">
        <row r="2">
          <cell r="A2" t="str">
            <v>실     명</v>
          </cell>
        </row>
      </sheetData>
      <sheetData sheetId="283">
        <row r="2">
          <cell r="A2" t="str">
            <v>실     명</v>
          </cell>
        </row>
      </sheetData>
      <sheetData sheetId="284">
        <row r="2">
          <cell r="A2" t="str">
            <v>실     명</v>
          </cell>
        </row>
      </sheetData>
      <sheetData sheetId="285">
        <row r="2">
          <cell r="A2" t="str">
            <v>실     명</v>
          </cell>
        </row>
      </sheetData>
      <sheetData sheetId="286">
        <row r="2">
          <cell r="A2" t="str">
            <v>실     명</v>
          </cell>
        </row>
      </sheetData>
      <sheetData sheetId="287">
        <row r="2">
          <cell r="A2" t="str">
            <v>실     명</v>
          </cell>
        </row>
      </sheetData>
      <sheetData sheetId="288">
        <row r="2">
          <cell r="A2" t="str">
            <v>실     명</v>
          </cell>
        </row>
      </sheetData>
      <sheetData sheetId="289">
        <row r="2">
          <cell r="A2" t="str">
            <v>실     명</v>
          </cell>
        </row>
      </sheetData>
      <sheetData sheetId="290">
        <row r="2">
          <cell r="A2" t="str">
            <v>실     명</v>
          </cell>
        </row>
      </sheetData>
      <sheetData sheetId="291">
        <row r="2">
          <cell r="A2" t="str">
            <v>실     명</v>
          </cell>
        </row>
      </sheetData>
      <sheetData sheetId="292">
        <row r="2">
          <cell r="A2" t="str">
            <v>실     명</v>
          </cell>
        </row>
      </sheetData>
      <sheetData sheetId="293">
        <row r="2">
          <cell r="A2" t="str">
            <v>실     명</v>
          </cell>
        </row>
      </sheetData>
      <sheetData sheetId="294">
        <row r="2">
          <cell r="A2" t="str">
            <v>실     명</v>
          </cell>
        </row>
      </sheetData>
      <sheetData sheetId="295">
        <row r="2">
          <cell r="A2" t="str">
            <v>실     명</v>
          </cell>
        </row>
      </sheetData>
      <sheetData sheetId="296">
        <row r="2">
          <cell r="A2" t="str">
            <v>실     명</v>
          </cell>
        </row>
      </sheetData>
      <sheetData sheetId="297">
        <row r="2">
          <cell r="A2" t="str">
            <v>실     명</v>
          </cell>
        </row>
      </sheetData>
      <sheetData sheetId="298">
        <row r="2">
          <cell r="A2" t="str">
            <v>실     명</v>
          </cell>
        </row>
      </sheetData>
      <sheetData sheetId="299">
        <row r="2">
          <cell r="A2" t="str">
            <v>실     명</v>
          </cell>
        </row>
      </sheetData>
      <sheetData sheetId="300">
        <row r="2">
          <cell r="A2" t="str">
            <v>실     명</v>
          </cell>
        </row>
      </sheetData>
      <sheetData sheetId="301">
        <row r="2">
          <cell r="A2" t="str">
            <v>실     명</v>
          </cell>
        </row>
      </sheetData>
      <sheetData sheetId="302">
        <row r="2">
          <cell r="A2" t="str">
            <v>실     명</v>
          </cell>
        </row>
      </sheetData>
      <sheetData sheetId="303">
        <row r="2">
          <cell r="A2" t="str">
            <v>실     명</v>
          </cell>
        </row>
      </sheetData>
      <sheetData sheetId="304">
        <row r="2">
          <cell r="A2" t="str">
            <v>실     명</v>
          </cell>
        </row>
      </sheetData>
      <sheetData sheetId="305">
        <row r="2">
          <cell r="A2" t="str">
            <v>실     명</v>
          </cell>
        </row>
      </sheetData>
      <sheetData sheetId="306">
        <row r="2">
          <cell r="A2" t="str">
            <v>실     명</v>
          </cell>
        </row>
      </sheetData>
      <sheetData sheetId="307">
        <row r="2">
          <cell r="A2" t="str">
            <v>실     명</v>
          </cell>
        </row>
      </sheetData>
      <sheetData sheetId="308">
        <row r="2">
          <cell r="A2" t="str">
            <v>실     명</v>
          </cell>
        </row>
      </sheetData>
      <sheetData sheetId="309">
        <row r="2">
          <cell r="A2" t="str">
            <v>실     명</v>
          </cell>
        </row>
      </sheetData>
      <sheetData sheetId="310">
        <row r="2">
          <cell r="A2" t="str">
            <v>실     명</v>
          </cell>
        </row>
      </sheetData>
      <sheetData sheetId="311">
        <row r="2">
          <cell r="A2" t="str">
            <v>실     명</v>
          </cell>
        </row>
      </sheetData>
      <sheetData sheetId="312">
        <row r="2">
          <cell r="A2" t="str">
            <v>실     명</v>
          </cell>
        </row>
      </sheetData>
      <sheetData sheetId="313">
        <row r="2">
          <cell r="A2" t="str">
            <v>실     명</v>
          </cell>
        </row>
      </sheetData>
      <sheetData sheetId="314">
        <row r="2">
          <cell r="A2" t="str">
            <v>실     명</v>
          </cell>
        </row>
      </sheetData>
      <sheetData sheetId="315">
        <row r="2">
          <cell r="A2" t="str">
            <v>실     명</v>
          </cell>
        </row>
      </sheetData>
      <sheetData sheetId="316">
        <row r="2">
          <cell r="A2" t="str">
            <v>실     명</v>
          </cell>
        </row>
      </sheetData>
      <sheetData sheetId="317">
        <row r="2">
          <cell r="A2" t="str">
            <v>실     명</v>
          </cell>
        </row>
      </sheetData>
      <sheetData sheetId="318">
        <row r="2">
          <cell r="A2" t="str">
            <v>실     명</v>
          </cell>
        </row>
      </sheetData>
      <sheetData sheetId="319" refreshError="1"/>
      <sheetData sheetId="320">
        <row r="2">
          <cell r="A2" t="str">
            <v>실     명</v>
          </cell>
        </row>
      </sheetData>
      <sheetData sheetId="321">
        <row r="2">
          <cell r="A2" t="str">
            <v>실     명</v>
          </cell>
        </row>
      </sheetData>
      <sheetData sheetId="322">
        <row r="2">
          <cell r="A2" t="str">
            <v>실     명</v>
          </cell>
        </row>
      </sheetData>
      <sheetData sheetId="323">
        <row r="2">
          <cell r="A2" t="str">
            <v>실     명</v>
          </cell>
        </row>
      </sheetData>
      <sheetData sheetId="324">
        <row r="2">
          <cell r="A2" t="str">
            <v>실     명</v>
          </cell>
        </row>
      </sheetData>
      <sheetData sheetId="325">
        <row r="2">
          <cell r="A2" t="str">
            <v>실     명</v>
          </cell>
        </row>
      </sheetData>
      <sheetData sheetId="326">
        <row r="2">
          <cell r="A2" t="str">
            <v>실     명</v>
          </cell>
        </row>
      </sheetData>
      <sheetData sheetId="327">
        <row r="2">
          <cell r="A2" t="str">
            <v>실     명</v>
          </cell>
        </row>
      </sheetData>
      <sheetData sheetId="328">
        <row r="2">
          <cell r="A2" t="str">
            <v>실     명</v>
          </cell>
        </row>
      </sheetData>
      <sheetData sheetId="329">
        <row r="2">
          <cell r="A2" t="str">
            <v>실     명</v>
          </cell>
        </row>
      </sheetData>
      <sheetData sheetId="330">
        <row r="2">
          <cell r="A2" t="str">
            <v>실     명</v>
          </cell>
        </row>
      </sheetData>
      <sheetData sheetId="331">
        <row r="2">
          <cell r="A2" t="str">
            <v>실     명</v>
          </cell>
        </row>
      </sheetData>
      <sheetData sheetId="332"/>
      <sheetData sheetId="333">
        <row r="2">
          <cell r="A2" t="str">
            <v>실     명</v>
          </cell>
        </row>
      </sheetData>
      <sheetData sheetId="334">
        <row r="2">
          <cell r="A2" t="str">
            <v>실     명</v>
          </cell>
        </row>
      </sheetData>
      <sheetData sheetId="335">
        <row r="2">
          <cell r="A2" t="str">
            <v>실     명</v>
          </cell>
        </row>
      </sheetData>
      <sheetData sheetId="336">
        <row r="2">
          <cell r="A2" t="str">
            <v>실     명</v>
          </cell>
        </row>
      </sheetData>
      <sheetData sheetId="337" refreshError="1"/>
      <sheetData sheetId="338">
        <row r="2">
          <cell r="A2" t="str">
            <v>실     명</v>
          </cell>
        </row>
      </sheetData>
      <sheetData sheetId="339">
        <row r="2">
          <cell r="A2" t="str">
            <v>실     명</v>
          </cell>
        </row>
      </sheetData>
      <sheetData sheetId="340" refreshError="1"/>
      <sheetData sheetId="341" refreshError="1"/>
      <sheetData sheetId="342" refreshError="1"/>
      <sheetData sheetId="343">
        <row r="2">
          <cell r="A2" t="str">
            <v>실     명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>
        <row r="2">
          <cell r="A2" t="str">
            <v>실     명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2">
          <cell r="A2" t="str">
            <v>실     명</v>
          </cell>
        </row>
      </sheetData>
      <sheetData sheetId="410">
        <row r="2">
          <cell r="A2" t="str">
            <v>실     명</v>
          </cell>
        </row>
      </sheetData>
      <sheetData sheetId="411">
        <row r="2">
          <cell r="A2" t="str">
            <v>실     명</v>
          </cell>
        </row>
      </sheetData>
      <sheetData sheetId="412">
        <row r="2">
          <cell r="A2" t="str">
            <v>실     명</v>
          </cell>
        </row>
      </sheetData>
      <sheetData sheetId="413">
        <row r="2">
          <cell r="A2" t="str">
            <v>실     명</v>
          </cell>
        </row>
      </sheetData>
      <sheetData sheetId="414">
        <row r="2">
          <cell r="A2" t="str">
            <v>실     명</v>
          </cell>
        </row>
      </sheetData>
      <sheetData sheetId="415">
        <row r="2">
          <cell r="A2" t="str">
            <v>실     명</v>
          </cell>
        </row>
      </sheetData>
      <sheetData sheetId="416">
        <row r="2">
          <cell r="A2" t="str">
            <v>실     명</v>
          </cell>
        </row>
      </sheetData>
      <sheetData sheetId="417">
        <row r="2">
          <cell r="A2" t="str">
            <v>실     명</v>
          </cell>
        </row>
      </sheetData>
      <sheetData sheetId="418">
        <row r="2">
          <cell r="A2" t="str">
            <v>실     명</v>
          </cell>
        </row>
      </sheetData>
      <sheetData sheetId="419">
        <row r="2">
          <cell r="A2" t="str">
            <v>실     명</v>
          </cell>
        </row>
      </sheetData>
      <sheetData sheetId="420">
        <row r="2">
          <cell r="C2" t="str">
            <v>방위</v>
          </cell>
        </row>
      </sheetData>
      <sheetData sheetId="421">
        <row r="2">
          <cell r="A2" t="str">
            <v>실     명</v>
          </cell>
        </row>
      </sheetData>
      <sheetData sheetId="422">
        <row r="2">
          <cell r="A2" t="str">
            <v>실     명</v>
          </cell>
        </row>
      </sheetData>
      <sheetData sheetId="423">
        <row r="2">
          <cell r="A2" t="str">
            <v>실     명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A2" t="str">
            <v>실     명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>
        <row r="2">
          <cell r="A2" t="str">
            <v>실     명</v>
          </cell>
        </row>
      </sheetData>
      <sheetData sheetId="700" refreshError="1"/>
      <sheetData sheetId="701" refreshError="1"/>
      <sheetData sheetId="702" refreshError="1"/>
      <sheetData sheetId="703">
        <row r="2">
          <cell r="A2" t="str">
            <v>실     명</v>
          </cell>
        </row>
      </sheetData>
      <sheetData sheetId="704">
        <row r="2">
          <cell r="A2" t="str">
            <v>실     명</v>
          </cell>
        </row>
      </sheetData>
      <sheetData sheetId="705">
        <row r="2">
          <cell r="A2" t="str">
            <v>실     명</v>
          </cell>
        </row>
      </sheetData>
      <sheetData sheetId="706">
        <row r="2">
          <cell r="A2" t="str">
            <v>실     명</v>
          </cell>
        </row>
      </sheetData>
      <sheetData sheetId="707">
        <row r="2">
          <cell r="A2" t="str">
            <v>실     명</v>
          </cell>
        </row>
      </sheetData>
      <sheetData sheetId="708">
        <row r="2">
          <cell r="A2" t="str">
            <v>실     명</v>
          </cell>
        </row>
      </sheetData>
      <sheetData sheetId="709">
        <row r="2">
          <cell r="A2" t="str">
            <v>실     명</v>
          </cell>
        </row>
      </sheetData>
      <sheetData sheetId="710">
        <row r="2">
          <cell r="A2" t="str">
            <v>실     명</v>
          </cell>
        </row>
      </sheetData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2">
          <cell r="A2" t="str">
            <v>실     명</v>
          </cell>
        </row>
      </sheetData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>
        <row r="2">
          <cell r="A2" t="str">
            <v>실     명</v>
          </cell>
        </row>
      </sheetData>
      <sheetData sheetId="736">
        <row r="2">
          <cell r="A2" t="str">
            <v>실     명</v>
          </cell>
        </row>
      </sheetData>
      <sheetData sheetId="737" refreshError="1"/>
      <sheetData sheetId="738">
        <row r="2">
          <cell r="A2" t="str">
            <v>실     명</v>
          </cell>
        </row>
      </sheetData>
      <sheetData sheetId="739">
        <row r="2">
          <cell r="A2" t="str">
            <v>실     명</v>
          </cell>
        </row>
      </sheetData>
      <sheetData sheetId="740">
        <row r="2">
          <cell r="A2" t="str">
            <v>실     명</v>
          </cell>
        </row>
      </sheetData>
      <sheetData sheetId="741">
        <row r="2">
          <cell r="A2" t="str">
            <v>실     명</v>
          </cell>
        </row>
      </sheetData>
      <sheetData sheetId="742">
        <row r="2">
          <cell r="A2" t="str">
            <v>실     명</v>
          </cell>
        </row>
      </sheetData>
      <sheetData sheetId="743">
        <row r="2">
          <cell r="A2" t="str">
            <v>실     명</v>
          </cell>
        </row>
      </sheetData>
      <sheetData sheetId="744">
        <row r="2">
          <cell r="A2" t="str">
            <v>실     명</v>
          </cell>
        </row>
      </sheetData>
      <sheetData sheetId="745">
        <row r="2">
          <cell r="A2" t="str">
            <v>실     명</v>
          </cell>
        </row>
      </sheetData>
      <sheetData sheetId="746">
        <row r="2">
          <cell r="A2" t="str">
            <v>실     명</v>
          </cell>
        </row>
      </sheetData>
      <sheetData sheetId="747">
        <row r="2">
          <cell r="A2" t="str">
            <v>실     명</v>
          </cell>
        </row>
      </sheetData>
      <sheetData sheetId="748">
        <row r="2">
          <cell r="A2" t="str">
            <v>실     명</v>
          </cell>
        </row>
      </sheetData>
      <sheetData sheetId="749">
        <row r="2">
          <cell r="A2" t="str">
            <v>실     명</v>
          </cell>
        </row>
      </sheetData>
      <sheetData sheetId="750">
        <row r="2">
          <cell r="A2" t="str">
            <v>실     명</v>
          </cell>
        </row>
      </sheetData>
      <sheetData sheetId="751">
        <row r="2">
          <cell r="A2" t="str">
            <v>실     명</v>
          </cell>
        </row>
      </sheetData>
      <sheetData sheetId="752">
        <row r="2">
          <cell r="A2" t="str">
            <v>실     명</v>
          </cell>
        </row>
      </sheetData>
      <sheetData sheetId="753">
        <row r="2">
          <cell r="A2" t="str">
            <v>실     명</v>
          </cell>
        </row>
      </sheetData>
      <sheetData sheetId="754">
        <row r="2">
          <cell r="A2" t="str">
            <v>실     명</v>
          </cell>
        </row>
      </sheetData>
      <sheetData sheetId="755">
        <row r="2">
          <cell r="A2" t="str">
            <v>실     명</v>
          </cell>
        </row>
      </sheetData>
      <sheetData sheetId="756">
        <row r="2">
          <cell r="A2" t="str">
            <v>실     명</v>
          </cell>
        </row>
      </sheetData>
      <sheetData sheetId="757">
        <row r="2">
          <cell r="A2" t="str">
            <v>실     명</v>
          </cell>
        </row>
      </sheetData>
      <sheetData sheetId="758">
        <row r="2">
          <cell r="A2" t="str">
            <v>실     명</v>
          </cell>
        </row>
      </sheetData>
      <sheetData sheetId="759">
        <row r="2">
          <cell r="A2" t="str">
            <v>실     명</v>
          </cell>
        </row>
      </sheetData>
      <sheetData sheetId="760">
        <row r="2">
          <cell r="A2" t="str">
            <v>실     명</v>
          </cell>
        </row>
      </sheetData>
      <sheetData sheetId="761">
        <row r="2">
          <cell r="A2" t="str">
            <v>실     명</v>
          </cell>
        </row>
      </sheetData>
      <sheetData sheetId="762">
        <row r="2">
          <cell r="A2" t="str">
            <v>실     명</v>
          </cell>
        </row>
      </sheetData>
      <sheetData sheetId="763">
        <row r="2">
          <cell r="A2" t="str">
            <v>실     명</v>
          </cell>
        </row>
      </sheetData>
      <sheetData sheetId="764">
        <row r="2">
          <cell r="A2" t="str">
            <v>실     명</v>
          </cell>
        </row>
      </sheetData>
      <sheetData sheetId="765">
        <row r="2">
          <cell r="A2" t="str">
            <v>실     명</v>
          </cell>
        </row>
      </sheetData>
      <sheetData sheetId="766">
        <row r="2">
          <cell r="A2" t="str">
            <v>실     명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>
        <row r="2">
          <cell r="A2" t="str">
            <v>실     명</v>
          </cell>
        </row>
      </sheetData>
      <sheetData sheetId="915">
        <row r="2">
          <cell r="A2" t="str">
            <v>실     명</v>
          </cell>
        </row>
      </sheetData>
      <sheetData sheetId="916">
        <row r="2">
          <cell r="A2" t="str">
            <v>실     명</v>
          </cell>
        </row>
      </sheetData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>
        <row r="2">
          <cell r="C2" t="str">
            <v>방위</v>
          </cell>
        </row>
      </sheetData>
      <sheetData sheetId="1018">
        <row r="2">
          <cell r="A2" t="str">
            <v>실     명</v>
          </cell>
        </row>
      </sheetData>
      <sheetData sheetId="1019">
        <row r="2">
          <cell r="A2" t="str">
            <v>실     명</v>
          </cell>
        </row>
      </sheetData>
      <sheetData sheetId="1020">
        <row r="2">
          <cell r="A2" t="str">
            <v>실     명</v>
          </cell>
        </row>
      </sheetData>
      <sheetData sheetId="1021"/>
      <sheetData sheetId="1022">
        <row r="2">
          <cell r="A2" t="str">
            <v>실     명</v>
          </cell>
        </row>
      </sheetData>
      <sheetData sheetId="1023">
        <row r="2">
          <cell r="A2" t="str">
            <v>실     명</v>
          </cell>
        </row>
      </sheetData>
      <sheetData sheetId="1024"/>
      <sheetData sheetId="1025">
        <row r="2">
          <cell r="A2" t="str">
            <v>실     명</v>
          </cell>
        </row>
      </sheetData>
      <sheetData sheetId="1026">
        <row r="2">
          <cell r="A2" t="str">
            <v>실     명</v>
          </cell>
        </row>
      </sheetData>
      <sheetData sheetId="1027">
        <row r="2">
          <cell r="A2" t="str">
            <v>실     명</v>
          </cell>
        </row>
      </sheetData>
      <sheetData sheetId="1028">
        <row r="2">
          <cell r="A2" t="str">
            <v>실     명</v>
          </cell>
        </row>
      </sheetData>
      <sheetData sheetId="1029">
        <row r="2">
          <cell r="A2" t="str">
            <v>실     명</v>
          </cell>
        </row>
      </sheetData>
      <sheetData sheetId="1030">
        <row r="2">
          <cell r="A2" t="str">
            <v>실     명</v>
          </cell>
        </row>
      </sheetData>
      <sheetData sheetId="1031">
        <row r="2">
          <cell r="A2" t="str">
            <v>실     명</v>
          </cell>
        </row>
      </sheetData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/>
      <sheetData sheetId="1186"/>
      <sheetData sheetId="1187"/>
      <sheetData sheetId="1188"/>
      <sheetData sheetId="1189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>
        <row r="2">
          <cell r="A2" t="str">
            <v>실     명</v>
          </cell>
        </row>
      </sheetData>
      <sheetData sheetId="1241" refreshError="1"/>
      <sheetData sheetId="1242" refreshError="1"/>
      <sheetData sheetId="1243"/>
      <sheetData sheetId="1244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>
        <row r="2">
          <cell r="A2" t="str">
            <v>실     명</v>
          </cell>
        </row>
      </sheetData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>
        <row r="2">
          <cell r="A2" t="str">
            <v>실     명</v>
          </cell>
        </row>
      </sheetData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>
        <row r="2">
          <cell r="A2" t="str">
            <v>실     명</v>
          </cell>
        </row>
      </sheetData>
      <sheetData sheetId="1562">
        <row r="2">
          <cell r="A2" t="str">
            <v>실     명</v>
          </cell>
        </row>
      </sheetData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>
        <row r="2">
          <cell r="A2" t="str">
            <v>B¹</v>
          </cell>
        </row>
      </sheetData>
      <sheetData sheetId="1600">
        <row r="2">
          <cell r="A2" t="str">
            <v>$</v>
          </cell>
        </row>
      </sheetData>
      <sheetData sheetId="1601">
        <row r="2">
          <cell r="A2" t="str">
            <v>Y</v>
          </cell>
        </row>
      </sheetData>
      <sheetData sheetId="1602">
        <row r="2">
          <cell r="A2" t="str">
            <v>레미콘</v>
          </cell>
        </row>
      </sheetData>
      <sheetData sheetId="1603">
        <row r="2">
          <cell r="A2" t="str">
            <v>$</v>
          </cell>
        </row>
      </sheetData>
      <sheetData sheetId="1604">
        <row r="2">
          <cell r="A2" t="str">
            <v>$</v>
          </cell>
        </row>
      </sheetData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/>
      <sheetData sheetId="1614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>
        <row r="2">
          <cell r="A2" t="str">
            <v>실     명</v>
          </cell>
        </row>
      </sheetData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>
        <row r="2">
          <cell r="A2" t="str">
            <v>실     명</v>
          </cell>
        </row>
      </sheetData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>
        <row r="2">
          <cell r="A2" t="str">
            <v>실     명</v>
          </cell>
        </row>
      </sheetData>
      <sheetData sheetId="1688">
        <row r="2">
          <cell r="A2" t="str">
            <v>실     명</v>
          </cell>
        </row>
      </sheetData>
      <sheetData sheetId="1689">
        <row r="2">
          <cell r="A2" t="str">
            <v>실     명</v>
          </cell>
        </row>
      </sheetData>
      <sheetData sheetId="1690">
        <row r="2">
          <cell r="A2" t="str">
            <v>실     명</v>
          </cell>
        </row>
      </sheetData>
      <sheetData sheetId="1691">
        <row r="2">
          <cell r="A2" t="str">
            <v>실     명</v>
          </cell>
        </row>
      </sheetData>
      <sheetData sheetId="1692">
        <row r="2">
          <cell r="A2" t="str">
            <v>실     명</v>
          </cell>
        </row>
      </sheetData>
      <sheetData sheetId="1693">
        <row r="2">
          <cell r="A2" t="str">
            <v>실     명</v>
          </cell>
        </row>
      </sheetData>
      <sheetData sheetId="1694">
        <row r="2">
          <cell r="A2" t="str">
            <v>실     명</v>
          </cell>
        </row>
      </sheetData>
      <sheetData sheetId="1695">
        <row r="2">
          <cell r="A2" t="str">
            <v>실     명</v>
          </cell>
        </row>
      </sheetData>
      <sheetData sheetId="1696">
        <row r="2">
          <cell r="A2" t="str">
            <v>실     명</v>
          </cell>
        </row>
      </sheetData>
      <sheetData sheetId="1697">
        <row r="2">
          <cell r="A2" t="str">
            <v>실     명</v>
          </cell>
        </row>
      </sheetData>
      <sheetData sheetId="1698">
        <row r="2">
          <cell r="A2" t="str">
            <v>실     명</v>
          </cell>
        </row>
      </sheetData>
      <sheetData sheetId="1699">
        <row r="2">
          <cell r="A2" t="str">
            <v>실     명</v>
          </cell>
        </row>
      </sheetData>
      <sheetData sheetId="1700">
        <row r="2">
          <cell r="A2" t="str">
            <v>실     명</v>
          </cell>
        </row>
      </sheetData>
      <sheetData sheetId="1701">
        <row r="2">
          <cell r="A2" t="str">
            <v>실     명</v>
          </cell>
        </row>
      </sheetData>
      <sheetData sheetId="1702">
        <row r="2">
          <cell r="A2" t="str">
            <v>실     명</v>
          </cell>
        </row>
      </sheetData>
      <sheetData sheetId="1703">
        <row r="2">
          <cell r="A2" t="str">
            <v>실     명</v>
          </cell>
        </row>
      </sheetData>
      <sheetData sheetId="1704">
        <row r="2">
          <cell r="A2" t="str">
            <v>실     명</v>
          </cell>
        </row>
      </sheetData>
      <sheetData sheetId="1705">
        <row r="2">
          <cell r="A2" t="str">
            <v>실     명</v>
          </cell>
        </row>
      </sheetData>
      <sheetData sheetId="1706">
        <row r="2">
          <cell r="A2" t="str">
            <v>실     명</v>
          </cell>
        </row>
      </sheetData>
      <sheetData sheetId="1707">
        <row r="2">
          <cell r="A2" t="str">
            <v>실     명</v>
          </cell>
        </row>
      </sheetData>
      <sheetData sheetId="1708">
        <row r="2">
          <cell r="A2" t="str">
            <v>실     명</v>
          </cell>
        </row>
      </sheetData>
      <sheetData sheetId="1709">
        <row r="2">
          <cell r="A2" t="str">
            <v>실     명</v>
          </cell>
        </row>
      </sheetData>
      <sheetData sheetId="1710">
        <row r="2">
          <cell r="A2" t="str">
            <v>실     명</v>
          </cell>
        </row>
      </sheetData>
      <sheetData sheetId="1711">
        <row r="2">
          <cell r="A2" t="str">
            <v>실     명</v>
          </cell>
        </row>
      </sheetData>
      <sheetData sheetId="1712">
        <row r="2">
          <cell r="A2" t="str">
            <v>실     명</v>
          </cell>
        </row>
      </sheetData>
      <sheetData sheetId="1713">
        <row r="2">
          <cell r="A2" t="str">
            <v>실     명</v>
          </cell>
        </row>
      </sheetData>
      <sheetData sheetId="1714">
        <row r="2">
          <cell r="A2" t="str">
            <v>실     명</v>
          </cell>
        </row>
      </sheetData>
      <sheetData sheetId="1715">
        <row r="2">
          <cell r="A2" t="str">
            <v>실     명</v>
          </cell>
        </row>
      </sheetData>
      <sheetData sheetId="1716">
        <row r="2">
          <cell r="A2" t="str">
            <v>실     명</v>
          </cell>
        </row>
      </sheetData>
      <sheetData sheetId="1717">
        <row r="2">
          <cell r="A2" t="str">
            <v>실     명</v>
          </cell>
        </row>
      </sheetData>
      <sheetData sheetId="1718">
        <row r="2">
          <cell r="A2" t="str">
            <v>실     명</v>
          </cell>
        </row>
      </sheetData>
      <sheetData sheetId="1719">
        <row r="2">
          <cell r="A2" t="str">
            <v>실     명</v>
          </cell>
        </row>
      </sheetData>
      <sheetData sheetId="1720">
        <row r="2">
          <cell r="A2" t="str">
            <v>실     명</v>
          </cell>
        </row>
      </sheetData>
      <sheetData sheetId="1721">
        <row r="2">
          <cell r="A2" t="str">
            <v>실     명</v>
          </cell>
        </row>
      </sheetData>
      <sheetData sheetId="1722">
        <row r="2">
          <cell r="A2" t="str">
            <v>실     명</v>
          </cell>
        </row>
      </sheetData>
      <sheetData sheetId="1723">
        <row r="2">
          <cell r="A2" t="str">
            <v>실     명</v>
          </cell>
        </row>
      </sheetData>
      <sheetData sheetId="1724">
        <row r="2">
          <cell r="A2" t="str">
            <v>실     명</v>
          </cell>
        </row>
      </sheetData>
      <sheetData sheetId="1725">
        <row r="2">
          <cell r="A2" t="str">
            <v>실     명</v>
          </cell>
        </row>
      </sheetData>
      <sheetData sheetId="1726">
        <row r="2">
          <cell r="A2" t="str">
            <v>실     명</v>
          </cell>
        </row>
      </sheetData>
      <sheetData sheetId="1727">
        <row r="2">
          <cell r="A2" t="str">
            <v>실     명</v>
          </cell>
        </row>
      </sheetData>
      <sheetData sheetId="1728">
        <row r="2">
          <cell r="A2" t="str">
            <v>실     명</v>
          </cell>
        </row>
      </sheetData>
      <sheetData sheetId="1729">
        <row r="2">
          <cell r="A2" t="str">
            <v>실     명</v>
          </cell>
        </row>
      </sheetData>
      <sheetData sheetId="1730">
        <row r="2">
          <cell r="A2" t="str">
            <v>실     명</v>
          </cell>
        </row>
      </sheetData>
      <sheetData sheetId="1731">
        <row r="2">
          <cell r="A2" t="str">
            <v>실     명</v>
          </cell>
        </row>
      </sheetData>
      <sheetData sheetId="1732">
        <row r="2">
          <cell r="A2" t="str">
            <v>실     명</v>
          </cell>
        </row>
      </sheetData>
      <sheetData sheetId="1733">
        <row r="2">
          <cell r="A2" t="str">
            <v>실     명</v>
          </cell>
        </row>
      </sheetData>
      <sheetData sheetId="1734">
        <row r="2">
          <cell r="A2" t="str">
            <v>실     명</v>
          </cell>
        </row>
      </sheetData>
      <sheetData sheetId="1735">
        <row r="2">
          <cell r="A2" t="str">
            <v>실     명</v>
          </cell>
        </row>
      </sheetData>
      <sheetData sheetId="1736">
        <row r="2">
          <cell r="A2" t="str">
            <v>실     명</v>
          </cell>
        </row>
      </sheetData>
      <sheetData sheetId="1737">
        <row r="2">
          <cell r="A2" t="str">
            <v>실     명</v>
          </cell>
        </row>
      </sheetData>
      <sheetData sheetId="1738">
        <row r="2">
          <cell r="A2" t="str">
            <v>실     명</v>
          </cell>
        </row>
      </sheetData>
      <sheetData sheetId="1739">
        <row r="2">
          <cell r="A2" t="str">
            <v>실     명</v>
          </cell>
        </row>
      </sheetData>
      <sheetData sheetId="1740">
        <row r="2">
          <cell r="A2" t="str">
            <v>실     명</v>
          </cell>
        </row>
      </sheetData>
      <sheetData sheetId="1741">
        <row r="2">
          <cell r="A2" t="str">
            <v>실     명</v>
          </cell>
        </row>
      </sheetData>
      <sheetData sheetId="1742">
        <row r="2">
          <cell r="A2" t="str">
            <v>실     명</v>
          </cell>
        </row>
      </sheetData>
      <sheetData sheetId="1743">
        <row r="2">
          <cell r="A2" t="str">
            <v>실     명</v>
          </cell>
        </row>
      </sheetData>
      <sheetData sheetId="1744">
        <row r="2">
          <cell r="A2" t="str">
            <v>실     명</v>
          </cell>
        </row>
      </sheetData>
      <sheetData sheetId="1745">
        <row r="2">
          <cell r="A2" t="str">
            <v>실     명</v>
          </cell>
        </row>
      </sheetData>
      <sheetData sheetId="1746">
        <row r="2">
          <cell r="A2" t="str">
            <v>실     명</v>
          </cell>
        </row>
      </sheetData>
      <sheetData sheetId="1747">
        <row r="2">
          <cell r="A2" t="str">
            <v>실     명</v>
          </cell>
        </row>
      </sheetData>
      <sheetData sheetId="1748">
        <row r="2">
          <cell r="A2" t="str">
            <v>실     명</v>
          </cell>
        </row>
      </sheetData>
      <sheetData sheetId="1749">
        <row r="2">
          <cell r="A2" t="str">
            <v>실     명</v>
          </cell>
        </row>
      </sheetData>
      <sheetData sheetId="1750">
        <row r="2">
          <cell r="A2" t="str">
            <v>실     명</v>
          </cell>
        </row>
      </sheetData>
      <sheetData sheetId="1751">
        <row r="2">
          <cell r="A2" t="str">
            <v>실     명</v>
          </cell>
        </row>
      </sheetData>
      <sheetData sheetId="1752">
        <row r="2">
          <cell r="A2" t="str">
            <v>실     명</v>
          </cell>
        </row>
      </sheetData>
      <sheetData sheetId="1753">
        <row r="2">
          <cell r="A2" t="str">
            <v>실     명</v>
          </cell>
        </row>
      </sheetData>
      <sheetData sheetId="1754">
        <row r="2">
          <cell r="A2" t="str">
            <v>실     명</v>
          </cell>
        </row>
      </sheetData>
      <sheetData sheetId="1755">
        <row r="2">
          <cell r="A2" t="str">
            <v>실     명</v>
          </cell>
        </row>
      </sheetData>
      <sheetData sheetId="1756">
        <row r="2">
          <cell r="A2" t="str">
            <v>실     명</v>
          </cell>
        </row>
      </sheetData>
      <sheetData sheetId="1757">
        <row r="2">
          <cell r="A2" t="str">
            <v>실     명</v>
          </cell>
        </row>
      </sheetData>
      <sheetData sheetId="1758">
        <row r="2">
          <cell r="A2" t="str">
            <v>실     명</v>
          </cell>
        </row>
      </sheetData>
      <sheetData sheetId="1759">
        <row r="2">
          <cell r="A2" t="str">
            <v>실     명</v>
          </cell>
        </row>
      </sheetData>
      <sheetData sheetId="1760">
        <row r="2">
          <cell r="A2" t="str">
            <v>실     명</v>
          </cell>
        </row>
      </sheetData>
      <sheetData sheetId="1761">
        <row r="2">
          <cell r="A2" t="str">
            <v>실     명</v>
          </cell>
        </row>
      </sheetData>
      <sheetData sheetId="1762">
        <row r="2">
          <cell r="A2" t="str">
            <v>실     명</v>
          </cell>
        </row>
      </sheetData>
      <sheetData sheetId="1763">
        <row r="2">
          <cell r="A2" t="str">
            <v>실     명</v>
          </cell>
        </row>
      </sheetData>
      <sheetData sheetId="1764">
        <row r="2">
          <cell r="A2" t="str">
            <v>실     명</v>
          </cell>
        </row>
      </sheetData>
      <sheetData sheetId="1765">
        <row r="2">
          <cell r="A2" t="str">
            <v>실     명</v>
          </cell>
        </row>
      </sheetData>
      <sheetData sheetId="1766">
        <row r="2">
          <cell r="A2" t="str">
            <v>실     명</v>
          </cell>
        </row>
      </sheetData>
      <sheetData sheetId="1767">
        <row r="2">
          <cell r="A2" t="str">
            <v>실     명</v>
          </cell>
        </row>
      </sheetData>
      <sheetData sheetId="1768">
        <row r="2">
          <cell r="A2" t="str">
            <v>실     명</v>
          </cell>
        </row>
      </sheetData>
      <sheetData sheetId="1769">
        <row r="2">
          <cell r="A2" t="str">
            <v>실     명</v>
          </cell>
        </row>
      </sheetData>
      <sheetData sheetId="1770">
        <row r="2">
          <cell r="A2" t="str">
            <v>실     명</v>
          </cell>
        </row>
      </sheetData>
      <sheetData sheetId="1771">
        <row r="2">
          <cell r="A2" t="str">
            <v>실     명</v>
          </cell>
        </row>
      </sheetData>
      <sheetData sheetId="1772">
        <row r="2">
          <cell r="A2" t="str">
            <v>실     명</v>
          </cell>
        </row>
      </sheetData>
      <sheetData sheetId="1773">
        <row r="2">
          <cell r="A2" t="str">
            <v>실     명</v>
          </cell>
        </row>
      </sheetData>
      <sheetData sheetId="1774">
        <row r="2">
          <cell r="A2" t="str">
            <v>실     명</v>
          </cell>
        </row>
      </sheetData>
      <sheetData sheetId="1775">
        <row r="2">
          <cell r="A2" t="str">
            <v>실     명</v>
          </cell>
        </row>
      </sheetData>
      <sheetData sheetId="1776">
        <row r="2">
          <cell r="A2" t="str">
            <v>실     명</v>
          </cell>
        </row>
      </sheetData>
      <sheetData sheetId="1777">
        <row r="2">
          <cell r="A2" t="str">
            <v>실     명</v>
          </cell>
        </row>
      </sheetData>
      <sheetData sheetId="1778">
        <row r="2">
          <cell r="A2" t="str">
            <v>실     명</v>
          </cell>
        </row>
      </sheetData>
      <sheetData sheetId="1779">
        <row r="2">
          <cell r="A2" t="str">
            <v>실     명</v>
          </cell>
        </row>
      </sheetData>
      <sheetData sheetId="1780">
        <row r="2">
          <cell r="A2" t="str">
            <v>실     명</v>
          </cell>
        </row>
      </sheetData>
      <sheetData sheetId="1781">
        <row r="2">
          <cell r="A2" t="str">
            <v>실     명</v>
          </cell>
        </row>
      </sheetData>
      <sheetData sheetId="1782">
        <row r="2">
          <cell r="A2" t="str">
            <v>실     명</v>
          </cell>
        </row>
      </sheetData>
      <sheetData sheetId="1783">
        <row r="2">
          <cell r="A2" t="str">
            <v>실     명</v>
          </cell>
        </row>
      </sheetData>
      <sheetData sheetId="1784">
        <row r="2">
          <cell r="A2" t="str">
            <v>실     명</v>
          </cell>
        </row>
      </sheetData>
      <sheetData sheetId="1785">
        <row r="2">
          <cell r="A2" t="str">
            <v>실     명</v>
          </cell>
        </row>
      </sheetData>
      <sheetData sheetId="1786">
        <row r="2">
          <cell r="A2" t="str">
            <v>실     명</v>
          </cell>
        </row>
      </sheetData>
      <sheetData sheetId="1787">
        <row r="2">
          <cell r="A2" t="str">
            <v>실     명</v>
          </cell>
        </row>
      </sheetData>
      <sheetData sheetId="1788">
        <row r="2">
          <cell r="A2" t="str">
            <v>실     명</v>
          </cell>
        </row>
      </sheetData>
      <sheetData sheetId="1789">
        <row r="2">
          <cell r="A2" t="str">
            <v>실     명</v>
          </cell>
        </row>
      </sheetData>
      <sheetData sheetId="1790">
        <row r="2">
          <cell r="A2" t="str">
            <v>실     명</v>
          </cell>
        </row>
      </sheetData>
      <sheetData sheetId="1791">
        <row r="2">
          <cell r="A2" t="str">
            <v>실     명</v>
          </cell>
        </row>
      </sheetData>
      <sheetData sheetId="1792">
        <row r="2">
          <cell r="A2" t="str">
            <v>실     명</v>
          </cell>
        </row>
      </sheetData>
      <sheetData sheetId="1793">
        <row r="2">
          <cell r="A2" t="str">
            <v>실     명</v>
          </cell>
        </row>
      </sheetData>
      <sheetData sheetId="1794">
        <row r="2">
          <cell r="A2" t="str">
            <v>실     명</v>
          </cell>
        </row>
      </sheetData>
      <sheetData sheetId="1795">
        <row r="2">
          <cell r="A2" t="str">
            <v>실     명</v>
          </cell>
        </row>
      </sheetData>
      <sheetData sheetId="1796">
        <row r="2">
          <cell r="A2" t="str">
            <v>실     명</v>
          </cell>
        </row>
      </sheetData>
      <sheetData sheetId="1797">
        <row r="2">
          <cell r="A2" t="str">
            <v>실     명</v>
          </cell>
        </row>
      </sheetData>
      <sheetData sheetId="1798">
        <row r="2">
          <cell r="A2" t="str">
            <v>실     명</v>
          </cell>
        </row>
      </sheetData>
      <sheetData sheetId="1799">
        <row r="2">
          <cell r="A2" t="str">
            <v>실     명</v>
          </cell>
        </row>
      </sheetData>
      <sheetData sheetId="1800">
        <row r="2">
          <cell r="A2" t="str">
            <v>실     명</v>
          </cell>
        </row>
      </sheetData>
      <sheetData sheetId="1801">
        <row r="2">
          <cell r="A2" t="str">
            <v>실     명</v>
          </cell>
        </row>
      </sheetData>
      <sheetData sheetId="1802">
        <row r="2">
          <cell r="A2" t="str">
            <v>실     명</v>
          </cell>
        </row>
      </sheetData>
      <sheetData sheetId="1803">
        <row r="2">
          <cell r="A2" t="str">
            <v>실     명</v>
          </cell>
        </row>
      </sheetData>
      <sheetData sheetId="1804">
        <row r="2">
          <cell r="A2" t="str">
            <v>실     명</v>
          </cell>
        </row>
      </sheetData>
      <sheetData sheetId="1805">
        <row r="2">
          <cell r="A2" t="str">
            <v>실     명</v>
          </cell>
        </row>
      </sheetData>
      <sheetData sheetId="1806">
        <row r="2">
          <cell r="A2" t="str">
            <v>실     명</v>
          </cell>
        </row>
      </sheetData>
      <sheetData sheetId="1807">
        <row r="2">
          <cell r="A2" t="str">
            <v>실     명</v>
          </cell>
        </row>
      </sheetData>
      <sheetData sheetId="1808">
        <row r="2">
          <cell r="A2" t="str">
            <v>실     명</v>
          </cell>
        </row>
      </sheetData>
      <sheetData sheetId="1809">
        <row r="2">
          <cell r="A2" t="str">
            <v>실     명</v>
          </cell>
        </row>
      </sheetData>
      <sheetData sheetId="1810">
        <row r="2">
          <cell r="A2" t="str">
            <v>실     명</v>
          </cell>
        </row>
      </sheetData>
      <sheetData sheetId="1811">
        <row r="2">
          <cell r="A2" t="str">
            <v>실     명</v>
          </cell>
        </row>
      </sheetData>
      <sheetData sheetId="1812">
        <row r="2">
          <cell r="A2" t="str">
            <v>실     명</v>
          </cell>
        </row>
      </sheetData>
      <sheetData sheetId="1813">
        <row r="2">
          <cell r="A2" t="str">
            <v>실     명</v>
          </cell>
        </row>
      </sheetData>
      <sheetData sheetId="1814">
        <row r="2">
          <cell r="A2" t="str">
            <v>실     명</v>
          </cell>
        </row>
      </sheetData>
      <sheetData sheetId="1815">
        <row r="2">
          <cell r="A2" t="str">
            <v>실     명</v>
          </cell>
        </row>
      </sheetData>
      <sheetData sheetId="1816">
        <row r="2">
          <cell r="A2" t="str">
            <v>실     명</v>
          </cell>
        </row>
      </sheetData>
      <sheetData sheetId="1817">
        <row r="2">
          <cell r="A2" t="str">
            <v>실     명</v>
          </cell>
        </row>
      </sheetData>
      <sheetData sheetId="1818">
        <row r="2">
          <cell r="A2" t="str">
            <v>실     명</v>
          </cell>
        </row>
      </sheetData>
      <sheetData sheetId="1819">
        <row r="2">
          <cell r="A2" t="str">
            <v>실     명</v>
          </cell>
        </row>
      </sheetData>
      <sheetData sheetId="1820">
        <row r="2">
          <cell r="A2" t="str">
            <v>실     명</v>
          </cell>
        </row>
      </sheetData>
      <sheetData sheetId="1821">
        <row r="2">
          <cell r="A2" t="str">
            <v>실     명</v>
          </cell>
        </row>
      </sheetData>
      <sheetData sheetId="1822">
        <row r="2">
          <cell r="A2" t="str">
            <v>실     명</v>
          </cell>
        </row>
      </sheetData>
      <sheetData sheetId="1823">
        <row r="2">
          <cell r="A2" t="str">
            <v>실     명</v>
          </cell>
        </row>
      </sheetData>
      <sheetData sheetId="1824">
        <row r="2">
          <cell r="A2" t="str">
            <v>실     명</v>
          </cell>
        </row>
      </sheetData>
      <sheetData sheetId="1825">
        <row r="2">
          <cell r="A2" t="str">
            <v>실     명</v>
          </cell>
        </row>
      </sheetData>
      <sheetData sheetId="1826">
        <row r="2">
          <cell r="A2" t="str">
            <v>실     명</v>
          </cell>
        </row>
      </sheetData>
      <sheetData sheetId="1827">
        <row r="2">
          <cell r="A2" t="str">
            <v>실     명</v>
          </cell>
        </row>
      </sheetData>
      <sheetData sheetId="1828">
        <row r="2">
          <cell r="A2" t="str">
            <v>실     명</v>
          </cell>
        </row>
      </sheetData>
      <sheetData sheetId="1829">
        <row r="2">
          <cell r="A2" t="str">
            <v>실     명</v>
          </cell>
        </row>
      </sheetData>
      <sheetData sheetId="1830">
        <row r="2">
          <cell r="A2" t="str">
            <v>실     명</v>
          </cell>
        </row>
      </sheetData>
      <sheetData sheetId="1831">
        <row r="2">
          <cell r="A2" t="str">
            <v>실     명</v>
          </cell>
        </row>
      </sheetData>
      <sheetData sheetId="1832">
        <row r="2">
          <cell r="A2" t="str">
            <v>실     명</v>
          </cell>
        </row>
      </sheetData>
      <sheetData sheetId="1833">
        <row r="2">
          <cell r="A2" t="str">
            <v>실     명</v>
          </cell>
        </row>
      </sheetData>
      <sheetData sheetId="1834">
        <row r="2">
          <cell r="A2" t="str">
            <v>실     명</v>
          </cell>
        </row>
      </sheetData>
      <sheetData sheetId="1835">
        <row r="2">
          <cell r="A2" t="str">
            <v>실     명</v>
          </cell>
        </row>
      </sheetData>
      <sheetData sheetId="1836">
        <row r="2">
          <cell r="A2" t="str">
            <v>실     명</v>
          </cell>
        </row>
      </sheetData>
      <sheetData sheetId="1837">
        <row r="2">
          <cell r="A2" t="str">
            <v>실     명</v>
          </cell>
        </row>
      </sheetData>
      <sheetData sheetId="1838">
        <row r="2">
          <cell r="A2" t="str">
            <v>실     명</v>
          </cell>
        </row>
      </sheetData>
      <sheetData sheetId="1839">
        <row r="2">
          <cell r="A2" t="str">
            <v>실     명</v>
          </cell>
        </row>
      </sheetData>
      <sheetData sheetId="1840">
        <row r="2">
          <cell r="A2" t="str">
            <v>실     명</v>
          </cell>
        </row>
      </sheetData>
      <sheetData sheetId="1841">
        <row r="2">
          <cell r="A2" t="str">
            <v>실     명</v>
          </cell>
        </row>
      </sheetData>
      <sheetData sheetId="1842">
        <row r="2">
          <cell r="A2" t="str">
            <v>실     명</v>
          </cell>
        </row>
      </sheetData>
      <sheetData sheetId="1843">
        <row r="2">
          <cell r="A2" t="str">
            <v>실     명</v>
          </cell>
        </row>
      </sheetData>
      <sheetData sheetId="1844">
        <row r="2">
          <cell r="A2" t="str">
            <v>실     명</v>
          </cell>
        </row>
      </sheetData>
      <sheetData sheetId="1845">
        <row r="2">
          <cell r="A2" t="str">
            <v>실     명</v>
          </cell>
        </row>
      </sheetData>
      <sheetData sheetId="1846">
        <row r="2">
          <cell r="A2" t="str">
            <v>실     명</v>
          </cell>
        </row>
      </sheetData>
      <sheetData sheetId="1847">
        <row r="2">
          <cell r="A2" t="str">
            <v>실     명</v>
          </cell>
        </row>
      </sheetData>
      <sheetData sheetId="1848">
        <row r="2">
          <cell r="A2" t="str">
            <v>실     명</v>
          </cell>
        </row>
      </sheetData>
      <sheetData sheetId="1849">
        <row r="2">
          <cell r="A2" t="str">
            <v>실     명</v>
          </cell>
        </row>
      </sheetData>
      <sheetData sheetId="1850">
        <row r="2">
          <cell r="A2" t="str">
            <v>실     명</v>
          </cell>
        </row>
      </sheetData>
      <sheetData sheetId="1851">
        <row r="2">
          <cell r="A2" t="str">
            <v>실     명</v>
          </cell>
        </row>
      </sheetData>
      <sheetData sheetId="1852">
        <row r="2">
          <cell r="A2" t="str">
            <v>실     명</v>
          </cell>
        </row>
      </sheetData>
      <sheetData sheetId="1853">
        <row r="2">
          <cell r="A2" t="str">
            <v>실     명</v>
          </cell>
        </row>
      </sheetData>
      <sheetData sheetId="1854">
        <row r="2">
          <cell r="A2" t="str">
            <v>실     명</v>
          </cell>
        </row>
      </sheetData>
      <sheetData sheetId="1855">
        <row r="2">
          <cell r="A2" t="str">
            <v>실     명</v>
          </cell>
        </row>
      </sheetData>
      <sheetData sheetId="1856">
        <row r="2">
          <cell r="A2" t="str">
            <v>실     명</v>
          </cell>
        </row>
      </sheetData>
      <sheetData sheetId="1857">
        <row r="2">
          <cell r="A2" t="str">
            <v>실     명</v>
          </cell>
        </row>
      </sheetData>
      <sheetData sheetId="1858">
        <row r="2">
          <cell r="A2" t="str">
            <v>실     명</v>
          </cell>
        </row>
      </sheetData>
      <sheetData sheetId="1859">
        <row r="2">
          <cell r="A2" t="str">
            <v>실     명</v>
          </cell>
        </row>
      </sheetData>
      <sheetData sheetId="1860">
        <row r="2">
          <cell r="A2" t="str">
            <v>실     명</v>
          </cell>
        </row>
      </sheetData>
      <sheetData sheetId="1861">
        <row r="2">
          <cell r="A2" t="str">
            <v>실     명</v>
          </cell>
        </row>
      </sheetData>
      <sheetData sheetId="1862">
        <row r="2">
          <cell r="A2" t="str">
            <v>실     명</v>
          </cell>
        </row>
      </sheetData>
      <sheetData sheetId="1863">
        <row r="2">
          <cell r="A2" t="str">
            <v>실     명</v>
          </cell>
        </row>
      </sheetData>
      <sheetData sheetId="1864">
        <row r="2">
          <cell r="A2" t="str">
            <v>실     명</v>
          </cell>
        </row>
      </sheetData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>
        <row r="2">
          <cell r="A2" t="str">
            <v>실     명</v>
          </cell>
        </row>
      </sheetData>
      <sheetData sheetId="1878">
        <row r="2">
          <cell r="A2" t="str">
            <v>실     명</v>
          </cell>
        </row>
      </sheetData>
      <sheetData sheetId="1879">
        <row r="2">
          <cell r="A2" t="str">
            <v>실     명</v>
          </cell>
        </row>
      </sheetData>
      <sheetData sheetId="1880">
        <row r="2">
          <cell r="A2" t="str">
            <v>실     명</v>
          </cell>
        </row>
      </sheetData>
      <sheetData sheetId="1881">
        <row r="2">
          <cell r="A2" t="str">
            <v>B¹</v>
          </cell>
        </row>
      </sheetData>
      <sheetData sheetId="1882">
        <row r="2">
          <cell r="A2" t="str">
            <v>$</v>
          </cell>
        </row>
      </sheetData>
      <sheetData sheetId="1883" refreshError="1"/>
      <sheetData sheetId="1884" refreshError="1"/>
      <sheetData sheetId="1885" refreshError="1"/>
      <sheetData sheetId="1886" refreshError="1"/>
      <sheetData sheetId="1887">
        <row r="2">
          <cell r="A2" t="str">
            <v>실     명</v>
          </cell>
        </row>
      </sheetData>
      <sheetData sheetId="1888">
        <row r="2">
          <cell r="A2" t="str">
            <v>실     명</v>
          </cell>
        </row>
      </sheetData>
      <sheetData sheetId="1889">
        <row r="2">
          <cell r="A2" t="str">
            <v>실     명</v>
          </cell>
        </row>
      </sheetData>
      <sheetData sheetId="1890">
        <row r="2">
          <cell r="A2" t="str">
            <v>실     명</v>
          </cell>
        </row>
      </sheetData>
      <sheetData sheetId="1891">
        <row r="2">
          <cell r="A2" t="str">
            <v>실     명</v>
          </cell>
        </row>
      </sheetData>
      <sheetData sheetId="1892">
        <row r="2">
          <cell r="A2" t="str">
            <v>실     명</v>
          </cell>
        </row>
      </sheetData>
      <sheetData sheetId="1893">
        <row r="2">
          <cell r="A2" t="str">
            <v>실     명</v>
          </cell>
        </row>
      </sheetData>
      <sheetData sheetId="1894">
        <row r="2">
          <cell r="A2" t="str">
            <v>실     명</v>
          </cell>
        </row>
      </sheetData>
      <sheetData sheetId="1895">
        <row r="2">
          <cell r="A2" t="str">
            <v>실     명</v>
          </cell>
        </row>
      </sheetData>
      <sheetData sheetId="1896">
        <row r="2">
          <cell r="A2" t="str">
            <v>실     명</v>
          </cell>
        </row>
      </sheetData>
      <sheetData sheetId="1897">
        <row r="2">
          <cell r="A2" t="str">
            <v>실     명</v>
          </cell>
        </row>
      </sheetData>
      <sheetData sheetId="1898">
        <row r="2">
          <cell r="A2" t="str">
            <v>실     명</v>
          </cell>
        </row>
      </sheetData>
      <sheetData sheetId="1899">
        <row r="2">
          <cell r="A2" t="str">
            <v>실     명</v>
          </cell>
        </row>
      </sheetData>
      <sheetData sheetId="1900">
        <row r="2">
          <cell r="A2" t="str">
            <v>실     명</v>
          </cell>
        </row>
      </sheetData>
      <sheetData sheetId="1901">
        <row r="2">
          <cell r="A2" t="str">
            <v>실     명</v>
          </cell>
        </row>
      </sheetData>
      <sheetData sheetId="1902">
        <row r="2">
          <cell r="A2" t="str">
            <v>실     명</v>
          </cell>
        </row>
      </sheetData>
      <sheetData sheetId="1903">
        <row r="2">
          <cell r="A2" t="str">
            <v>실     명</v>
          </cell>
        </row>
      </sheetData>
      <sheetData sheetId="1904">
        <row r="2">
          <cell r="A2" t="str">
            <v>실     명</v>
          </cell>
        </row>
      </sheetData>
      <sheetData sheetId="1905">
        <row r="2">
          <cell r="A2" t="str">
            <v>실     명</v>
          </cell>
        </row>
      </sheetData>
      <sheetData sheetId="1906">
        <row r="2">
          <cell r="A2" t="str">
            <v>실     명</v>
          </cell>
        </row>
      </sheetData>
      <sheetData sheetId="1907">
        <row r="2">
          <cell r="A2" t="str">
            <v>실     명</v>
          </cell>
        </row>
      </sheetData>
      <sheetData sheetId="1908">
        <row r="2">
          <cell r="A2" t="str">
            <v>실     명</v>
          </cell>
        </row>
      </sheetData>
      <sheetData sheetId="1909">
        <row r="2">
          <cell r="A2" t="str">
            <v>실     명</v>
          </cell>
        </row>
      </sheetData>
      <sheetData sheetId="1910">
        <row r="2">
          <cell r="A2" t="str">
            <v>실     명</v>
          </cell>
        </row>
      </sheetData>
      <sheetData sheetId="1911">
        <row r="2">
          <cell r="A2" t="str">
            <v>실     명</v>
          </cell>
        </row>
      </sheetData>
      <sheetData sheetId="1912">
        <row r="2">
          <cell r="A2" t="str">
            <v>실     명</v>
          </cell>
        </row>
      </sheetData>
      <sheetData sheetId="1913">
        <row r="2">
          <cell r="A2" t="str">
            <v>실     명</v>
          </cell>
        </row>
      </sheetData>
      <sheetData sheetId="1914">
        <row r="2">
          <cell r="A2" t="str">
            <v>실     명</v>
          </cell>
        </row>
      </sheetData>
      <sheetData sheetId="1915">
        <row r="2">
          <cell r="A2" t="str">
            <v>실     명</v>
          </cell>
        </row>
      </sheetData>
      <sheetData sheetId="1916">
        <row r="2">
          <cell r="A2" t="str">
            <v>실     명</v>
          </cell>
        </row>
      </sheetData>
      <sheetData sheetId="1917">
        <row r="2">
          <cell r="A2" t="str">
            <v>실     명</v>
          </cell>
        </row>
      </sheetData>
      <sheetData sheetId="1918">
        <row r="2">
          <cell r="A2" t="str">
            <v>실     명</v>
          </cell>
        </row>
      </sheetData>
      <sheetData sheetId="1919">
        <row r="2">
          <cell r="A2" t="str">
            <v>실     명</v>
          </cell>
        </row>
      </sheetData>
      <sheetData sheetId="1920">
        <row r="2">
          <cell r="A2" t="str">
            <v>실     명</v>
          </cell>
        </row>
      </sheetData>
      <sheetData sheetId="1921">
        <row r="2">
          <cell r="A2" t="str">
            <v>실     명</v>
          </cell>
        </row>
      </sheetData>
      <sheetData sheetId="1922">
        <row r="2">
          <cell r="A2" t="str">
            <v>실     명</v>
          </cell>
        </row>
      </sheetData>
      <sheetData sheetId="1923">
        <row r="2">
          <cell r="A2" t="str">
            <v>실     명</v>
          </cell>
        </row>
      </sheetData>
      <sheetData sheetId="1924">
        <row r="2">
          <cell r="A2" t="str">
            <v>실     명</v>
          </cell>
        </row>
      </sheetData>
      <sheetData sheetId="1925">
        <row r="2">
          <cell r="A2" t="str">
            <v>실     명</v>
          </cell>
        </row>
      </sheetData>
      <sheetData sheetId="1926">
        <row r="2">
          <cell r="A2" t="str">
            <v>실     명</v>
          </cell>
        </row>
      </sheetData>
      <sheetData sheetId="1927">
        <row r="2">
          <cell r="A2" t="str">
            <v>실     명</v>
          </cell>
        </row>
      </sheetData>
      <sheetData sheetId="1928">
        <row r="2">
          <cell r="A2" t="str">
            <v>실     명</v>
          </cell>
        </row>
      </sheetData>
      <sheetData sheetId="1929">
        <row r="2">
          <cell r="A2" t="str">
            <v>실     명</v>
          </cell>
        </row>
      </sheetData>
      <sheetData sheetId="1930">
        <row r="2">
          <cell r="A2" t="str">
            <v>실     명</v>
          </cell>
        </row>
      </sheetData>
      <sheetData sheetId="1931">
        <row r="2">
          <cell r="A2" t="str">
            <v>실     명</v>
          </cell>
        </row>
      </sheetData>
      <sheetData sheetId="1932">
        <row r="2">
          <cell r="A2" t="str">
            <v>실     명</v>
          </cell>
        </row>
      </sheetData>
      <sheetData sheetId="1933">
        <row r="2">
          <cell r="A2" t="str">
            <v>실     명</v>
          </cell>
        </row>
      </sheetData>
      <sheetData sheetId="1934">
        <row r="2">
          <cell r="A2" t="str">
            <v>실     명</v>
          </cell>
        </row>
      </sheetData>
      <sheetData sheetId="1935">
        <row r="2">
          <cell r="A2" t="str">
            <v>실     명</v>
          </cell>
        </row>
      </sheetData>
      <sheetData sheetId="1936">
        <row r="2">
          <cell r="A2" t="str">
            <v>실     명</v>
          </cell>
        </row>
      </sheetData>
      <sheetData sheetId="1937">
        <row r="2">
          <cell r="A2" t="str">
            <v>실     명</v>
          </cell>
        </row>
      </sheetData>
      <sheetData sheetId="1938">
        <row r="2">
          <cell r="A2" t="str">
            <v>실     명</v>
          </cell>
        </row>
      </sheetData>
      <sheetData sheetId="1939">
        <row r="2">
          <cell r="A2" t="str">
            <v>실     명</v>
          </cell>
        </row>
      </sheetData>
      <sheetData sheetId="1940">
        <row r="2">
          <cell r="A2" t="str">
            <v>실     명</v>
          </cell>
        </row>
      </sheetData>
      <sheetData sheetId="1941">
        <row r="2">
          <cell r="A2" t="str">
            <v>실     명</v>
          </cell>
        </row>
      </sheetData>
      <sheetData sheetId="1942">
        <row r="2">
          <cell r="A2" t="str">
            <v>실     명</v>
          </cell>
        </row>
      </sheetData>
      <sheetData sheetId="1943">
        <row r="2">
          <cell r="A2" t="str">
            <v>실     명</v>
          </cell>
        </row>
      </sheetData>
      <sheetData sheetId="1944">
        <row r="2">
          <cell r="A2" t="str">
            <v>실     명</v>
          </cell>
        </row>
      </sheetData>
      <sheetData sheetId="1945">
        <row r="2">
          <cell r="A2" t="str">
            <v>실     명</v>
          </cell>
        </row>
      </sheetData>
      <sheetData sheetId="1946">
        <row r="2">
          <cell r="A2" t="str">
            <v>실     명</v>
          </cell>
        </row>
      </sheetData>
      <sheetData sheetId="1947">
        <row r="2">
          <cell r="A2" t="str">
            <v>실     명</v>
          </cell>
        </row>
      </sheetData>
      <sheetData sheetId="1948">
        <row r="2">
          <cell r="A2" t="str">
            <v>실     명</v>
          </cell>
        </row>
      </sheetData>
      <sheetData sheetId="1949">
        <row r="2">
          <cell r="A2" t="str">
            <v>실     명</v>
          </cell>
        </row>
      </sheetData>
      <sheetData sheetId="1950">
        <row r="2">
          <cell r="A2" t="str">
            <v>실     명</v>
          </cell>
        </row>
      </sheetData>
      <sheetData sheetId="1951">
        <row r="2">
          <cell r="A2" t="str">
            <v>실     명</v>
          </cell>
        </row>
      </sheetData>
      <sheetData sheetId="1952">
        <row r="2">
          <cell r="A2" t="str">
            <v>실     명</v>
          </cell>
        </row>
      </sheetData>
      <sheetData sheetId="1953">
        <row r="2">
          <cell r="A2" t="str">
            <v>실     명</v>
          </cell>
        </row>
      </sheetData>
      <sheetData sheetId="1954">
        <row r="2">
          <cell r="A2" t="str">
            <v>실     명</v>
          </cell>
        </row>
      </sheetData>
      <sheetData sheetId="1955">
        <row r="2">
          <cell r="A2" t="str">
            <v>실     명</v>
          </cell>
        </row>
      </sheetData>
      <sheetData sheetId="1956">
        <row r="2">
          <cell r="A2" t="str">
            <v>실     명</v>
          </cell>
        </row>
      </sheetData>
      <sheetData sheetId="1957">
        <row r="2">
          <cell r="A2" t="str">
            <v>실     명</v>
          </cell>
        </row>
      </sheetData>
      <sheetData sheetId="1958">
        <row r="2">
          <cell r="A2" t="str">
            <v>실     명</v>
          </cell>
        </row>
      </sheetData>
      <sheetData sheetId="1959">
        <row r="2">
          <cell r="A2" t="str">
            <v>실     명</v>
          </cell>
        </row>
      </sheetData>
      <sheetData sheetId="1960">
        <row r="2">
          <cell r="A2" t="str">
            <v>실     명</v>
          </cell>
        </row>
      </sheetData>
      <sheetData sheetId="1961">
        <row r="2">
          <cell r="A2" t="str">
            <v>실     명</v>
          </cell>
        </row>
      </sheetData>
      <sheetData sheetId="1962">
        <row r="2">
          <cell r="A2" t="str">
            <v>실     명</v>
          </cell>
        </row>
      </sheetData>
      <sheetData sheetId="1963">
        <row r="2">
          <cell r="A2" t="str">
            <v>실     명</v>
          </cell>
        </row>
      </sheetData>
      <sheetData sheetId="1964">
        <row r="2">
          <cell r="A2" t="str">
            <v>실     명</v>
          </cell>
        </row>
      </sheetData>
      <sheetData sheetId="1965">
        <row r="2">
          <cell r="A2" t="str">
            <v>실     명</v>
          </cell>
        </row>
      </sheetData>
      <sheetData sheetId="1966">
        <row r="2">
          <cell r="A2" t="str">
            <v>실     명</v>
          </cell>
        </row>
      </sheetData>
      <sheetData sheetId="1967">
        <row r="2">
          <cell r="A2" t="str">
            <v>실     명</v>
          </cell>
        </row>
      </sheetData>
      <sheetData sheetId="1968">
        <row r="2">
          <cell r="A2" t="str">
            <v>실     명</v>
          </cell>
        </row>
      </sheetData>
      <sheetData sheetId="1969">
        <row r="2">
          <cell r="A2" t="str">
            <v>실     명</v>
          </cell>
        </row>
      </sheetData>
      <sheetData sheetId="1970">
        <row r="2">
          <cell r="A2" t="str">
            <v>실     명</v>
          </cell>
        </row>
      </sheetData>
      <sheetData sheetId="1971">
        <row r="2">
          <cell r="A2" t="str">
            <v>실     명</v>
          </cell>
        </row>
      </sheetData>
      <sheetData sheetId="1972">
        <row r="2">
          <cell r="A2" t="str">
            <v>실     명</v>
          </cell>
        </row>
      </sheetData>
      <sheetData sheetId="1973">
        <row r="2">
          <cell r="A2" t="str">
            <v>실     명</v>
          </cell>
        </row>
      </sheetData>
      <sheetData sheetId="1974">
        <row r="2">
          <cell r="A2" t="str">
            <v>실     명</v>
          </cell>
        </row>
      </sheetData>
      <sheetData sheetId="1975">
        <row r="2">
          <cell r="A2" t="str">
            <v>실     명</v>
          </cell>
        </row>
      </sheetData>
      <sheetData sheetId="1976">
        <row r="2">
          <cell r="A2" t="str">
            <v>실     명</v>
          </cell>
        </row>
      </sheetData>
      <sheetData sheetId="1977">
        <row r="2">
          <cell r="A2" t="str">
            <v>실     명</v>
          </cell>
        </row>
      </sheetData>
      <sheetData sheetId="1978">
        <row r="2">
          <cell r="A2" t="str">
            <v>실     명</v>
          </cell>
        </row>
      </sheetData>
      <sheetData sheetId="1979">
        <row r="2">
          <cell r="A2" t="str">
            <v>실     명</v>
          </cell>
        </row>
      </sheetData>
      <sheetData sheetId="1980">
        <row r="2">
          <cell r="A2" t="str">
            <v>실     명</v>
          </cell>
        </row>
      </sheetData>
      <sheetData sheetId="1981">
        <row r="2">
          <cell r="A2" t="str">
            <v>실     명</v>
          </cell>
        </row>
      </sheetData>
      <sheetData sheetId="1982">
        <row r="2">
          <cell r="A2" t="str">
            <v>실     명</v>
          </cell>
        </row>
      </sheetData>
      <sheetData sheetId="1983">
        <row r="2">
          <cell r="A2" t="str">
            <v>실     명</v>
          </cell>
        </row>
      </sheetData>
      <sheetData sheetId="1984">
        <row r="2">
          <cell r="A2" t="str">
            <v>실     명</v>
          </cell>
        </row>
      </sheetData>
      <sheetData sheetId="1985">
        <row r="2">
          <cell r="A2" t="str">
            <v>실     명</v>
          </cell>
        </row>
      </sheetData>
      <sheetData sheetId="1986">
        <row r="2">
          <cell r="A2" t="str">
            <v>실     명</v>
          </cell>
        </row>
      </sheetData>
      <sheetData sheetId="1987">
        <row r="2">
          <cell r="A2" t="str">
            <v>실     명</v>
          </cell>
        </row>
      </sheetData>
      <sheetData sheetId="1988">
        <row r="2">
          <cell r="A2" t="str">
            <v>실     명</v>
          </cell>
        </row>
      </sheetData>
      <sheetData sheetId="1989">
        <row r="2">
          <cell r="A2" t="str">
            <v>실     명</v>
          </cell>
        </row>
      </sheetData>
      <sheetData sheetId="1990">
        <row r="2">
          <cell r="A2" t="str">
            <v>실     명</v>
          </cell>
        </row>
      </sheetData>
      <sheetData sheetId="1991">
        <row r="2">
          <cell r="A2" t="str">
            <v>실     명</v>
          </cell>
        </row>
      </sheetData>
      <sheetData sheetId="1992">
        <row r="2">
          <cell r="A2" t="str">
            <v>실     명</v>
          </cell>
        </row>
      </sheetData>
      <sheetData sheetId="1993">
        <row r="2">
          <cell r="A2" t="str">
            <v>실     명</v>
          </cell>
        </row>
      </sheetData>
      <sheetData sheetId="1994">
        <row r="2">
          <cell r="A2" t="str">
            <v>실     명</v>
          </cell>
        </row>
      </sheetData>
      <sheetData sheetId="1995">
        <row r="2">
          <cell r="A2" t="str">
            <v>실     명</v>
          </cell>
        </row>
      </sheetData>
      <sheetData sheetId="1996">
        <row r="2">
          <cell r="A2" t="str">
            <v>실     명</v>
          </cell>
        </row>
      </sheetData>
      <sheetData sheetId="1997">
        <row r="2">
          <cell r="A2" t="str">
            <v>실     명</v>
          </cell>
        </row>
      </sheetData>
      <sheetData sheetId="1998">
        <row r="2">
          <cell r="A2" t="str">
            <v>실     명</v>
          </cell>
        </row>
      </sheetData>
      <sheetData sheetId="1999">
        <row r="2">
          <cell r="A2" t="str">
            <v>실     명</v>
          </cell>
        </row>
      </sheetData>
      <sheetData sheetId="2000">
        <row r="2">
          <cell r="A2" t="str">
            <v>실     명</v>
          </cell>
        </row>
      </sheetData>
      <sheetData sheetId="2001">
        <row r="2">
          <cell r="A2" t="str">
            <v>실     명</v>
          </cell>
        </row>
      </sheetData>
      <sheetData sheetId="2002">
        <row r="2">
          <cell r="A2" t="str">
            <v>실     명</v>
          </cell>
        </row>
      </sheetData>
      <sheetData sheetId="2003">
        <row r="2">
          <cell r="A2" t="str">
            <v>실     명</v>
          </cell>
        </row>
      </sheetData>
      <sheetData sheetId="2004">
        <row r="2">
          <cell r="A2" t="str">
            <v>실     명</v>
          </cell>
        </row>
      </sheetData>
      <sheetData sheetId="2005">
        <row r="2">
          <cell r="A2" t="str">
            <v>실     명</v>
          </cell>
        </row>
      </sheetData>
      <sheetData sheetId="2006">
        <row r="2">
          <cell r="A2" t="str">
            <v>실     명</v>
          </cell>
        </row>
      </sheetData>
      <sheetData sheetId="2007">
        <row r="2">
          <cell r="A2" t="str">
            <v>실     명</v>
          </cell>
        </row>
      </sheetData>
      <sheetData sheetId="2008">
        <row r="2">
          <cell r="A2" t="str">
            <v>실     명</v>
          </cell>
        </row>
      </sheetData>
      <sheetData sheetId="2009">
        <row r="2">
          <cell r="A2" t="str">
            <v>실     명</v>
          </cell>
        </row>
      </sheetData>
      <sheetData sheetId="2010">
        <row r="2">
          <cell r="A2" t="str">
            <v>실     명</v>
          </cell>
        </row>
      </sheetData>
      <sheetData sheetId="2011">
        <row r="2">
          <cell r="A2" t="str">
            <v>실     명</v>
          </cell>
        </row>
      </sheetData>
      <sheetData sheetId="2012">
        <row r="2">
          <cell r="A2" t="str">
            <v>실     명</v>
          </cell>
        </row>
      </sheetData>
      <sheetData sheetId="2013">
        <row r="2">
          <cell r="A2" t="str">
            <v>실     명</v>
          </cell>
        </row>
      </sheetData>
      <sheetData sheetId="2014">
        <row r="2">
          <cell r="A2" t="str">
            <v>실     명</v>
          </cell>
        </row>
      </sheetData>
      <sheetData sheetId="2015">
        <row r="2">
          <cell r="A2" t="str">
            <v>실     명</v>
          </cell>
        </row>
      </sheetData>
      <sheetData sheetId="2016">
        <row r="2">
          <cell r="A2" t="str">
            <v>실     명</v>
          </cell>
        </row>
      </sheetData>
      <sheetData sheetId="2017">
        <row r="2">
          <cell r="A2" t="str">
            <v>실     명</v>
          </cell>
        </row>
      </sheetData>
      <sheetData sheetId="2018">
        <row r="2">
          <cell r="A2" t="str">
            <v>실     명</v>
          </cell>
        </row>
      </sheetData>
      <sheetData sheetId="2019">
        <row r="2">
          <cell r="A2" t="str">
            <v>실     명</v>
          </cell>
        </row>
      </sheetData>
      <sheetData sheetId="2020">
        <row r="2">
          <cell r="A2" t="str">
            <v>실     명</v>
          </cell>
        </row>
      </sheetData>
      <sheetData sheetId="2021">
        <row r="2">
          <cell r="A2" t="str">
            <v>실     명</v>
          </cell>
        </row>
      </sheetData>
      <sheetData sheetId="2022">
        <row r="2">
          <cell r="A2" t="str">
            <v>실     명</v>
          </cell>
        </row>
      </sheetData>
      <sheetData sheetId="2023">
        <row r="2">
          <cell r="A2" t="str">
            <v>실     명</v>
          </cell>
        </row>
      </sheetData>
      <sheetData sheetId="2024">
        <row r="2">
          <cell r="A2" t="str">
            <v>실     명</v>
          </cell>
        </row>
      </sheetData>
      <sheetData sheetId="2025">
        <row r="2">
          <cell r="A2" t="str">
            <v>실     명</v>
          </cell>
        </row>
      </sheetData>
      <sheetData sheetId="2026">
        <row r="2">
          <cell r="A2" t="str">
            <v>실     명</v>
          </cell>
        </row>
      </sheetData>
      <sheetData sheetId="2027">
        <row r="2">
          <cell r="A2" t="str">
            <v>실     명</v>
          </cell>
        </row>
      </sheetData>
      <sheetData sheetId="2028">
        <row r="2">
          <cell r="A2" t="str">
            <v>실     명</v>
          </cell>
        </row>
      </sheetData>
      <sheetData sheetId="2029">
        <row r="2">
          <cell r="A2" t="str">
            <v>실     명</v>
          </cell>
        </row>
      </sheetData>
      <sheetData sheetId="2030">
        <row r="2">
          <cell r="A2" t="str">
            <v>실     명</v>
          </cell>
        </row>
      </sheetData>
      <sheetData sheetId="2031">
        <row r="2">
          <cell r="A2" t="str">
            <v>실     명</v>
          </cell>
        </row>
      </sheetData>
      <sheetData sheetId="2032">
        <row r="2">
          <cell r="A2" t="str">
            <v>실     명</v>
          </cell>
        </row>
      </sheetData>
      <sheetData sheetId="2033">
        <row r="2">
          <cell r="A2" t="str">
            <v>실     명</v>
          </cell>
        </row>
      </sheetData>
      <sheetData sheetId="2034">
        <row r="2">
          <cell r="A2" t="str">
            <v>실     명</v>
          </cell>
        </row>
      </sheetData>
      <sheetData sheetId="2035">
        <row r="2">
          <cell r="A2" t="str">
            <v>실     명</v>
          </cell>
        </row>
      </sheetData>
      <sheetData sheetId="2036">
        <row r="2">
          <cell r="A2" t="str">
            <v>실     명</v>
          </cell>
        </row>
      </sheetData>
      <sheetData sheetId="2037">
        <row r="2">
          <cell r="A2" t="str">
            <v>실     명</v>
          </cell>
        </row>
      </sheetData>
      <sheetData sheetId="2038">
        <row r="2">
          <cell r="A2" t="str">
            <v>실     명</v>
          </cell>
        </row>
      </sheetData>
      <sheetData sheetId="2039">
        <row r="2">
          <cell r="A2" t="str">
            <v>실     명</v>
          </cell>
        </row>
      </sheetData>
      <sheetData sheetId="2040">
        <row r="2">
          <cell r="A2" t="str">
            <v>실     명</v>
          </cell>
        </row>
      </sheetData>
      <sheetData sheetId="2041">
        <row r="2">
          <cell r="A2" t="str">
            <v>실     명</v>
          </cell>
        </row>
      </sheetData>
      <sheetData sheetId="2042">
        <row r="2">
          <cell r="A2" t="str">
            <v>실     명</v>
          </cell>
        </row>
      </sheetData>
      <sheetData sheetId="2043">
        <row r="2">
          <cell r="A2" t="str">
            <v>실     명</v>
          </cell>
        </row>
      </sheetData>
      <sheetData sheetId="2044">
        <row r="2">
          <cell r="A2" t="str">
            <v>실     명</v>
          </cell>
        </row>
      </sheetData>
      <sheetData sheetId="2045">
        <row r="2">
          <cell r="A2" t="str">
            <v>실     명</v>
          </cell>
        </row>
      </sheetData>
      <sheetData sheetId="2046">
        <row r="2">
          <cell r="A2" t="str">
            <v>실     명</v>
          </cell>
        </row>
      </sheetData>
      <sheetData sheetId="2047">
        <row r="2">
          <cell r="A2" t="str">
            <v>실     명</v>
          </cell>
        </row>
      </sheetData>
      <sheetData sheetId="2048">
        <row r="2">
          <cell r="A2" t="str">
            <v>실     명</v>
          </cell>
        </row>
      </sheetData>
      <sheetData sheetId="2049">
        <row r="2">
          <cell r="A2" t="str">
            <v>실     명</v>
          </cell>
        </row>
      </sheetData>
      <sheetData sheetId="2050">
        <row r="2">
          <cell r="A2" t="str">
            <v>실     명</v>
          </cell>
        </row>
      </sheetData>
      <sheetData sheetId="2051">
        <row r="2">
          <cell r="A2" t="str">
            <v>실     명</v>
          </cell>
        </row>
      </sheetData>
      <sheetData sheetId="2052">
        <row r="2">
          <cell r="A2" t="str">
            <v>실     명</v>
          </cell>
        </row>
      </sheetData>
      <sheetData sheetId="2053">
        <row r="2">
          <cell r="A2" t="str">
            <v>실     명</v>
          </cell>
        </row>
      </sheetData>
      <sheetData sheetId="2054">
        <row r="2">
          <cell r="A2" t="str">
            <v>실     명</v>
          </cell>
        </row>
      </sheetData>
      <sheetData sheetId="2055">
        <row r="2">
          <cell r="A2" t="str">
            <v>실     명</v>
          </cell>
        </row>
      </sheetData>
      <sheetData sheetId="2056">
        <row r="2">
          <cell r="A2" t="str">
            <v>실     명</v>
          </cell>
        </row>
      </sheetData>
      <sheetData sheetId="2057">
        <row r="2">
          <cell r="A2" t="str">
            <v>실     명</v>
          </cell>
        </row>
      </sheetData>
      <sheetData sheetId="2058">
        <row r="2">
          <cell r="A2" t="str">
            <v>실     명</v>
          </cell>
        </row>
      </sheetData>
      <sheetData sheetId="2059">
        <row r="2">
          <cell r="A2" t="str">
            <v>실     명</v>
          </cell>
        </row>
      </sheetData>
      <sheetData sheetId="2060">
        <row r="2">
          <cell r="A2" t="str">
            <v>실     명</v>
          </cell>
        </row>
      </sheetData>
      <sheetData sheetId="2061">
        <row r="2">
          <cell r="A2" t="str">
            <v>실     명</v>
          </cell>
        </row>
      </sheetData>
      <sheetData sheetId="2062">
        <row r="2">
          <cell r="A2" t="str">
            <v>실     명</v>
          </cell>
        </row>
      </sheetData>
      <sheetData sheetId="2063">
        <row r="2">
          <cell r="A2" t="str">
            <v>실     명</v>
          </cell>
        </row>
      </sheetData>
      <sheetData sheetId="2064">
        <row r="2">
          <cell r="A2" t="str">
            <v>실     명</v>
          </cell>
        </row>
      </sheetData>
      <sheetData sheetId="2065">
        <row r="2">
          <cell r="A2" t="str">
            <v>실     명</v>
          </cell>
        </row>
      </sheetData>
      <sheetData sheetId="2066">
        <row r="2">
          <cell r="A2" t="str">
            <v>실     명</v>
          </cell>
        </row>
      </sheetData>
      <sheetData sheetId="2067">
        <row r="2">
          <cell r="A2" t="str">
            <v>실     명</v>
          </cell>
        </row>
      </sheetData>
      <sheetData sheetId="2068">
        <row r="2">
          <cell r="A2" t="str">
            <v>실     명</v>
          </cell>
        </row>
      </sheetData>
      <sheetData sheetId="2069">
        <row r="2">
          <cell r="A2" t="str">
            <v>실     명</v>
          </cell>
        </row>
      </sheetData>
      <sheetData sheetId="2070">
        <row r="2">
          <cell r="A2" t="str">
            <v>실     명</v>
          </cell>
        </row>
      </sheetData>
      <sheetData sheetId="2071">
        <row r="2">
          <cell r="A2" t="str">
            <v>실     명</v>
          </cell>
        </row>
      </sheetData>
      <sheetData sheetId="2072">
        <row r="2">
          <cell r="A2" t="str">
            <v>실     명</v>
          </cell>
        </row>
      </sheetData>
      <sheetData sheetId="2073">
        <row r="2">
          <cell r="A2" t="str">
            <v>실     명</v>
          </cell>
        </row>
      </sheetData>
      <sheetData sheetId="2074">
        <row r="2">
          <cell r="A2" t="str">
            <v>실     명</v>
          </cell>
        </row>
      </sheetData>
      <sheetData sheetId="2075">
        <row r="2">
          <cell r="A2" t="str">
            <v>실     명</v>
          </cell>
        </row>
      </sheetData>
      <sheetData sheetId="2076">
        <row r="2">
          <cell r="A2" t="str">
            <v>실     명</v>
          </cell>
        </row>
      </sheetData>
      <sheetData sheetId="2077">
        <row r="2">
          <cell r="A2" t="str">
            <v>실     명</v>
          </cell>
        </row>
      </sheetData>
      <sheetData sheetId="2078">
        <row r="2">
          <cell r="A2" t="str">
            <v>실     명</v>
          </cell>
        </row>
      </sheetData>
      <sheetData sheetId="2079">
        <row r="2">
          <cell r="A2" t="str">
            <v>실     명</v>
          </cell>
        </row>
      </sheetData>
      <sheetData sheetId="2080">
        <row r="2">
          <cell r="A2" t="str">
            <v>실     명</v>
          </cell>
        </row>
      </sheetData>
      <sheetData sheetId="2081">
        <row r="2">
          <cell r="A2" t="str">
            <v>실     명</v>
          </cell>
        </row>
      </sheetData>
      <sheetData sheetId="2082">
        <row r="2">
          <cell r="A2" t="str">
            <v>실     명</v>
          </cell>
        </row>
      </sheetData>
      <sheetData sheetId="2083">
        <row r="2">
          <cell r="A2" t="str">
            <v>실     명</v>
          </cell>
        </row>
      </sheetData>
      <sheetData sheetId="2084">
        <row r="2">
          <cell r="A2" t="str">
            <v>실     명</v>
          </cell>
        </row>
      </sheetData>
      <sheetData sheetId="2085">
        <row r="2">
          <cell r="A2" t="str">
            <v>실     명</v>
          </cell>
        </row>
      </sheetData>
      <sheetData sheetId="2086">
        <row r="2">
          <cell r="A2" t="str">
            <v>실     명</v>
          </cell>
        </row>
      </sheetData>
      <sheetData sheetId="2087">
        <row r="2">
          <cell r="A2" t="str">
            <v>실     명</v>
          </cell>
        </row>
      </sheetData>
      <sheetData sheetId="2088">
        <row r="2">
          <cell r="A2" t="str">
            <v>실     명</v>
          </cell>
        </row>
      </sheetData>
      <sheetData sheetId="2089">
        <row r="2">
          <cell r="A2" t="str">
            <v>실     명</v>
          </cell>
        </row>
      </sheetData>
      <sheetData sheetId="2090">
        <row r="2">
          <cell r="A2" t="str">
            <v>실     명</v>
          </cell>
        </row>
      </sheetData>
      <sheetData sheetId="2091">
        <row r="2">
          <cell r="A2" t="str">
            <v>실     명</v>
          </cell>
        </row>
      </sheetData>
      <sheetData sheetId="2092">
        <row r="2">
          <cell r="A2" t="str">
            <v>실     명</v>
          </cell>
        </row>
      </sheetData>
      <sheetData sheetId="2093">
        <row r="2">
          <cell r="A2" t="str">
            <v>실     명</v>
          </cell>
        </row>
      </sheetData>
      <sheetData sheetId="2094">
        <row r="2">
          <cell r="A2" t="str">
            <v>실     명</v>
          </cell>
        </row>
      </sheetData>
      <sheetData sheetId="2095">
        <row r="2">
          <cell r="A2" t="str">
            <v>실     명</v>
          </cell>
        </row>
      </sheetData>
      <sheetData sheetId="2096">
        <row r="2">
          <cell r="A2" t="str">
            <v>실     명</v>
          </cell>
        </row>
      </sheetData>
      <sheetData sheetId="2097">
        <row r="2">
          <cell r="A2" t="str">
            <v>실     명</v>
          </cell>
        </row>
      </sheetData>
      <sheetData sheetId="2098">
        <row r="2">
          <cell r="A2" t="str">
            <v>실     명</v>
          </cell>
        </row>
      </sheetData>
      <sheetData sheetId="2099">
        <row r="2">
          <cell r="A2" t="str">
            <v>실     명</v>
          </cell>
        </row>
      </sheetData>
      <sheetData sheetId="2100">
        <row r="2">
          <cell r="A2" t="str">
            <v>실     명</v>
          </cell>
        </row>
      </sheetData>
      <sheetData sheetId="2101">
        <row r="2">
          <cell r="A2" t="str">
            <v>실     명</v>
          </cell>
        </row>
      </sheetData>
      <sheetData sheetId="2102">
        <row r="2">
          <cell r="A2" t="str">
            <v>실     명</v>
          </cell>
        </row>
      </sheetData>
      <sheetData sheetId="2103">
        <row r="2">
          <cell r="A2" t="str">
            <v>실     명</v>
          </cell>
        </row>
      </sheetData>
      <sheetData sheetId="2104">
        <row r="2">
          <cell r="A2" t="str">
            <v>실     명</v>
          </cell>
        </row>
      </sheetData>
      <sheetData sheetId="2105">
        <row r="2">
          <cell r="A2" t="str">
            <v>실     명</v>
          </cell>
        </row>
      </sheetData>
      <sheetData sheetId="2106">
        <row r="2">
          <cell r="A2" t="str">
            <v>실     명</v>
          </cell>
        </row>
      </sheetData>
      <sheetData sheetId="2107">
        <row r="2">
          <cell r="A2" t="str">
            <v>실     명</v>
          </cell>
        </row>
      </sheetData>
      <sheetData sheetId="2108">
        <row r="2">
          <cell r="A2" t="str">
            <v>실     명</v>
          </cell>
        </row>
      </sheetData>
      <sheetData sheetId="2109">
        <row r="2">
          <cell r="A2" t="str">
            <v>실     명</v>
          </cell>
        </row>
      </sheetData>
      <sheetData sheetId="2110">
        <row r="2">
          <cell r="A2" t="str">
            <v>실     명</v>
          </cell>
        </row>
      </sheetData>
      <sheetData sheetId="2111">
        <row r="2">
          <cell r="A2" t="str">
            <v>실     명</v>
          </cell>
        </row>
      </sheetData>
      <sheetData sheetId="2112">
        <row r="2">
          <cell r="A2" t="str">
            <v>실     명</v>
          </cell>
        </row>
      </sheetData>
      <sheetData sheetId="2113">
        <row r="2">
          <cell r="A2" t="str">
            <v>실     명</v>
          </cell>
        </row>
      </sheetData>
      <sheetData sheetId="2114">
        <row r="2">
          <cell r="A2" t="str">
            <v>실     명</v>
          </cell>
        </row>
      </sheetData>
      <sheetData sheetId="2115">
        <row r="2">
          <cell r="A2" t="str">
            <v>실     명</v>
          </cell>
        </row>
      </sheetData>
      <sheetData sheetId="2116">
        <row r="2">
          <cell r="A2" t="str">
            <v>실     명</v>
          </cell>
        </row>
      </sheetData>
      <sheetData sheetId="2117">
        <row r="2">
          <cell r="A2" t="str">
            <v>실     명</v>
          </cell>
        </row>
      </sheetData>
      <sheetData sheetId="2118">
        <row r="2">
          <cell r="A2" t="str">
            <v>실     명</v>
          </cell>
        </row>
      </sheetData>
      <sheetData sheetId="2119">
        <row r="2">
          <cell r="A2" t="str">
            <v>실     명</v>
          </cell>
        </row>
      </sheetData>
      <sheetData sheetId="2120">
        <row r="2">
          <cell r="A2" t="str">
            <v>실     명</v>
          </cell>
        </row>
      </sheetData>
      <sheetData sheetId="2121">
        <row r="2">
          <cell r="A2" t="str">
            <v>실     명</v>
          </cell>
        </row>
      </sheetData>
      <sheetData sheetId="2122">
        <row r="2">
          <cell r="A2" t="str">
            <v>실     명</v>
          </cell>
        </row>
      </sheetData>
      <sheetData sheetId="2123">
        <row r="2">
          <cell r="A2" t="str">
            <v>실     명</v>
          </cell>
        </row>
      </sheetData>
      <sheetData sheetId="2124">
        <row r="2">
          <cell r="A2" t="str">
            <v>실     명</v>
          </cell>
        </row>
      </sheetData>
      <sheetData sheetId="2125">
        <row r="2">
          <cell r="A2" t="str">
            <v>실     명</v>
          </cell>
        </row>
      </sheetData>
      <sheetData sheetId="2126">
        <row r="2">
          <cell r="A2" t="str">
            <v>실     명</v>
          </cell>
        </row>
      </sheetData>
      <sheetData sheetId="2127">
        <row r="2">
          <cell r="A2" t="str">
            <v>실     명</v>
          </cell>
        </row>
      </sheetData>
      <sheetData sheetId="2128">
        <row r="2">
          <cell r="A2" t="str">
            <v>실     명</v>
          </cell>
        </row>
      </sheetData>
      <sheetData sheetId="2129">
        <row r="2">
          <cell r="A2" t="str">
            <v>실     명</v>
          </cell>
        </row>
      </sheetData>
      <sheetData sheetId="2130">
        <row r="2">
          <cell r="A2" t="str">
            <v>실     명</v>
          </cell>
        </row>
      </sheetData>
      <sheetData sheetId="2131">
        <row r="2">
          <cell r="A2" t="str">
            <v>실     명</v>
          </cell>
        </row>
      </sheetData>
      <sheetData sheetId="2132">
        <row r="2">
          <cell r="A2" t="str">
            <v>실     명</v>
          </cell>
        </row>
      </sheetData>
      <sheetData sheetId="2133">
        <row r="2">
          <cell r="A2" t="str">
            <v>실     명</v>
          </cell>
        </row>
      </sheetData>
      <sheetData sheetId="2134">
        <row r="2">
          <cell r="A2" t="str">
            <v>실     명</v>
          </cell>
        </row>
      </sheetData>
      <sheetData sheetId="2135">
        <row r="2">
          <cell r="A2" t="str">
            <v>실     명</v>
          </cell>
        </row>
      </sheetData>
      <sheetData sheetId="2136">
        <row r="2">
          <cell r="A2" t="str">
            <v>실     명</v>
          </cell>
        </row>
      </sheetData>
      <sheetData sheetId="2137">
        <row r="2">
          <cell r="A2" t="str">
            <v>실     명</v>
          </cell>
        </row>
      </sheetData>
      <sheetData sheetId="2138">
        <row r="2">
          <cell r="A2" t="str">
            <v>실     명</v>
          </cell>
        </row>
      </sheetData>
      <sheetData sheetId="2139">
        <row r="2">
          <cell r="A2" t="str">
            <v>실     명</v>
          </cell>
        </row>
      </sheetData>
      <sheetData sheetId="2140">
        <row r="2">
          <cell r="A2" t="str">
            <v>실     명</v>
          </cell>
        </row>
      </sheetData>
      <sheetData sheetId="2141">
        <row r="2">
          <cell r="A2" t="str">
            <v>실     명</v>
          </cell>
        </row>
      </sheetData>
      <sheetData sheetId="2142">
        <row r="2">
          <cell r="A2" t="str">
            <v>실     명</v>
          </cell>
        </row>
      </sheetData>
      <sheetData sheetId="2143">
        <row r="2">
          <cell r="A2" t="str">
            <v>실     명</v>
          </cell>
        </row>
      </sheetData>
      <sheetData sheetId="2144">
        <row r="2">
          <cell r="A2" t="str">
            <v>실     명</v>
          </cell>
        </row>
      </sheetData>
      <sheetData sheetId="2145">
        <row r="2">
          <cell r="A2" t="str">
            <v>실     명</v>
          </cell>
        </row>
      </sheetData>
      <sheetData sheetId="2146">
        <row r="2">
          <cell r="A2" t="str">
            <v>실     명</v>
          </cell>
        </row>
      </sheetData>
      <sheetData sheetId="2147">
        <row r="2">
          <cell r="A2" t="str">
            <v>실     명</v>
          </cell>
        </row>
      </sheetData>
      <sheetData sheetId="2148">
        <row r="2">
          <cell r="A2" t="str">
            <v>실     명</v>
          </cell>
        </row>
      </sheetData>
      <sheetData sheetId="2149">
        <row r="2">
          <cell r="A2" t="str">
            <v>실     명</v>
          </cell>
        </row>
      </sheetData>
      <sheetData sheetId="2150">
        <row r="2">
          <cell r="A2" t="str">
            <v>실     명</v>
          </cell>
        </row>
      </sheetData>
      <sheetData sheetId="2151">
        <row r="2">
          <cell r="A2" t="str">
            <v>실     명</v>
          </cell>
        </row>
      </sheetData>
      <sheetData sheetId="2152">
        <row r="2">
          <cell r="A2" t="str">
            <v>실     명</v>
          </cell>
        </row>
      </sheetData>
      <sheetData sheetId="2153">
        <row r="2">
          <cell r="A2" t="str">
            <v>실     명</v>
          </cell>
        </row>
      </sheetData>
      <sheetData sheetId="2154">
        <row r="2">
          <cell r="A2" t="str">
            <v>실     명</v>
          </cell>
        </row>
      </sheetData>
      <sheetData sheetId="2155">
        <row r="2">
          <cell r="A2" t="str">
            <v>실     명</v>
          </cell>
        </row>
      </sheetData>
      <sheetData sheetId="2156">
        <row r="2">
          <cell r="A2" t="str">
            <v>실     명</v>
          </cell>
        </row>
      </sheetData>
      <sheetData sheetId="2157">
        <row r="2">
          <cell r="A2" t="str">
            <v>실     명</v>
          </cell>
        </row>
      </sheetData>
      <sheetData sheetId="2158">
        <row r="2">
          <cell r="A2" t="str">
            <v>실     명</v>
          </cell>
        </row>
      </sheetData>
      <sheetData sheetId="2159">
        <row r="2">
          <cell r="A2" t="str">
            <v>실     명</v>
          </cell>
        </row>
      </sheetData>
      <sheetData sheetId="2160">
        <row r="2">
          <cell r="A2" t="str">
            <v>실     명</v>
          </cell>
        </row>
      </sheetData>
      <sheetData sheetId="2161">
        <row r="2">
          <cell r="A2" t="str">
            <v>실     명</v>
          </cell>
        </row>
      </sheetData>
      <sheetData sheetId="2162">
        <row r="2">
          <cell r="A2" t="str">
            <v>실     명</v>
          </cell>
        </row>
      </sheetData>
      <sheetData sheetId="2163">
        <row r="2">
          <cell r="A2" t="str">
            <v>실     명</v>
          </cell>
        </row>
      </sheetData>
      <sheetData sheetId="2164">
        <row r="2">
          <cell r="A2" t="str">
            <v>실     명</v>
          </cell>
        </row>
      </sheetData>
      <sheetData sheetId="2165">
        <row r="2">
          <cell r="A2" t="str">
            <v>실     명</v>
          </cell>
        </row>
      </sheetData>
      <sheetData sheetId="2166">
        <row r="2">
          <cell r="A2" t="str">
            <v>실     명</v>
          </cell>
        </row>
      </sheetData>
      <sheetData sheetId="2167">
        <row r="2">
          <cell r="A2" t="str">
            <v>실     명</v>
          </cell>
        </row>
      </sheetData>
      <sheetData sheetId="2168">
        <row r="2">
          <cell r="A2" t="str">
            <v>실     명</v>
          </cell>
        </row>
      </sheetData>
      <sheetData sheetId="2169">
        <row r="2">
          <cell r="A2" t="str">
            <v>실     명</v>
          </cell>
        </row>
      </sheetData>
      <sheetData sheetId="2170">
        <row r="2">
          <cell r="A2" t="str">
            <v>실     명</v>
          </cell>
        </row>
      </sheetData>
      <sheetData sheetId="2171">
        <row r="2">
          <cell r="A2" t="str">
            <v>실     명</v>
          </cell>
        </row>
      </sheetData>
      <sheetData sheetId="2172">
        <row r="2">
          <cell r="A2" t="str">
            <v>실     명</v>
          </cell>
        </row>
      </sheetData>
      <sheetData sheetId="2173">
        <row r="2">
          <cell r="A2" t="str">
            <v>실     명</v>
          </cell>
        </row>
      </sheetData>
      <sheetData sheetId="2174">
        <row r="2">
          <cell r="A2" t="str">
            <v>실     명</v>
          </cell>
        </row>
      </sheetData>
      <sheetData sheetId="2175">
        <row r="2">
          <cell r="A2" t="str">
            <v>실     명</v>
          </cell>
        </row>
      </sheetData>
      <sheetData sheetId="2176">
        <row r="2">
          <cell r="A2" t="str">
            <v>실     명</v>
          </cell>
        </row>
      </sheetData>
      <sheetData sheetId="2177">
        <row r="2">
          <cell r="A2" t="str">
            <v>실     명</v>
          </cell>
        </row>
      </sheetData>
      <sheetData sheetId="2178">
        <row r="2">
          <cell r="A2" t="str">
            <v>실     명</v>
          </cell>
        </row>
      </sheetData>
      <sheetData sheetId="2179">
        <row r="2">
          <cell r="A2" t="str">
            <v>실     명</v>
          </cell>
        </row>
      </sheetData>
      <sheetData sheetId="2180">
        <row r="2">
          <cell r="A2" t="str">
            <v>실     명</v>
          </cell>
        </row>
      </sheetData>
      <sheetData sheetId="2181">
        <row r="2">
          <cell r="A2" t="str">
            <v>실     명</v>
          </cell>
        </row>
      </sheetData>
      <sheetData sheetId="2182">
        <row r="2">
          <cell r="A2" t="str">
            <v>실     명</v>
          </cell>
        </row>
      </sheetData>
      <sheetData sheetId="2183">
        <row r="2">
          <cell r="A2" t="str">
            <v>실     명</v>
          </cell>
        </row>
      </sheetData>
      <sheetData sheetId="2184">
        <row r="2">
          <cell r="A2" t="str">
            <v>실     명</v>
          </cell>
        </row>
      </sheetData>
      <sheetData sheetId="2185">
        <row r="2">
          <cell r="A2" t="str">
            <v>실     명</v>
          </cell>
        </row>
      </sheetData>
      <sheetData sheetId="2186">
        <row r="2">
          <cell r="A2" t="str">
            <v>실     명</v>
          </cell>
        </row>
      </sheetData>
      <sheetData sheetId="2187">
        <row r="2">
          <cell r="A2" t="str">
            <v>실     명</v>
          </cell>
        </row>
      </sheetData>
      <sheetData sheetId="2188">
        <row r="2">
          <cell r="A2" t="str">
            <v>실     명</v>
          </cell>
        </row>
      </sheetData>
      <sheetData sheetId="2189">
        <row r="2">
          <cell r="A2" t="str">
            <v>실     명</v>
          </cell>
        </row>
      </sheetData>
      <sheetData sheetId="2190">
        <row r="2">
          <cell r="A2" t="str">
            <v>실     명</v>
          </cell>
        </row>
      </sheetData>
      <sheetData sheetId="2191">
        <row r="2">
          <cell r="A2" t="str">
            <v>실     명</v>
          </cell>
        </row>
      </sheetData>
      <sheetData sheetId="2192">
        <row r="2">
          <cell r="A2" t="str">
            <v>실     명</v>
          </cell>
        </row>
      </sheetData>
      <sheetData sheetId="2193">
        <row r="2">
          <cell r="A2" t="str">
            <v>실     명</v>
          </cell>
        </row>
      </sheetData>
      <sheetData sheetId="2194">
        <row r="2">
          <cell r="A2" t="str">
            <v>실     명</v>
          </cell>
        </row>
      </sheetData>
      <sheetData sheetId="2195">
        <row r="2">
          <cell r="A2" t="str">
            <v>실     명</v>
          </cell>
        </row>
      </sheetData>
      <sheetData sheetId="2196">
        <row r="2">
          <cell r="A2" t="str">
            <v>실     명</v>
          </cell>
        </row>
      </sheetData>
      <sheetData sheetId="2197">
        <row r="2">
          <cell r="A2" t="str">
            <v>실     명</v>
          </cell>
        </row>
      </sheetData>
      <sheetData sheetId="2198">
        <row r="2">
          <cell r="A2" t="str">
            <v>실     명</v>
          </cell>
        </row>
      </sheetData>
      <sheetData sheetId="2199">
        <row r="2">
          <cell r="A2" t="str">
            <v>실     명</v>
          </cell>
        </row>
      </sheetData>
      <sheetData sheetId="2200">
        <row r="2">
          <cell r="A2" t="str">
            <v>실     명</v>
          </cell>
        </row>
      </sheetData>
      <sheetData sheetId="2201">
        <row r="2">
          <cell r="A2" t="str">
            <v>실     명</v>
          </cell>
        </row>
      </sheetData>
      <sheetData sheetId="2202">
        <row r="2">
          <cell r="A2" t="str">
            <v>실     명</v>
          </cell>
        </row>
      </sheetData>
      <sheetData sheetId="2203">
        <row r="2">
          <cell r="A2" t="str">
            <v>실     명</v>
          </cell>
        </row>
      </sheetData>
      <sheetData sheetId="2204">
        <row r="2">
          <cell r="A2" t="str">
            <v>실     명</v>
          </cell>
        </row>
      </sheetData>
      <sheetData sheetId="2205">
        <row r="2">
          <cell r="A2" t="str">
            <v>실     명</v>
          </cell>
        </row>
      </sheetData>
      <sheetData sheetId="2206">
        <row r="2">
          <cell r="A2" t="str">
            <v>실     명</v>
          </cell>
        </row>
      </sheetData>
      <sheetData sheetId="2207">
        <row r="2">
          <cell r="A2" t="str">
            <v>실     명</v>
          </cell>
        </row>
      </sheetData>
      <sheetData sheetId="2208">
        <row r="2">
          <cell r="A2" t="str">
            <v>실     명</v>
          </cell>
        </row>
      </sheetData>
      <sheetData sheetId="2209">
        <row r="2">
          <cell r="A2" t="str">
            <v>실     명</v>
          </cell>
        </row>
      </sheetData>
      <sheetData sheetId="2210">
        <row r="2">
          <cell r="A2" t="str">
            <v>실     명</v>
          </cell>
        </row>
      </sheetData>
      <sheetData sheetId="2211">
        <row r="2">
          <cell r="A2" t="str">
            <v>실     명</v>
          </cell>
        </row>
      </sheetData>
      <sheetData sheetId="2212">
        <row r="2">
          <cell r="A2" t="str">
            <v>실     명</v>
          </cell>
        </row>
      </sheetData>
      <sheetData sheetId="2213">
        <row r="2">
          <cell r="A2" t="str">
            <v>실     명</v>
          </cell>
        </row>
      </sheetData>
      <sheetData sheetId="2214">
        <row r="2">
          <cell r="A2" t="str">
            <v>실     명</v>
          </cell>
        </row>
      </sheetData>
      <sheetData sheetId="2215">
        <row r="2">
          <cell r="A2" t="str">
            <v>실     명</v>
          </cell>
        </row>
      </sheetData>
      <sheetData sheetId="2216">
        <row r="2">
          <cell r="A2" t="str">
            <v>실     명</v>
          </cell>
        </row>
      </sheetData>
      <sheetData sheetId="2217">
        <row r="2">
          <cell r="A2" t="str">
            <v>실     명</v>
          </cell>
        </row>
      </sheetData>
      <sheetData sheetId="2218">
        <row r="2">
          <cell r="A2" t="str">
            <v>실     명</v>
          </cell>
        </row>
      </sheetData>
      <sheetData sheetId="2219">
        <row r="2">
          <cell r="A2" t="str">
            <v>실     명</v>
          </cell>
        </row>
      </sheetData>
      <sheetData sheetId="2220">
        <row r="2">
          <cell r="A2" t="str">
            <v>실     명</v>
          </cell>
        </row>
      </sheetData>
      <sheetData sheetId="2221">
        <row r="2">
          <cell r="A2" t="str">
            <v>실     명</v>
          </cell>
        </row>
      </sheetData>
      <sheetData sheetId="2222">
        <row r="2">
          <cell r="A2" t="str">
            <v>실     명</v>
          </cell>
        </row>
      </sheetData>
      <sheetData sheetId="2223">
        <row r="2">
          <cell r="A2" t="str">
            <v>실     명</v>
          </cell>
        </row>
      </sheetData>
      <sheetData sheetId="2224">
        <row r="2">
          <cell r="A2" t="str">
            <v>실     명</v>
          </cell>
        </row>
      </sheetData>
      <sheetData sheetId="2225">
        <row r="2">
          <cell r="A2" t="str">
            <v>실     명</v>
          </cell>
        </row>
      </sheetData>
      <sheetData sheetId="2226">
        <row r="2">
          <cell r="A2" t="str">
            <v>실     명</v>
          </cell>
        </row>
      </sheetData>
      <sheetData sheetId="2227">
        <row r="2">
          <cell r="A2" t="str">
            <v>실     명</v>
          </cell>
        </row>
      </sheetData>
      <sheetData sheetId="2228">
        <row r="2">
          <cell r="A2" t="str">
            <v>실     명</v>
          </cell>
        </row>
      </sheetData>
      <sheetData sheetId="2229">
        <row r="2">
          <cell r="A2" t="str">
            <v>실     명</v>
          </cell>
        </row>
      </sheetData>
      <sheetData sheetId="2230">
        <row r="2">
          <cell r="A2" t="str">
            <v>실     명</v>
          </cell>
        </row>
      </sheetData>
      <sheetData sheetId="2231">
        <row r="2">
          <cell r="A2" t="str">
            <v>실     명</v>
          </cell>
        </row>
      </sheetData>
      <sheetData sheetId="2232">
        <row r="2">
          <cell r="A2" t="str">
            <v>실     명</v>
          </cell>
        </row>
      </sheetData>
      <sheetData sheetId="2233">
        <row r="2">
          <cell r="A2" t="str">
            <v>실     명</v>
          </cell>
        </row>
      </sheetData>
      <sheetData sheetId="2234">
        <row r="2">
          <cell r="A2" t="str">
            <v>실     명</v>
          </cell>
        </row>
      </sheetData>
      <sheetData sheetId="2235">
        <row r="2">
          <cell r="A2" t="str">
            <v>실     명</v>
          </cell>
        </row>
      </sheetData>
      <sheetData sheetId="2236">
        <row r="2">
          <cell r="A2" t="str">
            <v>실     명</v>
          </cell>
        </row>
      </sheetData>
      <sheetData sheetId="2237">
        <row r="2">
          <cell r="A2" t="str">
            <v>실     명</v>
          </cell>
        </row>
      </sheetData>
      <sheetData sheetId="2238">
        <row r="2">
          <cell r="A2" t="str">
            <v>실     명</v>
          </cell>
        </row>
      </sheetData>
      <sheetData sheetId="2239">
        <row r="2">
          <cell r="A2" t="str">
            <v>실     명</v>
          </cell>
        </row>
      </sheetData>
      <sheetData sheetId="2240">
        <row r="2">
          <cell r="A2" t="str">
            <v>실     명</v>
          </cell>
        </row>
      </sheetData>
      <sheetData sheetId="2241">
        <row r="2">
          <cell r="A2" t="str">
            <v>실     명</v>
          </cell>
        </row>
      </sheetData>
      <sheetData sheetId="2242">
        <row r="2">
          <cell r="A2" t="str">
            <v>실     명</v>
          </cell>
        </row>
      </sheetData>
      <sheetData sheetId="2243">
        <row r="2">
          <cell r="A2" t="str">
            <v>실     명</v>
          </cell>
        </row>
      </sheetData>
      <sheetData sheetId="2244">
        <row r="2">
          <cell r="A2" t="str">
            <v>실     명</v>
          </cell>
        </row>
      </sheetData>
      <sheetData sheetId="2245">
        <row r="2">
          <cell r="A2" t="str">
            <v>실     명</v>
          </cell>
        </row>
      </sheetData>
      <sheetData sheetId="2246">
        <row r="2">
          <cell r="A2" t="str">
            <v>실     명</v>
          </cell>
        </row>
      </sheetData>
      <sheetData sheetId="2247">
        <row r="2">
          <cell r="A2" t="str">
            <v>실     명</v>
          </cell>
        </row>
      </sheetData>
      <sheetData sheetId="2248">
        <row r="2">
          <cell r="A2" t="str">
            <v>실     명</v>
          </cell>
        </row>
      </sheetData>
      <sheetData sheetId="2249">
        <row r="2">
          <cell r="A2" t="str">
            <v>실     명</v>
          </cell>
        </row>
      </sheetData>
      <sheetData sheetId="2250">
        <row r="2">
          <cell r="A2" t="str">
            <v>실     명</v>
          </cell>
        </row>
      </sheetData>
      <sheetData sheetId="2251">
        <row r="2">
          <cell r="A2" t="str">
            <v>실     명</v>
          </cell>
        </row>
      </sheetData>
      <sheetData sheetId="2252">
        <row r="2">
          <cell r="A2" t="str">
            <v>실     명</v>
          </cell>
        </row>
      </sheetData>
      <sheetData sheetId="2253">
        <row r="2">
          <cell r="A2" t="str">
            <v>실     명</v>
          </cell>
        </row>
      </sheetData>
      <sheetData sheetId="2254">
        <row r="2">
          <cell r="A2" t="str">
            <v>실     명</v>
          </cell>
        </row>
      </sheetData>
      <sheetData sheetId="2255">
        <row r="2">
          <cell r="A2" t="str">
            <v>실     명</v>
          </cell>
        </row>
      </sheetData>
      <sheetData sheetId="2256">
        <row r="2">
          <cell r="A2" t="str">
            <v>실     명</v>
          </cell>
        </row>
      </sheetData>
      <sheetData sheetId="2257">
        <row r="2">
          <cell r="A2" t="str">
            <v>실     명</v>
          </cell>
        </row>
      </sheetData>
      <sheetData sheetId="2258">
        <row r="2">
          <cell r="A2" t="str">
            <v>실     명</v>
          </cell>
        </row>
      </sheetData>
      <sheetData sheetId="2259">
        <row r="2">
          <cell r="A2" t="str">
            <v>실     명</v>
          </cell>
        </row>
      </sheetData>
      <sheetData sheetId="2260">
        <row r="2">
          <cell r="A2" t="str">
            <v>실     명</v>
          </cell>
        </row>
      </sheetData>
      <sheetData sheetId="2261">
        <row r="2">
          <cell r="A2" t="str">
            <v>실     명</v>
          </cell>
        </row>
      </sheetData>
      <sheetData sheetId="2262">
        <row r="2">
          <cell r="A2" t="str">
            <v>실     명</v>
          </cell>
        </row>
      </sheetData>
      <sheetData sheetId="2263">
        <row r="2">
          <cell r="A2" t="str">
            <v>실     명</v>
          </cell>
        </row>
      </sheetData>
      <sheetData sheetId="2264">
        <row r="2">
          <cell r="A2" t="str">
            <v>실     명</v>
          </cell>
        </row>
      </sheetData>
      <sheetData sheetId="2265">
        <row r="2">
          <cell r="A2" t="str">
            <v>실     명</v>
          </cell>
        </row>
      </sheetData>
      <sheetData sheetId="2266">
        <row r="2">
          <cell r="A2" t="str">
            <v>실     명</v>
          </cell>
        </row>
      </sheetData>
      <sheetData sheetId="2267">
        <row r="2">
          <cell r="A2" t="str">
            <v>실     명</v>
          </cell>
        </row>
      </sheetData>
      <sheetData sheetId="2268">
        <row r="2">
          <cell r="A2" t="str">
            <v>실     명</v>
          </cell>
        </row>
      </sheetData>
      <sheetData sheetId="2269">
        <row r="2">
          <cell r="A2" t="str">
            <v>실     명</v>
          </cell>
        </row>
      </sheetData>
      <sheetData sheetId="2270">
        <row r="2">
          <cell r="A2" t="str">
            <v>실     명</v>
          </cell>
        </row>
      </sheetData>
      <sheetData sheetId="2271">
        <row r="2">
          <cell r="A2" t="str">
            <v>실     명</v>
          </cell>
        </row>
      </sheetData>
      <sheetData sheetId="2272">
        <row r="2">
          <cell r="A2" t="str">
            <v>실     명</v>
          </cell>
        </row>
      </sheetData>
      <sheetData sheetId="2273">
        <row r="2">
          <cell r="A2" t="str">
            <v>실     명</v>
          </cell>
        </row>
      </sheetData>
      <sheetData sheetId="2274">
        <row r="2">
          <cell r="A2" t="str">
            <v>실     명</v>
          </cell>
        </row>
      </sheetData>
      <sheetData sheetId="2275">
        <row r="2">
          <cell r="A2" t="str">
            <v>실     명</v>
          </cell>
        </row>
      </sheetData>
      <sheetData sheetId="2276">
        <row r="2">
          <cell r="A2" t="str">
            <v>실     명</v>
          </cell>
        </row>
      </sheetData>
      <sheetData sheetId="2277">
        <row r="2">
          <cell r="A2" t="str">
            <v>실     명</v>
          </cell>
        </row>
      </sheetData>
      <sheetData sheetId="2278">
        <row r="2">
          <cell r="A2" t="str">
            <v>실     명</v>
          </cell>
        </row>
      </sheetData>
      <sheetData sheetId="2279">
        <row r="2">
          <cell r="A2" t="str">
            <v>실     명</v>
          </cell>
        </row>
      </sheetData>
      <sheetData sheetId="2280">
        <row r="2">
          <cell r="A2" t="str">
            <v>실     명</v>
          </cell>
        </row>
      </sheetData>
      <sheetData sheetId="2281">
        <row r="2">
          <cell r="A2" t="str">
            <v>실     명</v>
          </cell>
        </row>
      </sheetData>
      <sheetData sheetId="2282">
        <row r="2">
          <cell r="A2" t="str">
            <v>실     명</v>
          </cell>
        </row>
      </sheetData>
      <sheetData sheetId="2283">
        <row r="2">
          <cell r="A2" t="str">
            <v>실     명</v>
          </cell>
        </row>
      </sheetData>
      <sheetData sheetId="2284">
        <row r="2">
          <cell r="A2" t="str">
            <v>실     명</v>
          </cell>
        </row>
      </sheetData>
      <sheetData sheetId="2285">
        <row r="2">
          <cell r="A2" t="str">
            <v>실     명</v>
          </cell>
        </row>
      </sheetData>
      <sheetData sheetId="2286">
        <row r="2">
          <cell r="A2" t="str">
            <v>실     명</v>
          </cell>
        </row>
      </sheetData>
      <sheetData sheetId="2287">
        <row r="2">
          <cell r="A2" t="str">
            <v>실     명</v>
          </cell>
        </row>
      </sheetData>
      <sheetData sheetId="2288">
        <row r="2">
          <cell r="A2" t="str">
            <v>실     명</v>
          </cell>
        </row>
      </sheetData>
      <sheetData sheetId="2289">
        <row r="2">
          <cell r="A2" t="str">
            <v>실     명</v>
          </cell>
        </row>
      </sheetData>
      <sheetData sheetId="2290">
        <row r="2">
          <cell r="A2" t="str">
            <v>실     명</v>
          </cell>
        </row>
      </sheetData>
      <sheetData sheetId="2291">
        <row r="2">
          <cell r="A2" t="str">
            <v>실     명</v>
          </cell>
        </row>
      </sheetData>
      <sheetData sheetId="2292">
        <row r="2">
          <cell r="A2" t="str">
            <v>실     명</v>
          </cell>
        </row>
      </sheetData>
      <sheetData sheetId="2293">
        <row r="2">
          <cell r="A2" t="str">
            <v>실     명</v>
          </cell>
        </row>
      </sheetData>
      <sheetData sheetId="2294">
        <row r="2">
          <cell r="A2" t="str">
            <v>실     명</v>
          </cell>
        </row>
      </sheetData>
      <sheetData sheetId="2295">
        <row r="2">
          <cell r="A2" t="str">
            <v>실     명</v>
          </cell>
        </row>
      </sheetData>
      <sheetData sheetId="2296">
        <row r="2">
          <cell r="A2" t="str">
            <v>실     명</v>
          </cell>
        </row>
      </sheetData>
      <sheetData sheetId="2297">
        <row r="2">
          <cell r="A2" t="str">
            <v>실     명</v>
          </cell>
        </row>
      </sheetData>
      <sheetData sheetId="2298">
        <row r="2">
          <cell r="A2" t="str">
            <v>실     명</v>
          </cell>
        </row>
      </sheetData>
      <sheetData sheetId="2299">
        <row r="2">
          <cell r="A2" t="str">
            <v>실     명</v>
          </cell>
        </row>
      </sheetData>
      <sheetData sheetId="2300">
        <row r="2">
          <cell r="A2" t="str">
            <v>실     명</v>
          </cell>
        </row>
      </sheetData>
      <sheetData sheetId="2301">
        <row r="2">
          <cell r="A2" t="str">
            <v>실     명</v>
          </cell>
        </row>
      </sheetData>
      <sheetData sheetId="2302">
        <row r="2">
          <cell r="A2" t="str">
            <v>실     명</v>
          </cell>
        </row>
      </sheetData>
      <sheetData sheetId="2303">
        <row r="2">
          <cell r="A2" t="str">
            <v>실     명</v>
          </cell>
        </row>
      </sheetData>
      <sheetData sheetId="2304">
        <row r="2">
          <cell r="A2" t="str">
            <v>실     명</v>
          </cell>
        </row>
      </sheetData>
      <sheetData sheetId="2305">
        <row r="2">
          <cell r="A2" t="str">
            <v>실     명</v>
          </cell>
        </row>
      </sheetData>
      <sheetData sheetId="2306">
        <row r="2">
          <cell r="A2" t="str">
            <v>실     명</v>
          </cell>
        </row>
      </sheetData>
      <sheetData sheetId="2307">
        <row r="2">
          <cell r="A2" t="str">
            <v>실     명</v>
          </cell>
        </row>
      </sheetData>
      <sheetData sheetId="2308">
        <row r="2">
          <cell r="A2" t="str">
            <v>실     명</v>
          </cell>
        </row>
      </sheetData>
      <sheetData sheetId="2309">
        <row r="2">
          <cell r="A2" t="str">
            <v>실     명</v>
          </cell>
        </row>
      </sheetData>
      <sheetData sheetId="2310">
        <row r="2">
          <cell r="A2" t="str">
            <v>실     명</v>
          </cell>
        </row>
      </sheetData>
      <sheetData sheetId="2311">
        <row r="2">
          <cell r="A2" t="str">
            <v>실     명</v>
          </cell>
        </row>
      </sheetData>
      <sheetData sheetId="2312">
        <row r="2">
          <cell r="A2" t="str">
            <v>실     명</v>
          </cell>
        </row>
      </sheetData>
      <sheetData sheetId="2313">
        <row r="2">
          <cell r="A2" t="str">
            <v>실     명</v>
          </cell>
        </row>
      </sheetData>
      <sheetData sheetId="2314">
        <row r="2">
          <cell r="A2" t="str">
            <v>실     명</v>
          </cell>
        </row>
      </sheetData>
      <sheetData sheetId="2315">
        <row r="2">
          <cell r="A2" t="str">
            <v>실     명</v>
          </cell>
        </row>
      </sheetData>
      <sheetData sheetId="2316">
        <row r="2">
          <cell r="A2" t="str">
            <v>실     명</v>
          </cell>
        </row>
      </sheetData>
      <sheetData sheetId="2317">
        <row r="2">
          <cell r="A2" t="str">
            <v>실     명</v>
          </cell>
        </row>
      </sheetData>
      <sheetData sheetId="2318">
        <row r="2">
          <cell r="A2" t="str">
            <v>실     명</v>
          </cell>
        </row>
      </sheetData>
      <sheetData sheetId="2319">
        <row r="2">
          <cell r="A2" t="str">
            <v>실     명</v>
          </cell>
        </row>
      </sheetData>
      <sheetData sheetId="2320">
        <row r="2">
          <cell r="A2" t="str">
            <v>실     명</v>
          </cell>
        </row>
      </sheetData>
      <sheetData sheetId="2321">
        <row r="2">
          <cell r="A2" t="str">
            <v>실     명</v>
          </cell>
        </row>
      </sheetData>
      <sheetData sheetId="2322">
        <row r="2">
          <cell r="A2" t="str">
            <v>실     명</v>
          </cell>
        </row>
      </sheetData>
      <sheetData sheetId="2323">
        <row r="2">
          <cell r="A2" t="str">
            <v>실     명</v>
          </cell>
        </row>
      </sheetData>
      <sheetData sheetId="2324">
        <row r="2">
          <cell r="A2" t="str">
            <v>실     명</v>
          </cell>
        </row>
      </sheetData>
      <sheetData sheetId="2325">
        <row r="2">
          <cell r="A2" t="str">
            <v>실     명</v>
          </cell>
        </row>
      </sheetData>
      <sheetData sheetId="2326">
        <row r="2">
          <cell r="A2" t="str">
            <v>실     명</v>
          </cell>
        </row>
      </sheetData>
      <sheetData sheetId="2327">
        <row r="2">
          <cell r="A2" t="str">
            <v>실     명</v>
          </cell>
        </row>
      </sheetData>
      <sheetData sheetId="2328">
        <row r="2">
          <cell r="A2" t="str">
            <v>실     명</v>
          </cell>
        </row>
      </sheetData>
      <sheetData sheetId="2329">
        <row r="2">
          <cell r="A2" t="str">
            <v>실     명</v>
          </cell>
        </row>
      </sheetData>
      <sheetData sheetId="2330">
        <row r="2">
          <cell r="A2" t="str">
            <v>실     명</v>
          </cell>
        </row>
      </sheetData>
      <sheetData sheetId="2331">
        <row r="2">
          <cell r="A2" t="str">
            <v>실     명</v>
          </cell>
        </row>
      </sheetData>
      <sheetData sheetId="2332">
        <row r="2">
          <cell r="A2" t="str">
            <v>실     명</v>
          </cell>
        </row>
      </sheetData>
      <sheetData sheetId="2333">
        <row r="2">
          <cell r="A2" t="str">
            <v>실     명</v>
          </cell>
        </row>
      </sheetData>
      <sheetData sheetId="2334">
        <row r="2">
          <cell r="A2" t="str">
            <v>실     명</v>
          </cell>
        </row>
      </sheetData>
      <sheetData sheetId="2335">
        <row r="2">
          <cell r="A2" t="str">
            <v>실     명</v>
          </cell>
        </row>
      </sheetData>
      <sheetData sheetId="2336">
        <row r="2">
          <cell r="A2" t="str">
            <v>실     명</v>
          </cell>
        </row>
      </sheetData>
      <sheetData sheetId="2337">
        <row r="2">
          <cell r="A2" t="str">
            <v>실     명</v>
          </cell>
        </row>
      </sheetData>
      <sheetData sheetId="2338">
        <row r="2">
          <cell r="A2" t="str">
            <v>실     명</v>
          </cell>
        </row>
      </sheetData>
      <sheetData sheetId="2339">
        <row r="2">
          <cell r="A2" t="str">
            <v>실     명</v>
          </cell>
        </row>
      </sheetData>
      <sheetData sheetId="2340">
        <row r="2">
          <cell r="A2" t="str">
            <v>실     명</v>
          </cell>
        </row>
      </sheetData>
      <sheetData sheetId="2341">
        <row r="2">
          <cell r="A2" t="str">
            <v>실     명</v>
          </cell>
        </row>
      </sheetData>
      <sheetData sheetId="2342">
        <row r="2">
          <cell r="A2" t="str">
            <v>실     명</v>
          </cell>
        </row>
      </sheetData>
      <sheetData sheetId="2343">
        <row r="2">
          <cell r="A2" t="str">
            <v>실     명</v>
          </cell>
        </row>
      </sheetData>
      <sheetData sheetId="2344">
        <row r="2">
          <cell r="A2" t="str">
            <v>실     명</v>
          </cell>
        </row>
      </sheetData>
      <sheetData sheetId="2345">
        <row r="2">
          <cell r="A2" t="str">
            <v>실     명</v>
          </cell>
        </row>
      </sheetData>
      <sheetData sheetId="2346">
        <row r="2">
          <cell r="A2" t="str">
            <v>실     명</v>
          </cell>
        </row>
      </sheetData>
      <sheetData sheetId="2347">
        <row r="2">
          <cell r="A2" t="str">
            <v>실     명</v>
          </cell>
        </row>
      </sheetData>
      <sheetData sheetId="2348">
        <row r="2">
          <cell r="A2" t="str">
            <v>실     명</v>
          </cell>
        </row>
      </sheetData>
      <sheetData sheetId="2349">
        <row r="2">
          <cell r="A2" t="str">
            <v>실     명</v>
          </cell>
        </row>
      </sheetData>
      <sheetData sheetId="2350">
        <row r="2">
          <cell r="A2" t="str">
            <v>실     명</v>
          </cell>
        </row>
      </sheetData>
      <sheetData sheetId="2351">
        <row r="2">
          <cell r="A2" t="str">
            <v>실     명</v>
          </cell>
        </row>
      </sheetData>
      <sheetData sheetId="2352">
        <row r="2">
          <cell r="A2" t="str">
            <v>실     명</v>
          </cell>
        </row>
      </sheetData>
      <sheetData sheetId="2353">
        <row r="2">
          <cell r="A2" t="str">
            <v>실     명</v>
          </cell>
        </row>
      </sheetData>
      <sheetData sheetId="2354">
        <row r="2">
          <cell r="A2" t="str">
            <v>실     명</v>
          </cell>
        </row>
      </sheetData>
      <sheetData sheetId="2355">
        <row r="2">
          <cell r="A2" t="str">
            <v>실     명</v>
          </cell>
        </row>
      </sheetData>
      <sheetData sheetId="2356">
        <row r="2">
          <cell r="A2" t="str">
            <v>실     명</v>
          </cell>
        </row>
      </sheetData>
      <sheetData sheetId="2357">
        <row r="2">
          <cell r="A2" t="str">
            <v>실     명</v>
          </cell>
        </row>
      </sheetData>
      <sheetData sheetId="2358">
        <row r="2">
          <cell r="A2" t="str">
            <v>실     명</v>
          </cell>
        </row>
      </sheetData>
      <sheetData sheetId="2359">
        <row r="2">
          <cell r="A2" t="str">
            <v>실     명</v>
          </cell>
        </row>
      </sheetData>
      <sheetData sheetId="2360">
        <row r="2">
          <cell r="A2" t="str">
            <v>실     명</v>
          </cell>
        </row>
      </sheetData>
      <sheetData sheetId="2361">
        <row r="2">
          <cell r="A2" t="str">
            <v>실     명</v>
          </cell>
        </row>
      </sheetData>
      <sheetData sheetId="2362">
        <row r="2">
          <cell r="A2" t="str">
            <v>실     명</v>
          </cell>
        </row>
      </sheetData>
      <sheetData sheetId="2363">
        <row r="2">
          <cell r="A2" t="str">
            <v>실     명</v>
          </cell>
        </row>
      </sheetData>
      <sheetData sheetId="2364">
        <row r="2">
          <cell r="A2" t="str">
            <v>실     명</v>
          </cell>
        </row>
      </sheetData>
      <sheetData sheetId="2365">
        <row r="2">
          <cell r="A2" t="str">
            <v>실     명</v>
          </cell>
        </row>
      </sheetData>
      <sheetData sheetId="2366">
        <row r="2">
          <cell r="A2" t="str">
            <v>실     명</v>
          </cell>
        </row>
      </sheetData>
      <sheetData sheetId="2367">
        <row r="2">
          <cell r="A2" t="str">
            <v>실     명</v>
          </cell>
        </row>
      </sheetData>
      <sheetData sheetId="2368">
        <row r="2">
          <cell r="A2" t="str">
            <v>실     명</v>
          </cell>
        </row>
      </sheetData>
      <sheetData sheetId="2369">
        <row r="2">
          <cell r="A2" t="str">
            <v>실     명</v>
          </cell>
        </row>
      </sheetData>
      <sheetData sheetId="2370">
        <row r="2">
          <cell r="A2" t="str">
            <v>실     명</v>
          </cell>
        </row>
      </sheetData>
      <sheetData sheetId="2371">
        <row r="2">
          <cell r="A2" t="str">
            <v>실     명</v>
          </cell>
        </row>
      </sheetData>
      <sheetData sheetId="2372">
        <row r="2">
          <cell r="A2" t="str">
            <v>실     명</v>
          </cell>
        </row>
      </sheetData>
      <sheetData sheetId="2373">
        <row r="2">
          <cell r="A2" t="str">
            <v>실     명</v>
          </cell>
        </row>
      </sheetData>
      <sheetData sheetId="2374">
        <row r="2">
          <cell r="A2" t="str">
            <v>실     명</v>
          </cell>
        </row>
      </sheetData>
      <sheetData sheetId="2375">
        <row r="2">
          <cell r="A2" t="str">
            <v>실     명</v>
          </cell>
        </row>
      </sheetData>
      <sheetData sheetId="2376">
        <row r="2">
          <cell r="A2" t="str">
            <v>실     명</v>
          </cell>
        </row>
      </sheetData>
      <sheetData sheetId="2377">
        <row r="2">
          <cell r="A2" t="str">
            <v>실     명</v>
          </cell>
        </row>
      </sheetData>
      <sheetData sheetId="2378">
        <row r="2">
          <cell r="A2" t="str">
            <v>실     명</v>
          </cell>
        </row>
      </sheetData>
      <sheetData sheetId="2379">
        <row r="2">
          <cell r="A2" t="str">
            <v>실     명</v>
          </cell>
        </row>
      </sheetData>
      <sheetData sheetId="2380">
        <row r="2">
          <cell r="A2" t="str">
            <v>실     명</v>
          </cell>
        </row>
      </sheetData>
      <sheetData sheetId="2381">
        <row r="2">
          <cell r="A2" t="str">
            <v>실     명</v>
          </cell>
        </row>
      </sheetData>
      <sheetData sheetId="2382">
        <row r="2">
          <cell r="A2" t="str">
            <v>실     명</v>
          </cell>
        </row>
      </sheetData>
      <sheetData sheetId="2383">
        <row r="2">
          <cell r="A2" t="str">
            <v>실     명</v>
          </cell>
        </row>
      </sheetData>
      <sheetData sheetId="2384">
        <row r="2">
          <cell r="A2" t="str">
            <v>실     명</v>
          </cell>
        </row>
      </sheetData>
      <sheetData sheetId="2385">
        <row r="2">
          <cell r="A2" t="str">
            <v>실     명</v>
          </cell>
        </row>
      </sheetData>
      <sheetData sheetId="2386">
        <row r="2">
          <cell r="A2" t="str">
            <v>실     명</v>
          </cell>
        </row>
      </sheetData>
      <sheetData sheetId="2387">
        <row r="2">
          <cell r="A2" t="str">
            <v>실     명</v>
          </cell>
        </row>
      </sheetData>
      <sheetData sheetId="2388">
        <row r="2">
          <cell r="A2" t="str">
            <v>실     명</v>
          </cell>
        </row>
      </sheetData>
      <sheetData sheetId="2389">
        <row r="2">
          <cell r="A2" t="str">
            <v>실     명</v>
          </cell>
        </row>
      </sheetData>
      <sheetData sheetId="2390">
        <row r="2">
          <cell r="A2" t="str">
            <v>실     명</v>
          </cell>
        </row>
      </sheetData>
      <sheetData sheetId="2391">
        <row r="2">
          <cell r="A2" t="str">
            <v>실     명</v>
          </cell>
        </row>
      </sheetData>
      <sheetData sheetId="2392">
        <row r="2">
          <cell r="A2" t="str">
            <v>실     명</v>
          </cell>
        </row>
      </sheetData>
      <sheetData sheetId="2393">
        <row r="2">
          <cell r="A2" t="str">
            <v>실     명</v>
          </cell>
        </row>
      </sheetData>
      <sheetData sheetId="2394">
        <row r="2">
          <cell r="A2" t="str">
            <v>실     명</v>
          </cell>
        </row>
      </sheetData>
      <sheetData sheetId="2395">
        <row r="2">
          <cell r="A2" t="str">
            <v>실     명</v>
          </cell>
        </row>
      </sheetData>
      <sheetData sheetId="2396">
        <row r="2">
          <cell r="A2" t="str">
            <v>실     명</v>
          </cell>
        </row>
      </sheetData>
      <sheetData sheetId="2397">
        <row r="2">
          <cell r="A2" t="str">
            <v>실     명</v>
          </cell>
        </row>
      </sheetData>
      <sheetData sheetId="2398">
        <row r="2">
          <cell r="A2" t="str">
            <v>실     명</v>
          </cell>
        </row>
      </sheetData>
      <sheetData sheetId="2399">
        <row r="2">
          <cell r="A2" t="str">
            <v>실     명</v>
          </cell>
        </row>
      </sheetData>
      <sheetData sheetId="2400">
        <row r="2">
          <cell r="A2" t="str">
            <v>실     명</v>
          </cell>
        </row>
      </sheetData>
      <sheetData sheetId="2401">
        <row r="2">
          <cell r="A2" t="str">
            <v>실     명</v>
          </cell>
        </row>
      </sheetData>
      <sheetData sheetId="2402">
        <row r="2">
          <cell r="A2" t="str">
            <v>실     명</v>
          </cell>
        </row>
      </sheetData>
      <sheetData sheetId="2403">
        <row r="2">
          <cell r="A2" t="str">
            <v>실     명</v>
          </cell>
        </row>
      </sheetData>
      <sheetData sheetId="2404">
        <row r="2">
          <cell r="A2" t="str">
            <v>실     명</v>
          </cell>
        </row>
      </sheetData>
      <sheetData sheetId="2405">
        <row r="2">
          <cell r="A2" t="str">
            <v>실     명</v>
          </cell>
        </row>
      </sheetData>
      <sheetData sheetId="2406">
        <row r="2">
          <cell r="A2" t="str">
            <v>실     명</v>
          </cell>
        </row>
      </sheetData>
      <sheetData sheetId="2407">
        <row r="2">
          <cell r="A2" t="str">
            <v>실     명</v>
          </cell>
        </row>
      </sheetData>
      <sheetData sheetId="2408">
        <row r="2">
          <cell r="A2" t="str">
            <v>실     명</v>
          </cell>
        </row>
      </sheetData>
      <sheetData sheetId="2409">
        <row r="2">
          <cell r="A2" t="str">
            <v>실     명</v>
          </cell>
        </row>
      </sheetData>
      <sheetData sheetId="2410">
        <row r="2">
          <cell r="A2" t="str">
            <v>실     명</v>
          </cell>
        </row>
      </sheetData>
      <sheetData sheetId="2411">
        <row r="2">
          <cell r="A2" t="str">
            <v>실     명</v>
          </cell>
        </row>
      </sheetData>
      <sheetData sheetId="2412">
        <row r="2">
          <cell r="A2" t="str">
            <v>실     명</v>
          </cell>
        </row>
      </sheetData>
      <sheetData sheetId="2413">
        <row r="2">
          <cell r="A2" t="str">
            <v>실     명</v>
          </cell>
        </row>
      </sheetData>
      <sheetData sheetId="2414">
        <row r="2">
          <cell r="A2" t="str">
            <v>실     명</v>
          </cell>
        </row>
      </sheetData>
      <sheetData sheetId="2415">
        <row r="2">
          <cell r="A2" t="str">
            <v>실     명</v>
          </cell>
        </row>
      </sheetData>
      <sheetData sheetId="2416">
        <row r="2">
          <cell r="A2" t="str">
            <v>실     명</v>
          </cell>
        </row>
      </sheetData>
      <sheetData sheetId="2417">
        <row r="2">
          <cell r="A2" t="str">
            <v>실     명</v>
          </cell>
        </row>
      </sheetData>
      <sheetData sheetId="2418">
        <row r="2">
          <cell r="A2" t="str">
            <v>실     명</v>
          </cell>
        </row>
      </sheetData>
      <sheetData sheetId="2419">
        <row r="2">
          <cell r="A2" t="str">
            <v>실     명</v>
          </cell>
        </row>
      </sheetData>
      <sheetData sheetId="2420">
        <row r="2">
          <cell r="A2" t="str">
            <v>실     명</v>
          </cell>
        </row>
      </sheetData>
      <sheetData sheetId="2421">
        <row r="2">
          <cell r="A2" t="str">
            <v>실     명</v>
          </cell>
        </row>
      </sheetData>
      <sheetData sheetId="2422">
        <row r="2">
          <cell r="A2" t="str">
            <v>실     명</v>
          </cell>
        </row>
      </sheetData>
      <sheetData sheetId="2423">
        <row r="2">
          <cell r="A2" t="str">
            <v>실     명</v>
          </cell>
        </row>
      </sheetData>
      <sheetData sheetId="2424">
        <row r="2">
          <cell r="A2" t="str">
            <v>실     명</v>
          </cell>
        </row>
      </sheetData>
      <sheetData sheetId="2425">
        <row r="2">
          <cell r="A2" t="str">
            <v>실     명</v>
          </cell>
        </row>
      </sheetData>
      <sheetData sheetId="2426">
        <row r="2">
          <cell r="A2" t="str">
            <v>실     명</v>
          </cell>
        </row>
      </sheetData>
      <sheetData sheetId="2427">
        <row r="2">
          <cell r="A2" t="str">
            <v>실     명</v>
          </cell>
        </row>
      </sheetData>
      <sheetData sheetId="2428">
        <row r="2">
          <cell r="A2" t="str">
            <v>실     명</v>
          </cell>
        </row>
      </sheetData>
      <sheetData sheetId="2429">
        <row r="2">
          <cell r="A2" t="str">
            <v>실     명</v>
          </cell>
        </row>
      </sheetData>
      <sheetData sheetId="2430">
        <row r="2">
          <cell r="A2" t="str">
            <v>실     명</v>
          </cell>
        </row>
      </sheetData>
      <sheetData sheetId="2431">
        <row r="2">
          <cell r="A2" t="str">
            <v>실     명</v>
          </cell>
        </row>
      </sheetData>
      <sheetData sheetId="2432">
        <row r="2">
          <cell r="A2" t="str">
            <v>실     명</v>
          </cell>
        </row>
      </sheetData>
      <sheetData sheetId="2433">
        <row r="2">
          <cell r="A2" t="str">
            <v>실     명</v>
          </cell>
        </row>
      </sheetData>
      <sheetData sheetId="2434">
        <row r="2">
          <cell r="A2" t="str">
            <v>실     명</v>
          </cell>
        </row>
      </sheetData>
      <sheetData sheetId="2435">
        <row r="2">
          <cell r="A2" t="str">
            <v>실     명</v>
          </cell>
        </row>
      </sheetData>
      <sheetData sheetId="2436">
        <row r="2">
          <cell r="A2" t="str">
            <v>실     명</v>
          </cell>
        </row>
      </sheetData>
      <sheetData sheetId="2437">
        <row r="2">
          <cell r="A2" t="str">
            <v>실     명</v>
          </cell>
        </row>
      </sheetData>
      <sheetData sheetId="2438">
        <row r="2">
          <cell r="A2" t="str">
            <v>실     명</v>
          </cell>
        </row>
      </sheetData>
      <sheetData sheetId="2439">
        <row r="2">
          <cell r="A2" t="str">
            <v>실     명</v>
          </cell>
        </row>
      </sheetData>
      <sheetData sheetId="2440">
        <row r="2">
          <cell r="A2" t="str">
            <v>실     명</v>
          </cell>
        </row>
      </sheetData>
      <sheetData sheetId="2441">
        <row r="2">
          <cell r="A2" t="str">
            <v>실     명</v>
          </cell>
        </row>
      </sheetData>
      <sheetData sheetId="2442">
        <row r="2">
          <cell r="A2" t="str">
            <v>실     명</v>
          </cell>
        </row>
      </sheetData>
      <sheetData sheetId="2443">
        <row r="2">
          <cell r="A2" t="str">
            <v>실     명</v>
          </cell>
        </row>
      </sheetData>
      <sheetData sheetId="2444">
        <row r="2">
          <cell r="A2" t="str">
            <v>실     명</v>
          </cell>
        </row>
      </sheetData>
      <sheetData sheetId="2445">
        <row r="2">
          <cell r="A2" t="str">
            <v>실     명</v>
          </cell>
        </row>
      </sheetData>
      <sheetData sheetId="2446">
        <row r="2">
          <cell r="A2" t="str">
            <v>실     명</v>
          </cell>
        </row>
      </sheetData>
      <sheetData sheetId="2447">
        <row r="2">
          <cell r="A2" t="str">
            <v>실     명</v>
          </cell>
        </row>
      </sheetData>
      <sheetData sheetId="2448">
        <row r="2">
          <cell r="A2" t="str">
            <v>실     명</v>
          </cell>
        </row>
      </sheetData>
      <sheetData sheetId="2449">
        <row r="2">
          <cell r="A2" t="str">
            <v>실     명</v>
          </cell>
        </row>
      </sheetData>
      <sheetData sheetId="2450">
        <row r="2">
          <cell r="A2" t="str">
            <v>실     명</v>
          </cell>
        </row>
      </sheetData>
      <sheetData sheetId="2451">
        <row r="2">
          <cell r="A2" t="str">
            <v>실     명</v>
          </cell>
        </row>
      </sheetData>
      <sheetData sheetId="2452">
        <row r="2">
          <cell r="A2" t="str">
            <v>실     명</v>
          </cell>
        </row>
      </sheetData>
      <sheetData sheetId="2453">
        <row r="2">
          <cell r="A2" t="str">
            <v>실     명</v>
          </cell>
        </row>
      </sheetData>
      <sheetData sheetId="2454">
        <row r="2">
          <cell r="A2" t="str">
            <v>실     명</v>
          </cell>
        </row>
      </sheetData>
      <sheetData sheetId="2455">
        <row r="2">
          <cell r="A2" t="str">
            <v>실     명</v>
          </cell>
        </row>
      </sheetData>
      <sheetData sheetId="2456">
        <row r="2">
          <cell r="A2" t="str">
            <v>실     명</v>
          </cell>
        </row>
      </sheetData>
      <sheetData sheetId="2457">
        <row r="2">
          <cell r="A2" t="str">
            <v>실     명</v>
          </cell>
        </row>
      </sheetData>
      <sheetData sheetId="2458">
        <row r="2">
          <cell r="A2" t="str">
            <v>실     명</v>
          </cell>
        </row>
      </sheetData>
      <sheetData sheetId="2459">
        <row r="2">
          <cell r="A2" t="str">
            <v>실     명</v>
          </cell>
        </row>
      </sheetData>
      <sheetData sheetId="2460">
        <row r="2">
          <cell r="A2" t="str">
            <v>실     명</v>
          </cell>
        </row>
      </sheetData>
      <sheetData sheetId="2461">
        <row r="2">
          <cell r="A2" t="str">
            <v>실     명</v>
          </cell>
        </row>
      </sheetData>
      <sheetData sheetId="2462">
        <row r="2">
          <cell r="A2" t="str">
            <v>실     명</v>
          </cell>
        </row>
      </sheetData>
      <sheetData sheetId="2463">
        <row r="2">
          <cell r="A2" t="str">
            <v>실     명</v>
          </cell>
        </row>
      </sheetData>
      <sheetData sheetId="2464">
        <row r="2">
          <cell r="A2" t="str">
            <v>실     명</v>
          </cell>
        </row>
      </sheetData>
      <sheetData sheetId="2465">
        <row r="2">
          <cell r="A2" t="str">
            <v>실     명</v>
          </cell>
        </row>
      </sheetData>
      <sheetData sheetId="2466">
        <row r="2">
          <cell r="A2" t="str">
            <v>실     명</v>
          </cell>
        </row>
      </sheetData>
      <sheetData sheetId="2467">
        <row r="2">
          <cell r="A2" t="str">
            <v>실     명</v>
          </cell>
        </row>
      </sheetData>
      <sheetData sheetId="2468">
        <row r="2">
          <cell r="A2" t="str">
            <v>실     명</v>
          </cell>
        </row>
      </sheetData>
      <sheetData sheetId="2469">
        <row r="2">
          <cell r="A2" t="str">
            <v>실     명</v>
          </cell>
        </row>
      </sheetData>
      <sheetData sheetId="2470">
        <row r="2">
          <cell r="A2" t="str">
            <v>실     명</v>
          </cell>
        </row>
      </sheetData>
      <sheetData sheetId="2471">
        <row r="2">
          <cell r="A2" t="str">
            <v>실     명</v>
          </cell>
        </row>
      </sheetData>
      <sheetData sheetId="2472">
        <row r="2">
          <cell r="A2" t="str">
            <v>실     명</v>
          </cell>
        </row>
      </sheetData>
      <sheetData sheetId="2473">
        <row r="2">
          <cell r="A2" t="str">
            <v>실     명</v>
          </cell>
        </row>
      </sheetData>
      <sheetData sheetId="2474">
        <row r="2">
          <cell r="A2" t="str">
            <v>실     명</v>
          </cell>
        </row>
      </sheetData>
      <sheetData sheetId="2475">
        <row r="2">
          <cell r="A2" t="str">
            <v>실     명</v>
          </cell>
        </row>
      </sheetData>
      <sheetData sheetId="2476">
        <row r="2">
          <cell r="A2" t="str">
            <v>실     명</v>
          </cell>
        </row>
      </sheetData>
      <sheetData sheetId="2477">
        <row r="2">
          <cell r="A2" t="str">
            <v>실     명</v>
          </cell>
        </row>
      </sheetData>
      <sheetData sheetId="2478">
        <row r="2">
          <cell r="A2" t="str">
            <v>실     명</v>
          </cell>
        </row>
      </sheetData>
      <sheetData sheetId="2479">
        <row r="2">
          <cell r="A2" t="str">
            <v>실     명</v>
          </cell>
        </row>
      </sheetData>
      <sheetData sheetId="2480">
        <row r="2">
          <cell r="A2" t="str">
            <v>실     명</v>
          </cell>
        </row>
      </sheetData>
      <sheetData sheetId="2481">
        <row r="2">
          <cell r="A2" t="str">
            <v>실     명</v>
          </cell>
        </row>
      </sheetData>
      <sheetData sheetId="2482">
        <row r="2">
          <cell r="A2" t="str">
            <v>실     명</v>
          </cell>
        </row>
      </sheetData>
      <sheetData sheetId="2483">
        <row r="2">
          <cell r="A2" t="str">
            <v>실     명</v>
          </cell>
        </row>
      </sheetData>
      <sheetData sheetId="2484">
        <row r="2">
          <cell r="A2" t="str">
            <v>실     명</v>
          </cell>
        </row>
      </sheetData>
      <sheetData sheetId="2485">
        <row r="2">
          <cell r="A2" t="str">
            <v>실     명</v>
          </cell>
        </row>
      </sheetData>
      <sheetData sheetId="2486">
        <row r="2">
          <cell r="A2" t="str">
            <v>실     명</v>
          </cell>
        </row>
      </sheetData>
      <sheetData sheetId="2487">
        <row r="2">
          <cell r="A2" t="str">
            <v>실     명</v>
          </cell>
        </row>
      </sheetData>
      <sheetData sheetId="2488">
        <row r="2">
          <cell r="A2" t="str">
            <v>실     명</v>
          </cell>
        </row>
      </sheetData>
      <sheetData sheetId="2489">
        <row r="2">
          <cell r="A2" t="str">
            <v>실     명</v>
          </cell>
        </row>
      </sheetData>
      <sheetData sheetId="2490">
        <row r="2">
          <cell r="A2" t="str">
            <v>실     명</v>
          </cell>
        </row>
      </sheetData>
      <sheetData sheetId="2491">
        <row r="2">
          <cell r="A2" t="str">
            <v>실     명</v>
          </cell>
        </row>
      </sheetData>
      <sheetData sheetId="2492">
        <row r="2">
          <cell r="A2" t="str">
            <v>실     명</v>
          </cell>
        </row>
      </sheetData>
      <sheetData sheetId="2493">
        <row r="2">
          <cell r="A2" t="str">
            <v>실     명</v>
          </cell>
        </row>
      </sheetData>
      <sheetData sheetId="2494">
        <row r="2">
          <cell r="A2" t="str">
            <v>실     명</v>
          </cell>
        </row>
      </sheetData>
      <sheetData sheetId="2495">
        <row r="2">
          <cell r="A2" t="str">
            <v>실     명</v>
          </cell>
        </row>
      </sheetData>
      <sheetData sheetId="2496">
        <row r="2">
          <cell r="A2" t="str">
            <v>실     명</v>
          </cell>
        </row>
      </sheetData>
      <sheetData sheetId="2497">
        <row r="2">
          <cell r="A2" t="str">
            <v>실     명</v>
          </cell>
        </row>
      </sheetData>
      <sheetData sheetId="2498">
        <row r="2">
          <cell r="A2" t="str">
            <v>실     명</v>
          </cell>
        </row>
      </sheetData>
      <sheetData sheetId="2499">
        <row r="2">
          <cell r="A2" t="str">
            <v>실     명</v>
          </cell>
        </row>
      </sheetData>
      <sheetData sheetId="2500">
        <row r="2">
          <cell r="A2" t="str">
            <v>실     명</v>
          </cell>
        </row>
      </sheetData>
      <sheetData sheetId="2501">
        <row r="2">
          <cell r="A2" t="str">
            <v>실     명</v>
          </cell>
        </row>
      </sheetData>
      <sheetData sheetId="2502">
        <row r="2">
          <cell r="A2" t="str">
            <v>실     명</v>
          </cell>
        </row>
      </sheetData>
      <sheetData sheetId="2503">
        <row r="2">
          <cell r="A2" t="str">
            <v>실     명</v>
          </cell>
        </row>
      </sheetData>
      <sheetData sheetId="2504">
        <row r="2">
          <cell r="A2" t="str">
            <v>실     명</v>
          </cell>
        </row>
      </sheetData>
      <sheetData sheetId="2505">
        <row r="2">
          <cell r="A2" t="str">
            <v>실     명</v>
          </cell>
        </row>
      </sheetData>
      <sheetData sheetId="2506">
        <row r="2">
          <cell r="A2" t="str">
            <v>실     명</v>
          </cell>
        </row>
      </sheetData>
      <sheetData sheetId="2507">
        <row r="2">
          <cell r="A2" t="str">
            <v>실     명</v>
          </cell>
        </row>
      </sheetData>
      <sheetData sheetId="2508">
        <row r="2">
          <cell r="A2" t="str">
            <v>실     명</v>
          </cell>
        </row>
      </sheetData>
      <sheetData sheetId="2509">
        <row r="2">
          <cell r="A2" t="str">
            <v>실     명</v>
          </cell>
        </row>
      </sheetData>
      <sheetData sheetId="2510">
        <row r="2">
          <cell r="A2" t="str">
            <v>실     명</v>
          </cell>
        </row>
      </sheetData>
      <sheetData sheetId="2511">
        <row r="2">
          <cell r="A2" t="str">
            <v>실     명</v>
          </cell>
        </row>
      </sheetData>
      <sheetData sheetId="2512">
        <row r="2">
          <cell r="A2" t="str">
            <v>실     명</v>
          </cell>
        </row>
      </sheetData>
      <sheetData sheetId="2513">
        <row r="2">
          <cell r="A2" t="str">
            <v>실     명</v>
          </cell>
        </row>
      </sheetData>
      <sheetData sheetId="2514">
        <row r="2">
          <cell r="A2" t="str">
            <v>실     명</v>
          </cell>
        </row>
      </sheetData>
      <sheetData sheetId="2515">
        <row r="2">
          <cell r="A2" t="str">
            <v>실     명</v>
          </cell>
        </row>
      </sheetData>
      <sheetData sheetId="2516">
        <row r="2">
          <cell r="A2" t="str">
            <v>실     명</v>
          </cell>
        </row>
      </sheetData>
      <sheetData sheetId="2517">
        <row r="2">
          <cell r="A2" t="str">
            <v>실     명</v>
          </cell>
        </row>
      </sheetData>
      <sheetData sheetId="2518">
        <row r="2">
          <cell r="A2" t="str">
            <v>실     명</v>
          </cell>
        </row>
      </sheetData>
      <sheetData sheetId="2519">
        <row r="2">
          <cell r="A2" t="str">
            <v>실     명</v>
          </cell>
        </row>
      </sheetData>
      <sheetData sheetId="2520">
        <row r="2">
          <cell r="A2" t="str">
            <v>실     명</v>
          </cell>
        </row>
      </sheetData>
      <sheetData sheetId="2521">
        <row r="2">
          <cell r="A2" t="str">
            <v>실     명</v>
          </cell>
        </row>
      </sheetData>
      <sheetData sheetId="2522">
        <row r="2">
          <cell r="A2" t="str">
            <v>실     명</v>
          </cell>
        </row>
      </sheetData>
      <sheetData sheetId="2523">
        <row r="2">
          <cell r="A2" t="str">
            <v>실     명</v>
          </cell>
        </row>
      </sheetData>
      <sheetData sheetId="2524">
        <row r="2">
          <cell r="A2" t="str">
            <v>실     명</v>
          </cell>
        </row>
      </sheetData>
      <sheetData sheetId="2525">
        <row r="2">
          <cell r="A2" t="str">
            <v>실     명</v>
          </cell>
        </row>
      </sheetData>
      <sheetData sheetId="2526">
        <row r="2">
          <cell r="A2" t="str">
            <v>실     명</v>
          </cell>
        </row>
      </sheetData>
      <sheetData sheetId="2527">
        <row r="2">
          <cell r="A2" t="str">
            <v>실     명</v>
          </cell>
        </row>
      </sheetData>
      <sheetData sheetId="2528">
        <row r="2">
          <cell r="A2" t="str">
            <v>실     명</v>
          </cell>
        </row>
      </sheetData>
      <sheetData sheetId="2529">
        <row r="2">
          <cell r="A2" t="str">
            <v>실     명</v>
          </cell>
        </row>
      </sheetData>
      <sheetData sheetId="2530">
        <row r="2">
          <cell r="A2" t="str">
            <v>실     명</v>
          </cell>
        </row>
      </sheetData>
      <sheetData sheetId="2531">
        <row r="2">
          <cell r="A2" t="str">
            <v>실     명</v>
          </cell>
        </row>
      </sheetData>
      <sheetData sheetId="2532">
        <row r="2">
          <cell r="A2" t="str">
            <v>실     명</v>
          </cell>
        </row>
      </sheetData>
      <sheetData sheetId="2533">
        <row r="2">
          <cell r="A2" t="str">
            <v>실     명</v>
          </cell>
        </row>
      </sheetData>
      <sheetData sheetId="2534">
        <row r="2">
          <cell r="A2" t="str">
            <v>실     명</v>
          </cell>
        </row>
      </sheetData>
      <sheetData sheetId="2535">
        <row r="2">
          <cell r="A2" t="str">
            <v>실     명</v>
          </cell>
        </row>
      </sheetData>
      <sheetData sheetId="2536">
        <row r="2">
          <cell r="A2" t="str">
            <v>실     명</v>
          </cell>
        </row>
      </sheetData>
      <sheetData sheetId="2537">
        <row r="2">
          <cell r="A2" t="str">
            <v>실     명</v>
          </cell>
        </row>
      </sheetData>
      <sheetData sheetId="2538">
        <row r="2">
          <cell r="A2" t="str">
            <v>실     명</v>
          </cell>
        </row>
      </sheetData>
      <sheetData sheetId="2539">
        <row r="2">
          <cell r="A2" t="str">
            <v>실     명</v>
          </cell>
        </row>
      </sheetData>
      <sheetData sheetId="2540">
        <row r="2">
          <cell r="A2" t="str">
            <v>실     명</v>
          </cell>
        </row>
      </sheetData>
      <sheetData sheetId="2541">
        <row r="2">
          <cell r="A2" t="str">
            <v>실     명</v>
          </cell>
        </row>
      </sheetData>
      <sheetData sheetId="2542">
        <row r="2">
          <cell r="A2" t="str">
            <v>실     명</v>
          </cell>
        </row>
      </sheetData>
      <sheetData sheetId="2543">
        <row r="2">
          <cell r="A2" t="str">
            <v>실     명</v>
          </cell>
        </row>
      </sheetData>
      <sheetData sheetId="2544">
        <row r="2">
          <cell r="A2" t="str">
            <v>실     명</v>
          </cell>
        </row>
      </sheetData>
      <sheetData sheetId="2545">
        <row r="2">
          <cell r="A2" t="str">
            <v>실     명</v>
          </cell>
        </row>
      </sheetData>
      <sheetData sheetId="2546">
        <row r="2">
          <cell r="A2" t="str">
            <v>실     명</v>
          </cell>
        </row>
      </sheetData>
      <sheetData sheetId="2547">
        <row r="2">
          <cell r="A2" t="str">
            <v>실     명</v>
          </cell>
        </row>
      </sheetData>
      <sheetData sheetId="2548">
        <row r="2">
          <cell r="A2" t="str">
            <v>실     명</v>
          </cell>
        </row>
      </sheetData>
      <sheetData sheetId="2549">
        <row r="2">
          <cell r="A2" t="str">
            <v>실     명</v>
          </cell>
        </row>
      </sheetData>
      <sheetData sheetId="2550">
        <row r="2">
          <cell r="A2" t="str">
            <v>실     명</v>
          </cell>
        </row>
      </sheetData>
      <sheetData sheetId="2551">
        <row r="2">
          <cell r="A2" t="str">
            <v>실     명</v>
          </cell>
        </row>
      </sheetData>
      <sheetData sheetId="2552">
        <row r="2">
          <cell r="A2" t="str">
            <v>실     명</v>
          </cell>
        </row>
      </sheetData>
      <sheetData sheetId="2553">
        <row r="2">
          <cell r="A2" t="str">
            <v>실     명</v>
          </cell>
        </row>
      </sheetData>
      <sheetData sheetId="2554">
        <row r="2">
          <cell r="A2" t="str">
            <v>실     명</v>
          </cell>
        </row>
      </sheetData>
      <sheetData sheetId="2555">
        <row r="2">
          <cell r="A2" t="str">
            <v>실     명</v>
          </cell>
        </row>
      </sheetData>
      <sheetData sheetId="2556">
        <row r="2">
          <cell r="A2" t="str">
            <v>실     명</v>
          </cell>
        </row>
      </sheetData>
      <sheetData sheetId="2557">
        <row r="2">
          <cell r="A2" t="str">
            <v>실     명</v>
          </cell>
        </row>
      </sheetData>
      <sheetData sheetId="2558">
        <row r="2">
          <cell r="A2" t="str">
            <v>실     명</v>
          </cell>
        </row>
      </sheetData>
      <sheetData sheetId="2559">
        <row r="2">
          <cell r="A2" t="str">
            <v>실     명</v>
          </cell>
        </row>
      </sheetData>
      <sheetData sheetId="2560">
        <row r="2">
          <cell r="A2" t="str">
            <v>실     명</v>
          </cell>
        </row>
      </sheetData>
      <sheetData sheetId="2561">
        <row r="2">
          <cell r="A2" t="str">
            <v>실     명</v>
          </cell>
        </row>
      </sheetData>
      <sheetData sheetId="2562">
        <row r="2">
          <cell r="A2" t="str">
            <v>실     명</v>
          </cell>
        </row>
      </sheetData>
      <sheetData sheetId="2563">
        <row r="2">
          <cell r="A2" t="str">
            <v>실     명</v>
          </cell>
        </row>
      </sheetData>
      <sheetData sheetId="2564">
        <row r="2">
          <cell r="A2" t="str">
            <v>실     명</v>
          </cell>
        </row>
      </sheetData>
      <sheetData sheetId="2565">
        <row r="2">
          <cell r="A2" t="str">
            <v>실     명</v>
          </cell>
        </row>
      </sheetData>
      <sheetData sheetId="2566">
        <row r="2">
          <cell r="A2" t="str">
            <v>실     명</v>
          </cell>
        </row>
      </sheetData>
      <sheetData sheetId="2567">
        <row r="2">
          <cell r="A2" t="str">
            <v>실     명</v>
          </cell>
        </row>
      </sheetData>
      <sheetData sheetId="2568">
        <row r="2">
          <cell r="A2" t="str">
            <v>실     명</v>
          </cell>
        </row>
      </sheetData>
      <sheetData sheetId="2569">
        <row r="2">
          <cell r="A2" t="str">
            <v>실     명</v>
          </cell>
        </row>
      </sheetData>
      <sheetData sheetId="2570">
        <row r="2">
          <cell r="A2" t="str">
            <v>실     명</v>
          </cell>
        </row>
      </sheetData>
      <sheetData sheetId="2571">
        <row r="2">
          <cell r="A2" t="str">
            <v>실     명</v>
          </cell>
        </row>
      </sheetData>
      <sheetData sheetId="2572">
        <row r="2">
          <cell r="A2" t="str">
            <v>실     명</v>
          </cell>
        </row>
      </sheetData>
      <sheetData sheetId="2573">
        <row r="2">
          <cell r="A2" t="str">
            <v>실     명</v>
          </cell>
        </row>
      </sheetData>
      <sheetData sheetId="2574">
        <row r="2">
          <cell r="A2" t="str">
            <v>실     명</v>
          </cell>
        </row>
      </sheetData>
      <sheetData sheetId="2575">
        <row r="2">
          <cell r="A2" t="str">
            <v>실     명</v>
          </cell>
        </row>
      </sheetData>
      <sheetData sheetId="2576">
        <row r="2">
          <cell r="A2" t="str">
            <v>실     명</v>
          </cell>
        </row>
      </sheetData>
      <sheetData sheetId="2577">
        <row r="2">
          <cell r="A2" t="str">
            <v>실     명</v>
          </cell>
        </row>
      </sheetData>
      <sheetData sheetId="2578">
        <row r="2">
          <cell r="A2" t="str">
            <v>실     명</v>
          </cell>
        </row>
      </sheetData>
      <sheetData sheetId="2579">
        <row r="2">
          <cell r="A2" t="str">
            <v>실     명</v>
          </cell>
        </row>
      </sheetData>
      <sheetData sheetId="2580">
        <row r="2">
          <cell r="A2" t="str">
            <v>실     명</v>
          </cell>
        </row>
      </sheetData>
      <sheetData sheetId="2581">
        <row r="2">
          <cell r="A2" t="str">
            <v>실     명</v>
          </cell>
        </row>
      </sheetData>
      <sheetData sheetId="2582">
        <row r="2">
          <cell r="A2" t="str">
            <v>실     명</v>
          </cell>
        </row>
      </sheetData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>
        <row r="2">
          <cell r="A2" t="str">
            <v>실     명</v>
          </cell>
        </row>
      </sheetData>
      <sheetData sheetId="2626">
        <row r="2">
          <cell r="A2" t="str">
            <v>실     명</v>
          </cell>
        </row>
      </sheetData>
      <sheetData sheetId="2627">
        <row r="2">
          <cell r="A2" t="str">
            <v>실     명</v>
          </cell>
        </row>
      </sheetData>
      <sheetData sheetId="2628">
        <row r="2">
          <cell r="A2" t="str">
            <v>실     명</v>
          </cell>
        </row>
      </sheetData>
      <sheetData sheetId="2629">
        <row r="2">
          <cell r="A2" t="str">
            <v>실     명</v>
          </cell>
        </row>
      </sheetData>
      <sheetData sheetId="2630">
        <row r="2">
          <cell r="A2" t="str">
            <v>실     명</v>
          </cell>
        </row>
      </sheetData>
      <sheetData sheetId="2631">
        <row r="2">
          <cell r="A2" t="str">
            <v>실     명</v>
          </cell>
        </row>
      </sheetData>
      <sheetData sheetId="2632">
        <row r="2">
          <cell r="A2" t="str">
            <v>실     명</v>
          </cell>
        </row>
      </sheetData>
      <sheetData sheetId="2633">
        <row r="2">
          <cell r="A2" t="str">
            <v>실     명</v>
          </cell>
        </row>
      </sheetData>
      <sheetData sheetId="2634">
        <row r="2">
          <cell r="A2" t="str">
            <v>실     명</v>
          </cell>
        </row>
      </sheetData>
      <sheetData sheetId="2635">
        <row r="2">
          <cell r="A2" t="str">
            <v>실     명</v>
          </cell>
        </row>
      </sheetData>
      <sheetData sheetId="2636">
        <row r="2">
          <cell r="A2" t="str">
            <v>실     명</v>
          </cell>
        </row>
      </sheetData>
      <sheetData sheetId="2637">
        <row r="2">
          <cell r="A2" t="str">
            <v>실     명</v>
          </cell>
        </row>
      </sheetData>
      <sheetData sheetId="2638">
        <row r="2">
          <cell r="A2" t="str">
            <v>실     명</v>
          </cell>
        </row>
      </sheetData>
      <sheetData sheetId="2639">
        <row r="2">
          <cell r="A2" t="str">
            <v>실     명</v>
          </cell>
        </row>
      </sheetData>
      <sheetData sheetId="2640">
        <row r="2">
          <cell r="A2" t="str">
            <v>실     명</v>
          </cell>
        </row>
      </sheetData>
      <sheetData sheetId="2641">
        <row r="2">
          <cell r="A2" t="str">
            <v>실     명</v>
          </cell>
        </row>
      </sheetData>
      <sheetData sheetId="2642">
        <row r="2">
          <cell r="A2" t="str">
            <v>실     명</v>
          </cell>
        </row>
      </sheetData>
      <sheetData sheetId="2643">
        <row r="2">
          <cell r="A2" t="str">
            <v>실     명</v>
          </cell>
        </row>
      </sheetData>
      <sheetData sheetId="2644">
        <row r="2">
          <cell r="A2" t="str">
            <v>실     명</v>
          </cell>
        </row>
      </sheetData>
      <sheetData sheetId="2645">
        <row r="2">
          <cell r="A2" t="str">
            <v>실     명</v>
          </cell>
        </row>
      </sheetData>
      <sheetData sheetId="2646">
        <row r="2">
          <cell r="A2" t="str">
            <v>실     명</v>
          </cell>
        </row>
      </sheetData>
      <sheetData sheetId="2647">
        <row r="2">
          <cell r="A2" t="str">
            <v>실     명</v>
          </cell>
        </row>
      </sheetData>
      <sheetData sheetId="2648">
        <row r="2">
          <cell r="A2" t="str">
            <v>실     명</v>
          </cell>
        </row>
      </sheetData>
      <sheetData sheetId="2649">
        <row r="2">
          <cell r="A2" t="str">
            <v>실     명</v>
          </cell>
        </row>
      </sheetData>
      <sheetData sheetId="2650">
        <row r="2">
          <cell r="A2" t="str">
            <v>실     명</v>
          </cell>
        </row>
      </sheetData>
      <sheetData sheetId="2651">
        <row r="2">
          <cell r="A2" t="str">
            <v>실     명</v>
          </cell>
        </row>
      </sheetData>
      <sheetData sheetId="2652">
        <row r="2">
          <cell r="A2" t="str">
            <v>실     명</v>
          </cell>
        </row>
      </sheetData>
      <sheetData sheetId="2653">
        <row r="2">
          <cell r="A2" t="str">
            <v>실     명</v>
          </cell>
        </row>
      </sheetData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>
        <row r="2">
          <cell r="A2" t="str">
            <v>실     명</v>
          </cell>
        </row>
      </sheetData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>
        <row r="2">
          <cell r="A2" t="str">
            <v>실     명</v>
          </cell>
        </row>
      </sheetData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>
        <row r="2">
          <cell r="A2" t="str">
            <v>실     명</v>
          </cell>
        </row>
      </sheetData>
      <sheetData sheetId="2691">
        <row r="2">
          <cell r="A2" t="str">
            <v>실     명</v>
          </cell>
        </row>
      </sheetData>
      <sheetData sheetId="2692">
        <row r="2">
          <cell r="A2" t="str">
            <v>실     명</v>
          </cell>
        </row>
      </sheetData>
      <sheetData sheetId="2693">
        <row r="2">
          <cell r="A2" t="str">
            <v>실     명</v>
          </cell>
        </row>
      </sheetData>
      <sheetData sheetId="2694">
        <row r="2">
          <cell r="A2" t="str">
            <v>실     명</v>
          </cell>
        </row>
      </sheetData>
      <sheetData sheetId="2695">
        <row r="2">
          <cell r="A2" t="str">
            <v>실     명</v>
          </cell>
        </row>
      </sheetData>
      <sheetData sheetId="2696">
        <row r="2">
          <cell r="A2" t="str">
            <v>실     명</v>
          </cell>
        </row>
      </sheetData>
      <sheetData sheetId="2697">
        <row r="2">
          <cell r="A2" t="str">
            <v>실     명</v>
          </cell>
        </row>
      </sheetData>
      <sheetData sheetId="2698">
        <row r="2">
          <cell r="A2" t="str">
            <v>실     명</v>
          </cell>
        </row>
      </sheetData>
      <sheetData sheetId="2699">
        <row r="2">
          <cell r="A2" t="str">
            <v>실     명</v>
          </cell>
        </row>
      </sheetData>
      <sheetData sheetId="2700">
        <row r="2">
          <cell r="A2" t="str">
            <v>실     명</v>
          </cell>
        </row>
      </sheetData>
      <sheetData sheetId="2701">
        <row r="2">
          <cell r="A2" t="str">
            <v>실     명</v>
          </cell>
        </row>
      </sheetData>
      <sheetData sheetId="2702">
        <row r="2">
          <cell r="A2" t="str">
            <v>실     명</v>
          </cell>
        </row>
      </sheetData>
      <sheetData sheetId="2703">
        <row r="2">
          <cell r="A2" t="str">
            <v>실     명</v>
          </cell>
        </row>
      </sheetData>
      <sheetData sheetId="2704">
        <row r="2">
          <cell r="A2" t="str">
            <v>실     명</v>
          </cell>
        </row>
      </sheetData>
      <sheetData sheetId="2705">
        <row r="2">
          <cell r="A2" t="str">
            <v>실     명</v>
          </cell>
        </row>
      </sheetData>
      <sheetData sheetId="2706">
        <row r="2">
          <cell r="A2" t="str">
            <v>실     명</v>
          </cell>
        </row>
      </sheetData>
      <sheetData sheetId="2707">
        <row r="2">
          <cell r="A2" t="str">
            <v>실     명</v>
          </cell>
        </row>
      </sheetData>
      <sheetData sheetId="2708">
        <row r="2">
          <cell r="A2" t="str">
            <v>실     명</v>
          </cell>
        </row>
      </sheetData>
      <sheetData sheetId="2709">
        <row r="2">
          <cell r="A2" t="str">
            <v>실     명</v>
          </cell>
        </row>
      </sheetData>
      <sheetData sheetId="2710">
        <row r="2">
          <cell r="A2" t="str">
            <v>실     명</v>
          </cell>
        </row>
      </sheetData>
      <sheetData sheetId="2711">
        <row r="2">
          <cell r="A2" t="str">
            <v>실     명</v>
          </cell>
        </row>
      </sheetData>
      <sheetData sheetId="2712">
        <row r="2">
          <cell r="A2" t="str">
            <v>실     명</v>
          </cell>
        </row>
      </sheetData>
      <sheetData sheetId="2713">
        <row r="2">
          <cell r="A2" t="str">
            <v>실     명</v>
          </cell>
        </row>
      </sheetData>
      <sheetData sheetId="2714">
        <row r="2">
          <cell r="A2" t="str">
            <v>실     명</v>
          </cell>
        </row>
      </sheetData>
      <sheetData sheetId="2715">
        <row r="2">
          <cell r="A2" t="str">
            <v>실     명</v>
          </cell>
        </row>
      </sheetData>
      <sheetData sheetId="2716">
        <row r="2">
          <cell r="A2" t="str">
            <v>실     명</v>
          </cell>
        </row>
      </sheetData>
      <sheetData sheetId="2717">
        <row r="2">
          <cell r="A2" t="str">
            <v>실     명</v>
          </cell>
        </row>
      </sheetData>
      <sheetData sheetId="2718">
        <row r="2">
          <cell r="A2" t="str">
            <v>실     명</v>
          </cell>
        </row>
      </sheetData>
      <sheetData sheetId="2719">
        <row r="2">
          <cell r="A2" t="str">
            <v>실     명</v>
          </cell>
        </row>
      </sheetData>
      <sheetData sheetId="2720">
        <row r="2">
          <cell r="A2" t="str">
            <v>실     명</v>
          </cell>
        </row>
      </sheetData>
      <sheetData sheetId="2721">
        <row r="2">
          <cell r="A2" t="str">
            <v>실     명</v>
          </cell>
        </row>
      </sheetData>
      <sheetData sheetId="2722">
        <row r="2">
          <cell r="A2" t="str">
            <v>실     명</v>
          </cell>
        </row>
      </sheetData>
      <sheetData sheetId="2723">
        <row r="2">
          <cell r="A2" t="str">
            <v>실     명</v>
          </cell>
        </row>
      </sheetData>
      <sheetData sheetId="2724">
        <row r="2">
          <cell r="A2" t="str">
            <v>실     명</v>
          </cell>
        </row>
      </sheetData>
      <sheetData sheetId="2725">
        <row r="2">
          <cell r="A2" t="str">
            <v>실     명</v>
          </cell>
        </row>
      </sheetData>
      <sheetData sheetId="2726">
        <row r="2">
          <cell r="A2" t="str">
            <v>실     명</v>
          </cell>
        </row>
      </sheetData>
      <sheetData sheetId="2727">
        <row r="2">
          <cell r="A2" t="str">
            <v>실     명</v>
          </cell>
        </row>
      </sheetData>
      <sheetData sheetId="2728">
        <row r="2">
          <cell r="A2" t="str">
            <v>실     명</v>
          </cell>
        </row>
      </sheetData>
      <sheetData sheetId="2729">
        <row r="2">
          <cell r="A2" t="str">
            <v>실     명</v>
          </cell>
        </row>
      </sheetData>
      <sheetData sheetId="2730">
        <row r="2">
          <cell r="A2" t="str">
            <v>실     명</v>
          </cell>
        </row>
      </sheetData>
      <sheetData sheetId="2731">
        <row r="2">
          <cell r="A2" t="str">
            <v>실     명</v>
          </cell>
        </row>
      </sheetData>
      <sheetData sheetId="2732">
        <row r="2">
          <cell r="A2" t="str">
            <v>실     명</v>
          </cell>
        </row>
      </sheetData>
      <sheetData sheetId="2733">
        <row r="2">
          <cell r="A2" t="str">
            <v>실     명</v>
          </cell>
        </row>
      </sheetData>
      <sheetData sheetId="2734">
        <row r="2">
          <cell r="A2" t="str">
            <v>실     명</v>
          </cell>
        </row>
      </sheetData>
      <sheetData sheetId="2735">
        <row r="2">
          <cell r="A2" t="str">
            <v>실     명</v>
          </cell>
        </row>
      </sheetData>
      <sheetData sheetId="2736">
        <row r="2">
          <cell r="A2" t="str">
            <v>실     명</v>
          </cell>
        </row>
      </sheetData>
      <sheetData sheetId="2737">
        <row r="2">
          <cell r="A2" t="str">
            <v>실     명</v>
          </cell>
        </row>
      </sheetData>
      <sheetData sheetId="2738">
        <row r="2">
          <cell r="A2" t="str">
            <v>실     명</v>
          </cell>
        </row>
      </sheetData>
      <sheetData sheetId="2739">
        <row r="2">
          <cell r="A2" t="str">
            <v>실     명</v>
          </cell>
        </row>
      </sheetData>
      <sheetData sheetId="2740">
        <row r="2">
          <cell r="A2" t="str">
            <v>실     명</v>
          </cell>
        </row>
      </sheetData>
      <sheetData sheetId="2741">
        <row r="2">
          <cell r="A2" t="str">
            <v>실     명</v>
          </cell>
        </row>
      </sheetData>
      <sheetData sheetId="2742">
        <row r="2">
          <cell r="A2" t="str">
            <v>실     명</v>
          </cell>
        </row>
      </sheetData>
      <sheetData sheetId="2743">
        <row r="2">
          <cell r="A2" t="str">
            <v>실     명</v>
          </cell>
        </row>
      </sheetData>
      <sheetData sheetId="2744">
        <row r="2">
          <cell r="A2" t="str">
            <v>실     명</v>
          </cell>
        </row>
      </sheetData>
      <sheetData sheetId="2745">
        <row r="2">
          <cell r="A2" t="str">
            <v>실     명</v>
          </cell>
        </row>
      </sheetData>
      <sheetData sheetId="2746">
        <row r="2">
          <cell r="A2" t="str">
            <v>실     명</v>
          </cell>
        </row>
      </sheetData>
      <sheetData sheetId="2747">
        <row r="2">
          <cell r="A2" t="str">
            <v>실     명</v>
          </cell>
        </row>
      </sheetData>
      <sheetData sheetId="2748">
        <row r="2">
          <cell r="A2" t="str">
            <v>실     명</v>
          </cell>
        </row>
      </sheetData>
      <sheetData sheetId="2749">
        <row r="2">
          <cell r="A2" t="str">
            <v>실     명</v>
          </cell>
        </row>
      </sheetData>
      <sheetData sheetId="2750">
        <row r="2">
          <cell r="A2" t="str">
            <v>실     명</v>
          </cell>
        </row>
      </sheetData>
      <sheetData sheetId="2751">
        <row r="2">
          <cell r="A2" t="str">
            <v>실     명</v>
          </cell>
        </row>
      </sheetData>
      <sheetData sheetId="2752">
        <row r="2">
          <cell r="A2" t="str">
            <v>실     명</v>
          </cell>
        </row>
      </sheetData>
      <sheetData sheetId="2753">
        <row r="2">
          <cell r="A2" t="str">
            <v>실     명</v>
          </cell>
        </row>
      </sheetData>
      <sheetData sheetId="2754">
        <row r="2">
          <cell r="A2" t="str">
            <v>실     명</v>
          </cell>
        </row>
      </sheetData>
      <sheetData sheetId="2755">
        <row r="2">
          <cell r="A2" t="str">
            <v>실     명</v>
          </cell>
        </row>
      </sheetData>
      <sheetData sheetId="2756">
        <row r="2">
          <cell r="A2" t="str">
            <v>실     명</v>
          </cell>
        </row>
      </sheetData>
      <sheetData sheetId="2757">
        <row r="2">
          <cell r="A2" t="str">
            <v>실     명</v>
          </cell>
        </row>
      </sheetData>
      <sheetData sheetId="2758">
        <row r="2">
          <cell r="A2" t="str">
            <v>실     명</v>
          </cell>
        </row>
      </sheetData>
      <sheetData sheetId="2759">
        <row r="2">
          <cell r="A2" t="str">
            <v>실     명</v>
          </cell>
        </row>
      </sheetData>
      <sheetData sheetId="2760">
        <row r="2">
          <cell r="A2" t="str">
            <v>실     명</v>
          </cell>
        </row>
      </sheetData>
      <sheetData sheetId="2761">
        <row r="2">
          <cell r="A2" t="str">
            <v>실     명</v>
          </cell>
        </row>
      </sheetData>
      <sheetData sheetId="2762">
        <row r="2">
          <cell r="A2" t="str">
            <v>실     명</v>
          </cell>
        </row>
      </sheetData>
      <sheetData sheetId="2763">
        <row r="2">
          <cell r="A2" t="str">
            <v>실     명</v>
          </cell>
        </row>
      </sheetData>
      <sheetData sheetId="2764">
        <row r="2">
          <cell r="A2" t="str">
            <v>실     명</v>
          </cell>
        </row>
      </sheetData>
      <sheetData sheetId="2765">
        <row r="2">
          <cell r="A2" t="str">
            <v>실     명</v>
          </cell>
        </row>
      </sheetData>
      <sheetData sheetId="2766">
        <row r="2">
          <cell r="A2" t="str">
            <v>실     명</v>
          </cell>
        </row>
      </sheetData>
      <sheetData sheetId="2767">
        <row r="2">
          <cell r="A2" t="str">
            <v>실     명</v>
          </cell>
        </row>
      </sheetData>
      <sheetData sheetId="2768">
        <row r="2">
          <cell r="A2" t="str">
            <v>실     명</v>
          </cell>
        </row>
      </sheetData>
      <sheetData sheetId="2769">
        <row r="2">
          <cell r="A2" t="str">
            <v>실     명</v>
          </cell>
        </row>
      </sheetData>
      <sheetData sheetId="2770">
        <row r="2">
          <cell r="A2" t="str">
            <v>실     명</v>
          </cell>
        </row>
      </sheetData>
      <sheetData sheetId="2771">
        <row r="2">
          <cell r="A2" t="str">
            <v>실     명</v>
          </cell>
        </row>
      </sheetData>
      <sheetData sheetId="2772">
        <row r="2">
          <cell r="A2" t="str">
            <v>실     명</v>
          </cell>
        </row>
      </sheetData>
      <sheetData sheetId="2773">
        <row r="2">
          <cell r="A2" t="str">
            <v>실     명</v>
          </cell>
        </row>
      </sheetData>
      <sheetData sheetId="2774">
        <row r="2">
          <cell r="A2" t="str">
            <v>실     명</v>
          </cell>
        </row>
      </sheetData>
      <sheetData sheetId="2775">
        <row r="2">
          <cell r="A2" t="str">
            <v>실     명</v>
          </cell>
        </row>
      </sheetData>
      <sheetData sheetId="2776">
        <row r="2">
          <cell r="A2" t="str">
            <v>실     명</v>
          </cell>
        </row>
      </sheetData>
      <sheetData sheetId="2777">
        <row r="2">
          <cell r="A2" t="str">
            <v>실     명</v>
          </cell>
        </row>
      </sheetData>
      <sheetData sheetId="2778">
        <row r="2">
          <cell r="A2" t="str">
            <v>실     명</v>
          </cell>
        </row>
      </sheetData>
      <sheetData sheetId="2779">
        <row r="2">
          <cell r="A2" t="str">
            <v>실     명</v>
          </cell>
        </row>
      </sheetData>
      <sheetData sheetId="2780">
        <row r="2">
          <cell r="A2" t="str">
            <v>실     명</v>
          </cell>
        </row>
      </sheetData>
      <sheetData sheetId="2781">
        <row r="2">
          <cell r="A2" t="str">
            <v>실     명</v>
          </cell>
        </row>
      </sheetData>
      <sheetData sheetId="2782">
        <row r="2">
          <cell r="A2" t="str">
            <v>실     명</v>
          </cell>
        </row>
      </sheetData>
      <sheetData sheetId="2783">
        <row r="2">
          <cell r="A2" t="str">
            <v>실     명</v>
          </cell>
        </row>
      </sheetData>
      <sheetData sheetId="2784">
        <row r="2">
          <cell r="A2" t="str">
            <v>실     명</v>
          </cell>
        </row>
      </sheetData>
      <sheetData sheetId="2785">
        <row r="2">
          <cell r="A2" t="str">
            <v>실     명</v>
          </cell>
        </row>
      </sheetData>
      <sheetData sheetId="2786">
        <row r="2">
          <cell r="A2" t="str">
            <v>실     명</v>
          </cell>
        </row>
      </sheetData>
      <sheetData sheetId="2787">
        <row r="2">
          <cell r="A2" t="str">
            <v>실     명</v>
          </cell>
        </row>
      </sheetData>
      <sheetData sheetId="2788">
        <row r="2">
          <cell r="A2" t="str">
            <v>실     명</v>
          </cell>
        </row>
      </sheetData>
      <sheetData sheetId="2789">
        <row r="2">
          <cell r="A2" t="str">
            <v>실     명</v>
          </cell>
        </row>
      </sheetData>
      <sheetData sheetId="2790">
        <row r="2">
          <cell r="A2" t="str">
            <v>실     명</v>
          </cell>
        </row>
      </sheetData>
      <sheetData sheetId="2791">
        <row r="2">
          <cell r="A2" t="str">
            <v>실     명</v>
          </cell>
        </row>
      </sheetData>
      <sheetData sheetId="2792">
        <row r="2">
          <cell r="A2" t="str">
            <v>실     명</v>
          </cell>
        </row>
      </sheetData>
      <sheetData sheetId="2793">
        <row r="2">
          <cell r="A2" t="str">
            <v>실     명</v>
          </cell>
        </row>
      </sheetData>
      <sheetData sheetId="2794">
        <row r="2">
          <cell r="A2" t="str">
            <v>실     명</v>
          </cell>
        </row>
      </sheetData>
      <sheetData sheetId="2795">
        <row r="2">
          <cell r="A2" t="str">
            <v>실     명</v>
          </cell>
        </row>
      </sheetData>
      <sheetData sheetId="2796">
        <row r="2">
          <cell r="A2" t="str">
            <v>실     명</v>
          </cell>
        </row>
      </sheetData>
      <sheetData sheetId="2797">
        <row r="2">
          <cell r="A2" t="str">
            <v>실     명</v>
          </cell>
        </row>
      </sheetData>
      <sheetData sheetId="2798">
        <row r="2">
          <cell r="A2" t="str">
            <v>실     명</v>
          </cell>
        </row>
      </sheetData>
      <sheetData sheetId="2799">
        <row r="2">
          <cell r="A2" t="str">
            <v>실     명</v>
          </cell>
        </row>
      </sheetData>
      <sheetData sheetId="2800">
        <row r="2">
          <cell r="A2" t="str">
            <v>실     명</v>
          </cell>
        </row>
      </sheetData>
      <sheetData sheetId="2801">
        <row r="2">
          <cell r="A2" t="str">
            <v>실     명</v>
          </cell>
        </row>
      </sheetData>
      <sheetData sheetId="2802">
        <row r="2">
          <cell r="A2" t="str">
            <v>실     명</v>
          </cell>
        </row>
      </sheetData>
      <sheetData sheetId="2803">
        <row r="2">
          <cell r="A2" t="str">
            <v>실     명</v>
          </cell>
        </row>
      </sheetData>
      <sheetData sheetId="2804">
        <row r="2">
          <cell r="A2" t="str">
            <v>실     명</v>
          </cell>
        </row>
      </sheetData>
      <sheetData sheetId="2805">
        <row r="2">
          <cell r="A2" t="str">
            <v>실     명</v>
          </cell>
        </row>
      </sheetData>
      <sheetData sheetId="2806">
        <row r="2">
          <cell r="A2" t="str">
            <v>실     명</v>
          </cell>
        </row>
      </sheetData>
      <sheetData sheetId="2807">
        <row r="2">
          <cell r="A2" t="str">
            <v>실     명</v>
          </cell>
        </row>
      </sheetData>
      <sheetData sheetId="2808">
        <row r="2">
          <cell r="A2" t="str">
            <v>실     명</v>
          </cell>
        </row>
      </sheetData>
      <sheetData sheetId="2809">
        <row r="2">
          <cell r="A2" t="str">
            <v>실     명</v>
          </cell>
        </row>
      </sheetData>
      <sheetData sheetId="2810">
        <row r="2">
          <cell r="A2" t="str">
            <v>실     명</v>
          </cell>
        </row>
      </sheetData>
      <sheetData sheetId="2811">
        <row r="2">
          <cell r="A2" t="str">
            <v>실     명</v>
          </cell>
        </row>
      </sheetData>
      <sheetData sheetId="2812">
        <row r="2">
          <cell r="A2" t="str">
            <v>실     명</v>
          </cell>
        </row>
      </sheetData>
      <sheetData sheetId="2813">
        <row r="2">
          <cell r="A2" t="str">
            <v>실     명</v>
          </cell>
        </row>
      </sheetData>
      <sheetData sheetId="2814">
        <row r="2">
          <cell r="A2" t="str">
            <v>실     명</v>
          </cell>
        </row>
      </sheetData>
      <sheetData sheetId="2815">
        <row r="2">
          <cell r="A2" t="str">
            <v>실     명</v>
          </cell>
        </row>
      </sheetData>
      <sheetData sheetId="2816">
        <row r="2">
          <cell r="A2" t="str">
            <v>실     명</v>
          </cell>
        </row>
      </sheetData>
      <sheetData sheetId="2817">
        <row r="2">
          <cell r="A2" t="str">
            <v>실     명</v>
          </cell>
        </row>
      </sheetData>
      <sheetData sheetId="2818">
        <row r="2">
          <cell r="A2" t="str">
            <v>실     명</v>
          </cell>
        </row>
      </sheetData>
      <sheetData sheetId="2819">
        <row r="2">
          <cell r="A2" t="str">
            <v>실     명</v>
          </cell>
        </row>
      </sheetData>
      <sheetData sheetId="2820">
        <row r="2">
          <cell r="A2" t="str">
            <v>실     명</v>
          </cell>
        </row>
      </sheetData>
      <sheetData sheetId="2821">
        <row r="2">
          <cell r="A2" t="str">
            <v>실     명</v>
          </cell>
        </row>
      </sheetData>
      <sheetData sheetId="2822">
        <row r="2">
          <cell r="A2" t="str">
            <v>실     명</v>
          </cell>
        </row>
      </sheetData>
      <sheetData sheetId="2823">
        <row r="2">
          <cell r="A2" t="str">
            <v>실     명</v>
          </cell>
        </row>
      </sheetData>
      <sheetData sheetId="2824">
        <row r="2">
          <cell r="A2" t="str">
            <v>실     명</v>
          </cell>
        </row>
      </sheetData>
      <sheetData sheetId="2825">
        <row r="2">
          <cell r="A2" t="str">
            <v>실     명</v>
          </cell>
        </row>
      </sheetData>
      <sheetData sheetId="2826">
        <row r="2">
          <cell r="A2" t="str">
            <v>실     명</v>
          </cell>
        </row>
      </sheetData>
      <sheetData sheetId="2827">
        <row r="2">
          <cell r="A2" t="str">
            <v>실     명</v>
          </cell>
        </row>
      </sheetData>
      <sheetData sheetId="2828">
        <row r="2">
          <cell r="A2" t="str">
            <v>실     명</v>
          </cell>
        </row>
      </sheetData>
      <sheetData sheetId="2829">
        <row r="2">
          <cell r="A2" t="str">
            <v>실     명</v>
          </cell>
        </row>
      </sheetData>
      <sheetData sheetId="2830">
        <row r="2">
          <cell r="A2" t="str">
            <v>실     명</v>
          </cell>
        </row>
      </sheetData>
      <sheetData sheetId="2831">
        <row r="2">
          <cell r="A2" t="str">
            <v>실     명</v>
          </cell>
        </row>
      </sheetData>
      <sheetData sheetId="2832">
        <row r="2">
          <cell r="A2" t="str">
            <v>실     명</v>
          </cell>
        </row>
      </sheetData>
      <sheetData sheetId="2833">
        <row r="2">
          <cell r="A2" t="str">
            <v>실     명</v>
          </cell>
        </row>
      </sheetData>
      <sheetData sheetId="2834">
        <row r="2">
          <cell r="A2" t="str">
            <v>실     명</v>
          </cell>
        </row>
      </sheetData>
      <sheetData sheetId="2835">
        <row r="2">
          <cell r="A2" t="str">
            <v>실     명</v>
          </cell>
        </row>
      </sheetData>
      <sheetData sheetId="2836">
        <row r="2">
          <cell r="A2" t="str">
            <v>실     명</v>
          </cell>
        </row>
      </sheetData>
      <sheetData sheetId="2837">
        <row r="2">
          <cell r="A2" t="str">
            <v>실     명</v>
          </cell>
        </row>
      </sheetData>
      <sheetData sheetId="2838">
        <row r="2">
          <cell r="A2" t="str">
            <v>실     명</v>
          </cell>
        </row>
      </sheetData>
      <sheetData sheetId="2839">
        <row r="2">
          <cell r="A2" t="str">
            <v>실     명</v>
          </cell>
        </row>
      </sheetData>
      <sheetData sheetId="2840">
        <row r="2">
          <cell r="A2" t="str">
            <v>실     명</v>
          </cell>
        </row>
      </sheetData>
      <sheetData sheetId="2841">
        <row r="2">
          <cell r="A2" t="str">
            <v>실     명</v>
          </cell>
        </row>
      </sheetData>
      <sheetData sheetId="2842">
        <row r="2">
          <cell r="A2" t="str">
            <v>실     명</v>
          </cell>
        </row>
      </sheetData>
      <sheetData sheetId="2843">
        <row r="2">
          <cell r="A2" t="str">
            <v>실     명</v>
          </cell>
        </row>
      </sheetData>
      <sheetData sheetId="2844">
        <row r="2">
          <cell r="A2" t="str">
            <v>실     명</v>
          </cell>
        </row>
      </sheetData>
      <sheetData sheetId="2845">
        <row r="2">
          <cell r="A2" t="str">
            <v>실     명</v>
          </cell>
        </row>
      </sheetData>
      <sheetData sheetId="2846">
        <row r="2">
          <cell r="A2" t="str">
            <v>실     명</v>
          </cell>
        </row>
      </sheetData>
      <sheetData sheetId="2847">
        <row r="2">
          <cell r="A2" t="str">
            <v>실     명</v>
          </cell>
        </row>
      </sheetData>
      <sheetData sheetId="2848">
        <row r="2">
          <cell r="A2" t="str">
            <v>실     명</v>
          </cell>
        </row>
      </sheetData>
      <sheetData sheetId="2849">
        <row r="2">
          <cell r="A2" t="str">
            <v>실     명</v>
          </cell>
        </row>
      </sheetData>
      <sheetData sheetId="2850">
        <row r="2">
          <cell r="A2" t="str">
            <v>실     명</v>
          </cell>
        </row>
      </sheetData>
      <sheetData sheetId="2851">
        <row r="2">
          <cell r="A2" t="str">
            <v>실     명</v>
          </cell>
        </row>
      </sheetData>
      <sheetData sheetId="2852">
        <row r="2">
          <cell r="A2" t="str">
            <v>실     명</v>
          </cell>
        </row>
      </sheetData>
      <sheetData sheetId="2853">
        <row r="2">
          <cell r="A2" t="str">
            <v>실     명</v>
          </cell>
        </row>
      </sheetData>
      <sheetData sheetId="2854">
        <row r="2">
          <cell r="A2" t="str">
            <v>실     명</v>
          </cell>
        </row>
      </sheetData>
      <sheetData sheetId="2855">
        <row r="2">
          <cell r="A2" t="str">
            <v>실     명</v>
          </cell>
        </row>
      </sheetData>
      <sheetData sheetId="2856">
        <row r="2">
          <cell r="A2" t="str">
            <v>실     명</v>
          </cell>
        </row>
      </sheetData>
      <sheetData sheetId="2857">
        <row r="2">
          <cell r="A2" t="str">
            <v>실     명</v>
          </cell>
        </row>
      </sheetData>
      <sheetData sheetId="2858">
        <row r="2">
          <cell r="A2" t="str">
            <v>실     명</v>
          </cell>
        </row>
      </sheetData>
      <sheetData sheetId="2859">
        <row r="2">
          <cell r="A2" t="str">
            <v>실     명</v>
          </cell>
        </row>
      </sheetData>
      <sheetData sheetId="2860">
        <row r="2">
          <cell r="A2" t="str">
            <v>실     명</v>
          </cell>
        </row>
      </sheetData>
      <sheetData sheetId="2861">
        <row r="2">
          <cell r="A2" t="str">
            <v>실     명</v>
          </cell>
        </row>
      </sheetData>
      <sheetData sheetId="2862">
        <row r="2">
          <cell r="A2" t="str">
            <v>실     명</v>
          </cell>
        </row>
      </sheetData>
      <sheetData sheetId="2863">
        <row r="2">
          <cell r="A2" t="str">
            <v>실     명</v>
          </cell>
        </row>
      </sheetData>
      <sheetData sheetId="2864">
        <row r="2">
          <cell r="A2" t="str">
            <v>실     명</v>
          </cell>
        </row>
      </sheetData>
      <sheetData sheetId="2865">
        <row r="2">
          <cell r="A2" t="str">
            <v>실     명</v>
          </cell>
        </row>
      </sheetData>
      <sheetData sheetId="2866">
        <row r="2">
          <cell r="A2" t="str">
            <v>실     명</v>
          </cell>
        </row>
      </sheetData>
      <sheetData sheetId="2867">
        <row r="2">
          <cell r="A2" t="str">
            <v>실     명</v>
          </cell>
        </row>
      </sheetData>
      <sheetData sheetId="2868">
        <row r="2">
          <cell r="A2" t="str">
            <v>실     명</v>
          </cell>
        </row>
      </sheetData>
      <sheetData sheetId="2869">
        <row r="2">
          <cell r="A2" t="str">
            <v>실     명</v>
          </cell>
        </row>
      </sheetData>
      <sheetData sheetId="2870">
        <row r="2">
          <cell r="A2" t="str">
            <v>실     명</v>
          </cell>
        </row>
      </sheetData>
      <sheetData sheetId="2871">
        <row r="2">
          <cell r="A2" t="str">
            <v>실     명</v>
          </cell>
        </row>
      </sheetData>
      <sheetData sheetId="2872">
        <row r="2">
          <cell r="A2" t="str">
            <v>실     명</v>
          </cell>
        </row>
      </sheetData>
      <sheetData sheetId="2873">
        <row r="2">
          <cell r="A2" t="str">
            <v>실     명</v>
          </cell>
        </row>
      </sheetData>
      <sheetData sheetId="2874">
        <row r="2">
          <cell r="A2" t="str">
            <v>실     명</v>
          </cell>
        </row>
      </sheetData>
      <sheetData sheetId="2875">
        <row r="2">
          <cell r="A2" t="str">
            <v>실     명</v>
          </cell>
        </row>
      </sheetData>
      <sheetData sheetId="2876">
        <row r="2">
          <cell r="A2" t="str">
            <v>실     명</v>
          </cell>
        </row>
      </sheetData>
      <sheetData sheetId="2877">
        <row r="2">
          <cell r="A2" t="str">
            <v>실     명</v>
          </cell>
        </row>
      </sheetData>
      <sheetData sheetId="2878">
        <row r="2">
          <cell r="A2" t="str">
            <v>실     명</v>
          </cell>
        </row>
      </sheetData>
      <sheetData sheetId="2879">
        <row r="2">
          <cell r="A2" t="str">
            <v>실     명</v>
          </cell>
        </row>
      </sheetData>
      <sheetData sheetId="2880">
        <row r="2">
          <cell r="A2" t="str">
            <v>실     명</v>
          </cell>
        </row>
      </sheetData>
      <sheetData sheetId="2881">
        <row r="2">
          <cell r="A2" t="str">
            <v>실     명</v>
          </cell>
        </row>
      </sheetData>
      <sheetData sheetId="2882">
        <row r="2">
          <cell r="A2" t="str">
            <v>실     명</v>
          </cell>
        </row>
      </sheetData>
      <sheetData sheetId="2883">
        <row r="2">
          <cell r="A2" t="str">
            <v>실     명</v>
          </cell>
        </row>
      </sheetData>
      <sheetData sheetId="2884">
        <row r="2">
          <cell r="A2" t="str">
            <v>실     명</v>
          </cell>
        </row>
      </sheetData>
      <sheetData sheetId="2885">
        <row r="2">
          <cell r="A2" t="str">
            <v>실     명</v>
          </cell>
        </row>
      </sheetData>
      <sheetData sheetId="2886">
        <row r="2">
          <cell r="A2" t="str">
            <v>실     명</v>
          </cell>
        </row>
      </sheetData>
      <sheetData sheetId="2887">
        <row r="2">
          <cell r="A2" t="str">
            <v>실     명</v>
          </cell>
        </row>
      </sheetData>
      <sheetData sheetId="2888">
        <row r="2">
          <cell r="A2" t="str">
            <v>실     명</v>
          </cell>
        </row>
      </sheetData>
      <sheetData sheetId="2889">
        <row r="2">
          <cell r="A2" t="str">
            <v>실     명</v>
          </cell>
        </row>
      </sheetData>
      <sheetData sheetId="2890">
        <row r="2">
          <cell r="A2" t="str">
            <v>실     명</v>
          </cell>
        </row>
      </sheetData>
      <sheetData sheetId="2891">
        <row r="2">
          <cell r="A2" t="str">
            <v>실     명</v>
          </cell>
        </row>
      </sheetData>
      <sheetData sheetId="2892">
        <row r="2">
          <cell r="A2" t="str">
            <v>실     명</v>
          </cell>
        </row>
      </sheetData>
      <sheetData sheetId="2893">
        <row r="2">
          <cell r="A2" t="str">
            <v>실     명</v>
          </cell>
        </row>
      </sheetData>
      <sheetData sheetId="2894">
        <row r="2">
          <cell r="A2" t="str">
            <v>실     명</v>
          </cell>
        </row>
      </sheetData>
      <sheetData sheetId="2895">
        <row r="2">
          <cell r="A2" t="str">
            <v>실     명</v>
          </cell>
        </row>
      </sheetData>
      <sheetData sheetId="2896">
        <row r="2">
          <cell r="A2" t="str">
            <v>실     명</v>
          </cell>
        </row>
      </sheetData>
      <sheetData sheetId="2897">
        <row r="2">
          <cell r="A2" t="str">
            <v>실     명</v>
          </cell>
        </row>
      </sheetData>
      <sheetData sheetId="2898">
        <row r="2">
          <cell r="A2" t="str">
            <v>실     명</v>
          </cell>
        </row>
      </sheetData>
      <sheetData sheetId="2899">
        <row r="2">
          <cell r="A2" t="str">
            <v>실     명</v>
          </cell>
        </row>
      </sheetData>
      <sheetData sheetId="2900">
        <row r="2">
          <cell r="A2" t="str">
            <v>실     명</v>
          </cell>
        </row>
      </sheetData>
      <sheetData sheetId="2901">
        <row r="2">
          <cell r="A2" t="str">
            <v>실     명</v>
          </cell>
        </row>
      </sheetData>
      <sheetData sheetId="2902">
        <row r="2">
          <cell r="A2" t="str">
            <v>실     명</v>
          </cell>
        </row>
      </sheetData>
      <sheetData sheetId="2903">
        <row r="2">
          <cell r="A2" t="str">
            <v>실     명</v>
          </cell>
        </row>
      </sheetData>
      <sheetData sheetId="2904">
        <row r="2">
          <cell r="A2" t="str">
            <v>실     명</v>
          </cell>
        </row>
      </sheetData>
      <sheetData sheetId="2905">
        <row r="2">
          <cell r="A2" t="str">
            <v>실     명</v>
          </cell>
        </row>
      </sheetData>
      <sheetData sheetId="2906">
        <row r="2">
          <cell r="A2" t="str">
            <v>실     명</v>
          </cell>
        </row>
      </sheetData>
      <sheetData sheetId="2907">
        <row r="2">
          <cell r="A2" t="str">
            <v>실     명</v>
          </cell>
        </row>
      </sheetData>
      <sheetData sheetId="2908">
        <row r="2">
          <cell r="A2" t="str">
            <v>실     명</v>
          </cell>
        </row>
      </sheetData>
      <sheetData sheetId="2909">
        <row r="2">
          <cell r="A2" t="str">
            <v>실     명</v>
          </cell>
        </row>
      </sheetData>
      <sheetData sheetId="2910">
        <row r="2">
          <cell r="A2" t="str">
            <v>실     명</v>
          </cell>
        </row>
      </sheetData>
      <sheetData sheetId="2911">
        <row r="2">
          <cell r="A2" t="str">
            <v>실     명</v>
          </cell>
        </row>
      </sheetData>
      <sheetData sheetId="2912">
        <row r="2">
          <cell r="A2" t="str">
            <v>실     명</v>
          </cell>
        </row>
      </sheetData>
      <sheetData sheetId="2913">
        <row r="2">
          <cell r="A2" t="str">
            <v>실     명</v>
          </cell>
        </row>
      </sheetData>
      <sheetData sheetId="2914">
        <row r="2">
          <cell r="A2" t="str">
            <v>실     명</v>
          </cell>
        </row>
      </sheetData>
      <sheetData sheetId="2915">
        <row r="2">
          <cell r="A2" t="str">
            <v>실     명</v>
          </cell>
        </row>
      </sheetData>
      <sheetData sheetId="2916">
        <row r="2">
          <cell r="A2" t="str">
            <v>실     명</v>
          </cell>
        </row>
      </sheetData>
      <sheetData sheetId="2917">
        <row r="2">
          <cell r="A2" t="str">
            <v>실     명</v>
          </cell>
        </row>
      </sheetData>
      <sheetData sheetId="2918">
        <row r="2">
          <cell r="A2" t="str">
            <v>실     명</v>
          </cell>
        </row>
      </sheetData>
      <sheetData sheetId="2919">
        <row r="2">
          <cell r="A2" t="str">
            <v>실     명</v>
          </cell>
        </row>
      </sheetData>
      <sheetData sheetId="2920">
        <row r="2">
          <cell r="A2" t="str">
            <v>실     명</v>
          </cell>
        </row>
      </sheetData>
      <sheetData sheetId="2921">
        <row r="2">
          <cell r="A2" t="str">
            <v>실     명</v>
          </cell>
        </row>
      </sheetData>
      <sheetData sheetId="2922">
        <row r="2">
          <cell r="A2" t="str">
            <v>실     명</v>
          </cell>
        </row>
      </sheetData>
      <sheetData sheetId="2923">
        <row r="2">
          <cell r="A2" t="str">
            <v>실     명</v>
          </cell>
        </row>
      </sheetData>
      <sheetData sheetId="2924">
        <row r="2">
          <cell r="A2" t="str">
            <v>실     명</v>
          </cell>
        </row>
      </sheetData>
      <sheetData sheetId="2925">
        <row r="2">
          <cell r="A2" t="str">
            <v>실     명</v>
          </cell>
        </row>
      </sheetData>
      <sheetData sheetId="2926">
        <row r="2">
          <cell r="A2" t="str">
            <v>실     명</v>
          </cell>
        </row>
      </sheetData>
      <sheetData sheetId="2927">
        <row r="2">
          <cell r="A2" t="str">
            <v>실     명</v>
          </cell>
        </row>
      </sheetData>
      <sheetData sheetId="2928">
        <row r="2">
          <cell r="A2" t="str">
            <v>실     명</v>
          </cell>
        </row>
      </sheetData>
      <sheetData sheetId="2929">
        <row r="2">
          <cell r="A2" t="str">
            <v>실     명</v>
          </cell>
        </row>
      </sheetData>
      <sheetData sheetId="2930">
        <row r="2">
          <cell r="A2" t="str">
            <v>실     명</v>
          </cell>
        </row>
      </sheetData>
      <sheetData sheetId="2931">
        <row r="2">
          <cell r="A2" t="str">
            <v>실     명</v>
          </cell>
        </row>
      </sheetData>
      <sheetData sheetId="2932">
        <row r="2">
          <cell r="A2" t="str">
            <v>실     명</v>
          </cell>
        </row>
      </sheetData>
      <sheetData sheetId="2933">
        <row r="2">
          <cell r="A2" t="str">
            <v>실     명</v>
          </cell>
        </row>
      </sheetData>
      <sheetData sheetId="2934">
        <row r="2">
          <cell r="A2" t="str">
            <v>실     명</v>
          </cell>
        </row>
      </sheetData>
      <sheetData sheetId="2935">
        <row r="2">
          <cell r="A2" t="str">
            <v>실     명</v>
          </cell>
        </row>
      </sheetData>
      <sheetData sheetId="2936">
        <row r="2">
          <cell r="A2" t="str">
            <v>실     명</v>
          </cell>
        </row>
      </sheetData>
      <sheetData sheetId="2937">
        <row r="2">
          <cell r="A2" t="str">
            <v>실     명</v>
          </cell>
        </row>
      </sheetData>
      <sheetData sheetId="2938">
        <row r="2">
          <cell r="A2" t="str">
            <v>실     명</v>
          </cell>
        </row>
      </sheetData>
      <sheetData sheetId="2939">
        <row r="2">
          <cell r="A2" t="str">
            <v>실     명</v>
          </cell>
        </row>
      </sheetData>
      <sheetData sheetId="2940">
        <row r="2">
          <cell r="A2" t="str">
            <v>실     명</v>
          </cell>
        </row>
      </sheetData>
      <sheetData sheetId="2941">
        <row r="2">
          <cell r="A2" t="str">
            <v>실     명</v>
          </cell>
        </row>
      </sheetData>
      <sheetData sheetId="2942">
        <row r="2">
          <cell r="A2" t="str">
            <v>실     명</v>
          </cell>
        </row>
      </sheetData>
      <sheetData sheetId="2943">
        <row r="2">
          <cell r="A2" t="str">
            <v>실     명</v>
          </cell>
        </row>
      </sheetData>
      <sheetData sheetId="2944">
        <row r="2">
          <cell r="A2" t="str">
            <v>실     명</v>
          </cell>
        </row>
      </sheetData>
      <sheetData sheetId="2945">
        <row r="2">
          <cell r="A2" t="str">
            <v>실     명</v>
          </cell>
        </row>
      </sheetData>
      <sheetData sheetId="2946">
        <row r="2">
          <cell r="A2" t="str">
            <v>실     명</v>
          </cell>
        </row>
      </sheetData>
      <sheetData sheetId="2947">
        <row r="2">
          <cell r="A2" t="str">
            <v>실     명</v>
          </cell>
        </row>
      </sheetData>
      <sheetData sheetId="2948">
        <row r="2">
          <cell r="A2" t="str">
            <v>실     명</v>
          </cell>
        </row>
      </sheetData>
      <sheetData sheetId="2949">
        <row r="2">
          <cell r="A2" t="str">
            <v>실     명</v>
          </cell>
        </row>
      </sheetData>
      <sheetData sheetId="2950">
        <row r="2">
          <cell r="A2" t="str">
            <v>실     명</v>
          </cell>
        </row>
      </sheetData>
      <sheetData sheetId="2951">
        <row r="2">
          <cell r="A2" t="str">
            <v>실     명</v>
          </cell>
        </row>
      </sheetData>
      <sheetData sheetId="2952">
        <row r="2">
          <cell r="A2" t="str">
            <v>실     명</v>
          </cell>
        </row>
      </sheetData>
      <sheetData sheetId="2953">
        <row r="2">
          <cell r="A2" t="str">
            <v>실     명</v>
          </cell>
        </row>
      </sheetData>
      <sheetData sheetId="2954">
        <row r="2">
          <cell r="A2" t="str">
            <v>실     명</v>
          </cell>
        </row>
      </sheetData>
      <sheetData sheetId="2955">
        <row r="2">
          <cell r="A2" t="str">
            <v>실     명</v>
          </cell>
        </row>
      </sheetData>
      <sheetData sheetId="2956">
        <row r="2">
          <cell r="A2" t="str">
            <v>실     명</v>
          </cell>
        </row>
      </sheetData>
      <sheetData sheetId="2957">
        <row r="2">
          <cell r="A2" t="str">
            <v>실     명</v>
          </cell>
        </row>
      </sheetData>
      <sheetData sheetId="2958">
        <row r="2">
          <cell r="A2" t="str">
            <v>실     명</v>
          </cell>
        </row>
      </sheetData>
      <sheetData sheetId="2959">
        <row r="2">
          <cell r="A2" t="str">
            <v>실     명</v>
          </cell>
        </row>
      </sheetData>
      <sheetData sheetId="2960">
        <row r="2">
          <cell r="A2" t="str">
            <v>실     명</v>
          </cell>
        </row>
      </sheetData>
      <sheetData sheetId="2961">
        <row r="2">
          <cell r="A2" t="str">
            <v>실     명</v>
          </cell>
        </row>
      </sheetData>
      <sheetData sheetId="2962">
        <row r="2">
          <cell r="A2" t="str">
            <v>실     명</v>
          </cell>
        </row>
      </sheetData>
      <sheetData sheetId="2963">
        <row r="2">
          <cell r="A2" t="str">
            <v>실     명</v>
          </cell>
        </row>
      </sheetData>
      <sheetData sheetId="2964">
        <row r="2">
          <cell r="A2" t="str">
            <v>실     명</v>
          </cell>
        </row>
      </sheetData>
      <sheetData sheetId="2965">
        <row r="2">
          <cell r="A2" t="str">
            <v>실     명</v>
          </cell>
        </row>
      </sheetData>
      <sheetData sheetId="2966">
        <row r="2">
          <cell r="A2" t="str">
            <v>실     명</v>
          </cell>
        </row>
      </sheetData>
      <sheetData sheetId="2967">
        <row r="2">
          <cell r="A2" t="str">
            <v>실     명</v>
          </cell>
        </row>
      </sheetData>
      <sheetData sheetId="2968">
        <row r="2">
          <cell r="A2" t="str">
            <v>실     명</v>
          </cell>
        </row>
      </sheetData>
      <sheetData sheetId="2969">
        <row r="2">
          <cell r="A2" t="str">
            <v>실     명</v>
          </cell>
        </row>
      </sheetData>
      <sheetData sheetId="2970">
        <row r="2">
          <cell r="A2" t="str">
            <v>실     명</v>
          </cell>
        </row>
      </sheetData>
      <sheetData sheetId="2971">
        <row r="2">
          <cell r="A2" t="str">
            <v>실     명</v>
          </cell>
        </row>
      </sheetData>
      <sheetData sheetId="2972">
        <row r="2">
          <cell r="A2" t="str">
            <v>실     명</v>
          </cell>
        </row>
      </sheetData>
      <sheetData sheetId="2973">
        <row r="2">
          <cell r="A2" t="str">
            <v>실     명</v>
          </cell>
        </row>
      </sheetData>
      <sheetData sheetId="2974">
        <row r="2">
          <cell r="A2" t="str">
            <v>실     명</v>
          </cell>
        </row>
      </sheetData>
      <sheetData sheetId="2975">
        <row r="2">
          <cell r="A2" t="str">
            <v>실     명</v>
          </cell>
        </row>
      </sheetData>
      <sheetData sheetId="2976">
        <row r="2">
          <cell r="A2" t="str">
            <v>실     명</v>
          </cell>
        </row>
      </sheetData>
      <sheetData sheetId="2977">
        <row r="2">
          <cell r="A2" t="str">
            <v>실     명</v>
          </cell>
        </row>
      </sheetData>
      <sheetData sheetId="2978">
        <row r="2">
          <cell r="A2" t="str">
            <v>실     명</v>
          </cell>
        </row>
      </sheetData>
      <sheetData sheetId="2979">
        <row r="2">
          <cell r="A2" t="str">
            <v>실     명</v>
          </cell>
        </row>
      </sheetData>
      <sheetData sheetId="2980">
        <row r="2">
          <cell r="A2" t="str">
            <v>실     명</v>
          </cell>
        </row>
      </sheetData>
      <sheetData sheetId="2981">
        <row r="2">
          <cell r="A2" t="str">
            <v>실     명</v>
          </cell>
        </row>
      </sheetData>
      <sheetData sheetId="2982">
        <row r="2">
          <cell r="A2" t="str">
            <v>실     명</v>
          </cell>
        </row>
      </sheetData>
      <sheetData sheetId="2983">
        <row r="2">
          <cell r="A2" t="str">
            <v>실     명</v>
          </cell>
        </row>
      </sheetData>
      <sheetData sheetId="2984">
        <row r="2">
          <cell r="A2" t="str">
            <v>실     명</v>
          </cell>
        </row>
      </sheetData>
      <sheetData sheetId="2985">
        <row r="2">
          <cell r="A2" t="str">
            <v>실     명</v>
          </cell>
        </row>
      </sheetData>
      <sheetData sheetId="2986">
        <row r="2">
          <cell r="A2" t="str">
            <v>실     명</v>
          </cell>
        </row>
      </sheetData>
      <sheetData sheetId="2987">
        <row r="2">
          <cell r="A2" t="str">
            <v>실     명</v>
          </cell>
        </row>
      </sheetData>
      <sheetData sheetId="2988">
        <row r="2">
          <cell r="A2" t="str">
            <v>실     명</v>
          </cell>
        </row>
      </sheetData>
      <sheetData sheetId="2989">
        <row r="2">
          <cell r="A2" t="str">
            <v>실     명</v>
          </cell>
        </row>
      </sheetData>
      <sheetData sheetId="2990">
        <row r="2">
          <cell r="A2" t="str">
            <v>실     명</v>
          </cell>
        </row>
      </sheetData>
      <sheetData sheetId="2991">
        <row r="2">
          <cell r="A2" t="str">
            <v>실     명</v>
          </cell>
        </row>
      </sheetData>
      <sheetData sheetId="2992">
        <row r="2">
          <cell r="A2" t="str">
            <v>실     명</v>
          </cell>
        </row>
      </sheetData>
      <sheetData sheetId="2993">
        <row r="2">
          <cell r="A2" t="str">
            <v>실     명</v>
          </cell>
        </row>
      </sheetData>
      <sheetData sheetId="2994">
        <row r="2">
          <cell r="A2" t="str">
            <v>실     명</v>
          </cell>
        </row>
      </sheetData>
      <sheetData sheetId="2995">
        <row r="2">
          <cell r="A2" t="str">
            <v>실     명</v>
          </cell>
        </row>
      </sheetData>
      <sheetData sheetId="2996">
        <row r="2">
          <cell r="A2" t="str">
            <v>실     명</v>
          </cell>
        </row>
      </sheetData>
      <sheetData sheetId="2997">
        <row r="2">
          <cell r="A2" t="str">
            <v>실     명</v>
          </cell>
        </row>
      </sheetData>
      <sheetData sheetId="2998">
        <row r="2">
          <cell r="A2" t="str">
            <v>실     명</v>
          </cell>
        </row>
      </sheetData>
      <sheetData sheetId="2999">
        <row r="2">
          <cell r="A2" t="str">
            <v>실     명</v>
          </cell>
        </row>
      </sheetData>
      <sheetData sheetId="3000">
        <row r="2">
          <cell r="A2" t="str">
            <v>실     명</v>
          </cell>
        </row>
      </sheetData>
      <sheetData sheetId="3001">
        <row r="2">
          <cell r="A2" t="str">
            <v>실     명</v>
          </cell>
        </row>
      </sheetData>
      <sheetData sheetId="3002">
        <row r="2">
          <cell r="A2" t="str">
            <v>실     명</v>
          </cell>
        </row>
      </sheetData>
      <sheetData sheetId="3003">
        <row r="2">
          <cell r="A2" t="str">
            <v>실     명</v>
          </cell>
        </row>
      </sheetData>
      <sheetData sheetId="3004">
        <row r="2">
          <cell r="A2" t="str">
            <v>실     명</v>
          </cell>
        </row>
      </sheetData>
      <sheetData sheetId="3005">
        <row r="2">
          <cell r="A2" t="str">
            <v>실     명</v>
          </cell>
        </row>
      </sheetData>
      <sheetData sheetId="3006">
        <row r="2">
          <cell r="A2" t="str">
            <v>실     명</v>
          </cell>
        </row>
      </sheetData>
      <sheetData sheetId="3007">
        <row r="2">
          <cell r="A2" t="str">
            <v>실     명</v>
          </cell>
        </row>
      </sheetData>
      <sheetData sheetId="3008">
        <row r="2">
          <cell r="A2" t="str">
            <v>실     명</v>
          </cell>
        </row>
      </sheetData>
      <sheetData sheetId="3009">
        <row r="2">
          <cell r="A2" t="str">
            <v>실     명</v>
          </cell>
        </row>
      </sheetData>
      <sheetData sheetId="3010">
        <row r="2">
          <cell r="A2" t="str">
            <v>실     명</v>
          </cell>
        </row>
      </sheetData>
      <sheetData sheetId="3011">
        <row r="2">
          <cell r="A2" t="str">
            <v>실     명</v>
          </cell>
        </row>
      </sheetData>
      <sheetData sheetId="3012">
        <row r="2">
          <cell r="A2" t="str">
            <v>실     명</v>
          </cell>
        </row>
      </sheetData>
      <sheetData sheetId="3013">
        <row r="2">
          <cell r="A2" t="str">
            <v>실     명</v>
          </cell>
        </row>
      </sheetData>
      <sheetData sheetId="3014">
        <row r="2">
          <cell r="A2" t="str">
            <v>실     명</v>
          </cell>
        </row>
      </sheetData>
      <sheetData sheetId="3015">
        <row r="2">
          <cell r="A2" t="str">
            <v>실     명</v>
          </cell>
        </row>
      </sheetData>
      <sheetData sheetId="3016">
        <row r="2">
          <cell r="A2" t="str">
            <v>실     명</v>
          </cell>
        </row>
      </sheetData>
      <sheetData sheetId="3017">
        <row r="2">
          <cell r="A2" t="str">
            <v>실     명</v>
          </cell>
        </row>
      </sheetData>
      <sheetData sheetId="3018">
        <row r="2">
          <cell r="A2" t="str">
            <v>실     명</v>
          </cell>
        </row>
      </sheetData>
      <sheetData sheetId="3019">
        <row r="2">
          <cell r="A2" t="str">
            <v>실     명</v>
          </cell>
        </row>
      </sheetData>
      <sheetData sheetId="3020">
        <row r="2">
          <cell r="A2" t="str">
            <v>실     명</v>
          </cell>
        </row>
      </sheetData>
      <sheetData sheetId="3021">
        <row r="2">
          <cell r="A2" t="str">
            <v>실     명</v>
          </cell>
        </row>
      </sheetData>
      <sheetData sheetId="3022">
        <row r="2">
          <cell r="A2" t="str">
            <v>실     명</v>
          </cell>
        </row>
      </sheetData>
      <sheetData sheetId="3023">
        <row r="2">
          <cell r="A2" t="str">
            <v>실     명</v>
          </cell>
        </row>
      </sheetData>
      <sheetData sheetId="3024">
        <row r="2">
          <cell r="A2" t="str">
            <v>실     명</v>
          </cell>
        </row>
      </sheetData>
      <sheetData sheetId="3025">
        <row r="2">
          <cell r="A2" t="str">
            <v>실     명</v>
          </cell>
        </row>
      </sheetData>
      <sheetData sheetId="3026">
        <row r="2">
          <cell r="A2" t="str">
            <v>실     명</v>
          </cell>
        </row>
      </sheetData>
      <sheetData sheetId="3027">
        <row r="2">
          <cell r="A2" t="str">
            <v>실     명</v>
          </cell>
        </row>
      </sheetData>
      <sheetData sheetId="3028">
        <row r="2">
          <cell r="A2" t="str">
            <v>실     명</v>
          </cell>
        </row>
      </sheetData>
      <sheetData sheetId="3029">
        <row r="2">
          <cell r="A2" t="str">
            <v>실     명</v>
          </cell>
        </row>
      </sheetData>
      <sheetData sheetId="3030">
        <row r="2">
          <cell r="A2" t="str">
            <v>실     명</v>
          </cell>
        </row>
      </sheetData>
      <sheetData sheetId="3031">
        <row r="2">
          <cell r="A2" t="str">
            <v>실     명</v>
          </cell>
        </row>
      </sheetData>
      <sheetData sheetId="3032">
        <row r="2">
          <cell r="A2" t="str">
            <v>실     명</v>
          </cell>
        </row>
      </sheetData>
      <sheetData sheetId="3033">
        <row r="2">
          <cell r="A2" t="str">
            <v>실     명</v>
          </cell>
        </row>
      </sheetData>
      <sheetData sheetId="3034">
        <row r="2">
          <cell r="A2" t="str">
            <v>실     명</v>
          </cell>
        </row>
      </sheetData>
      <sheetData sheetId="3035">
        <row r="2">
          <cell r="A2" t="str">
            <v>실     명</v>
          </cell>
        </row>
      </sheetData>
      <sheetData sheetId="3036">
        <row r="2">
          <cell r="A2" t="str">
            <v>실     명</v>
          </cell>
        </row>
      </sheetData>
      <sheetData sheetId="3037">
        <row r="2">
          <cell r="A2" t="str">
            <v>실     명</v>
          </cell>
        </row>
      </sheetData>
      <sheetData sheetId="3038">
        <row r="2">
          <cell r="A2" t="str">
            <v>실     명</v>
          </cell>
        </row>
      </sheetData>
      <sheetData sheetId="3039">
        <row r="2">
          <cell r="A2" t="str">
            <v>실     명</v>
          </cell>
        </row>
      </sheetData>
      <sheetData sheetId="3040">
        <row r="2">
          <cell r="A2" t="str">
            <v>실     명</v>
          </cell>
        </row>
      </sheetData>
      <sheetData sheetId="3041">
        <row r="2">
          <cell r="A2" t="str">
            <v>실     명</v>
          </cell>
        </row>
      </sheetData>
      <sheetData sheetId="3042">
        <row r="2">
          <cell r="A2" t="str">
            <v>실     명</v>
          </cell>
        </row>
      </sheetData>
      <sheetData sheetId="3043">
        <row r="2">
          <cell r="A2" t="str">
            <v>실     명</v>
          </cell>
        </row>
      </sheetData>
      <sheetData sheetId="3044">
        <row r="2">
          <cell r="A2" t="str">
            <v>실     명</v>
          </cell>
        </row>
      </sheetData>
      <sheetData sheetId="3045">
        <row r="2">
          <cell r="A2" t="str">
            <v>실     명</v>
          </cell>
        </row>
      </sheetData>
      <sheetData sheetId="3046">
        <row r="2">
          <cell r="A2" t="str">
            <v>실     명</v>
          </cell>
        </row>
      </sheetData>
      <sheetData sheetId="3047">
        <row r="2">
          <cell r="A2" t="str">
            <v>실     명</v>
          </cell>
        </row>
      </sheetData>
      <sheetData sheetId="3048">
        <row r="2">
          <cell r="A2" t="str">
            <v>실     명</v>
          </cell>
        </row>
      </sheetData>
      <sheetData sheetId="3049">
        <row r="2">
          <cell r="A2" t="str">
            <v>실     명</v>
          </cell>
        </row>
      </sheetData>
      <sheetData sheetId="3050">
        <row r="2">
          <cell r="A2" t="str">
            <v>실     명</v>
          </cell>
        </row>
      </sheetData>
      <sheetData sheetId="3051">
        <row r="2">
          <cell r="A2" t="str">
            <v>실     명</v>
          </cell>
        </row>
      </sheetData>
      <sheetData sheetId="3052">
        <row r="2">
          <cell r="A2" t="str">
            <v>실     명</v>
          </cell>
        </row>
      </sheetData>
      <sheetData sheetId="3053">
        <row r="2">
          <cell r="A2" t="str">
            <v>실     명</v>
          </cell>
        </row>
      </sheetData>
      <sheetData sheetId="3054">
        <row r="2">
          <cell r="A2" t="str">
            <v>실     명</v>
          </cell>
        </row>
      </sheetData>
      <sheetData sheetId="3055">
        <row r="2">
          <cell r="A2" t="str">
            <v>실     명</v>
          </cell>
        </row>
      </sheetData>
      <sheetData sheetId="3056">
        <row r="2">
          <cell r="A2" t="str">
            <v>실     명</v>
          </cell>
        </row>
      </sheetData>
      <sheetData sheetId="3057">
        <row r="2">
          <cell r="A2" t="str">
            <v>실     명</v>
          </cell>
        </row>
      </sheetData>
      <sheetData sheetId="3058">
        <row r="2">
          <cell r="A2" t="str">
            <v>실     명</v>
          </cell>
        </row>
      </sheetData>
      <sheetData sheetId="3059">
        <row r="2">
          <cell r="A2" t="str">
            <v>실     명</v>
          </cell>
        </row>
      </sheetData>
      <sheetData sheetId="3060">
        <row r="2">
          <cell r="A2" t="str">
            <v>실     명</v>
          </cell>
        </row>
      </sheetData>
      <sheetData sheetId="3061">
        <row r="2">
          <cell r="A2" t="str">
            <v>실     명</v>
          </cell>
        </row>
      </sheetData>
      <sheetData sheetId="3062">
        <row r="2">
          <cell r="A2" t="str">
            <v>실     명</v>
          </cell>
        </row>
      </sheetData>
      <sheetData sheetId="3063">
        <row r="2">
          <cell r="A2" t="str">
            <v>실     명</v>
          </cell>
        </row>
      </sheetData>
      <sheetData sheetId="3064">
        <row r="2">
          <cell r="A2" t="str">
            <v>실     명</v>
          </cell>
        </row>
      </sheetData>
      <sheetData sheetId="3065">
        <row r="2">
          <cell r="A2" t="str">
            <v>실     명</v>
          </cell>
        </row>
      </sheetData>
      <sheetData sheetId="3066">
        <row r="2">
          <cell r="A2" t="str">
            <v>실     명</v>
          </cell>
        </row>
      </sheetData>
      <sheetData sheetId="3067">
        <row r="2">
          <cell r="A2" t="str">
            <v>실     명</v>
          </cell>
        </row>
      </sheetData>
      <sheetData sheetId="3068">
        <row r="2">
          <cell r="A2" t="str">
            <v>실     명</v>
          </cell>
        </row>
      </sheetData>
      <sheetData sheetId="3069">
        <row r="2">
          <cell r="A2" t="str">
            <v>실     명</v>
          </cell>
        </row>
      </sheetData>
      <sheetData sheetId="3070">
        <row r="2">
          <cell r="A2" t="str">
            <v>실     명</v>
          </cell>
        </row>
      </sheetData>
      <sheetData sheetId="3071">
        <row r="2">
          <cell r="A2" t="str">
            <v>실     명</v>
          </cell>
        </row>
      </sheetData>
      <sheetData sheetId="3072">
        <row r="2">
          <cell r="A2" t="str">
            <v>실     명</v>
          </cell>
        </row>
      </sheetData>
      <sheetData sheetId="3073">
        <row r="2">
          <cell r="A2" t="str">
            <v>실     명</v>
          </cell>
        </row>
      </sheetData>
      <sheetData sheetId="3074">
        <row r="2">
          <cell r="A2" t="str">
            <v>실     명</v>
          </cell>
        </row>
      </sheetData>
      <sheetData sheetId="3075">
        <row r="2">
          <cell r="A2" t="str">
            <v>실     명</v>
          </cell>
        </row>
      </sheetData>
      <sheetData sheetId="3076">
        <row r="2">
          <cell r="A2" t="str">
            <v>실     명</v>
          </cell>
        </row>
      </sheetData>
      <sheetData sheetId="3077">
        <row r="2">
          <cell r="A2" t="str">
            <v>실     명</v>
          </cell>
        </row>
      </sheetData>
      <sheetData sheetId="3078">
        <row r="2">
          <cell r="A2" t="str">
            <v>실     명</v>
          </cell>
        </row>
      </sheetData>
      <sheetData sheetId="3079">
        <row r="2">
          <cell r="A2" t="str">
            <v>실     명</v>
          </cell>
        </row>
      </sheetData>
      <sheetData sheetId="3080">
        <row r="2">
          <cell r="A2" t="str">
            <v>실     명</v>
          </cell>
        </row>
      </sheetData>
      <sheetData sheetId="3081">
        <row r="2">
          <cell r="A2" t="str">
            <v>실     명</v>
          </cell>
        </row>
      </sheetData>
      <sheetData sheetId="3082">
        <row r="2">
          <cell r="A2" t="str">
            <v>실     명</v>
          </cell>
        </row>
      </sheetData>
      <sheetData sheetId="3083">
        <row r="2">
          <cell r="A2" t="str">
            <v>실     명</v>
          </cell>
        </row>
      </sheetData>
      <sheetData sheetId="3084">
        <row r="2">
          <cell r="A2" t="str">
            <v>실     명</v>
          </cell>
        </row>
      </sheetData>
      <sheetData sheetId="3085">
        <row r="2">
          <cell r="A2" t="str">
            <v>실     명</v>
          </cell>
        </row>
      </sheetData>
      <sheetData sheetId="3086">
        <row r="2">
          <cell r="A2" t="str">
            <v>실     명</v>
          </cell>
        </row>
      </sheetData>
      <sheetData sheetId="3087">
        <row r="2">
          <cell r="A2" t="str">
            <v>실     명</v>
          </cell>
        </row>
      </sheetData>
      <sheetData sheetId="3088">
        <row r="2">
          <cell r="A2" t="str">
            <v>실     명</v>
          </cell>
        </row>
      </sheetData>
      <sheetData sheetId="3089">
        <row r="2">
          <cell r="A2" t="str">
            <v>실     명</v>
          </cell>
        </row>
      </sheetData>
      <sheetData sheetId="3090">
        <row r="2">
          <cell r="A2" t="str">
            <v>실     명</v>
          </cell>
        </row>
      </sheetData>
      <sheetData sheetId="3091">
        <row r="2">
          <cell r="A2" t="str">
            <v>실     명</v>
          </cell>
        </row>
      </sheetData>
      <sheetData sheetId="3092">
        <row r="2">
          <cell r="A2" t="str">
            <v>실     명</v>
          </cell>
        </row>
      </sheetData>
      <sheetData sheetId="3093">
        <row r="2">
          <cell r="A2" t="str">
            <v>실     명</v>
          </cell>
        </row>
      </sheetData>
      <sheetData sheetId="3094">
        <row r="2">
          <cell r="A2" t="str">
            <v>실     명</v>
          </cell>
        </row>
      </sheetData>
      <sheetData sheetId="3095">
        <row r="2">
          <cell r="A2" t="str">
            <v>실     명</v>
          </cell>
        </row>
      </sheetData>
      <sheetData sheetId="3096">
        <row r="2">
          <cell r="A2" t="str">
            <v>실     명</v>
          </cell>
        </row>
      </sheetData>
      <sheetData sheetId="3097">
        <row r="2">
          <cell r="A2" t="str">
            <v>실     명</v>
          </cell>
        </row>
      </sheetData>
      <sheetData sheetId="3098">
        <row r="2">
          <cell r="A2" t="str">
            <v>실     명</v>
          </cell>
        </row>
      </sheetData>
      <sheetData sheetId="3099">
        <row r="2">
          <cell r="A2" t="str">
            <v>실     명</v>
          </cell>
        </row>
      </sheetData>
      <sheetData sheetId="3100">
        <row r="2">
          <cell r="A2" t="str">
            <v>실     명</v>
          </cell>
        </row>
      </sheetData>
      <sheetData sheetId="3101">
        <row r="2">
          <cell r="A2" t="str">
            <v>실     명</v>
          </cell>
        </row>
      </sheetData>
      <sheetData sheetId="3102">
        <row r="2">
          <cell r="A2" t="str">
            <v>실     명</v>
          </cell>
        </row>
      </sheetData>
      <sheetData sheetId="3103">
        <row r="2">
          <cell r="A2" t="str">
            <v>실     명</v>
          </cell>
        </row>
      </sheetData>
      <sheetData sheetId="3104">
        <row r="2">
          <cell r="A2" t="str">
            <v>실     명</v>
          </cell>
        </row>
      </sheetData>
      <sheetData sheetId="3105">
        <row r="2">
          <cell r="A2" t="str">
            <v>실     명</v>
          </cell>
        </row>
      </sheetData>
      <sheetData sheetId="3106">
        <row r="2">
          <cell r="A2" t="str">
            <v>실     명</v>
          </cell>
        </row>
      </sheetData>
      <sheetData sheetId="3107">
        <row r="2">
          <cell r="A2" t="str">
            <v>실     명</v>
          </cell>
        </row>
      </sheetData>
      <sheetData sheetId="3108">
        <row r="2">
          <cell r="A2" t="str">
            <v>실     명</v>
          </cell>
        </row>
      </sheetData>
      <sheetData sheetId="3109">
        <row r="2">
          <cell r="A2" t="str">
            <v>실     명</v>
          </cell>
        </row>
      </sheetData>
      <sheetData sheetId="3110">
        <row r="2">
          <cell r="A2" t="str">
            <v>실     명</v>
          </cell>
        </row>
      </sheetData>
      <sheetData sheetId="3111">
        <row r="2">
          <cell r="A2" t="str">
            <v>실     명</v>
          </cell>
        </row>
      </sheetData>
      <sheetData sheetId="3112">
        <row r="2">
          <cell r="A2" t="str">
            <v>실     명</v>
          </cell>
        </row>
      </sheetData>
      <sheetData sheetId="3113">
        <row r="2">
          <cell r="A2" t="str">
            <v>실     명</v>
          </cell>
        </row>
      </sheetData>
      <sheetData sheetId="3114">
        <row r="2">
          <cell r="A2" t="str">
            <v>실     명</v>
          </cell>
        </row>
      </sheetData>
      <sheetData sheetId="3115">
        <row r="2">
          <cell r="A2" t="str">
            <v>실     명</v>
          </cell>
        </row>
      </sheetData>
      <sheetData sheetId="3116">
        <row r="2">
          <cell r="A2" t="str">
            <v>실     명</v>
          </cell>
        </row>
      </sheetData>
      <sheetData sheetId="3117">
        <row r="2">
          <cell r="A2" t="str">
            <v>실     명</v>
          </cell>
        </row>
      </sheetData>
      <sheetData sheetId="3118">
        <row r="2">
          <cell r="A2" t="str">
            <v>실     명</v>
          </cell>
        </row>
      </sheetData>
      <sheetData sheetId="3119">
        <row r="2">
          <cell r="A2" t="str">
            <v>실     명</v>
          </cell>
        </row>
      </sheetData>
      <sheetData sheetId="3120">
        <row r="2">
          <cell r="A2" t="str">
            <v>실     명</v>
          </cell>
        </row>
      </sheetData>
      <sheetData sheetId="3121">
        <row r="2">
          <cell r="A2" t="str">
            <v>실     명</v>
          </cell>
        </row>
      </sheetData>
      <sheetData sheetId="3122">
        <row r="2">
          <cell r="A2" t="str">
            <v>실     명</v>
          </cell>
        </row>
      </sheetData>
      <sheetData sheetId="3123">
        <row r="2">
          <cell r="A2" t="str">
            <v>실     명</v>
          </cell>
        </row>
      </sheetData>
      <sheetData sheetId="3124">
        <row r="2">
          <cell r="A2" t="str">
            <v>실     명</v>
          </cell>
        </row>
      </sheetData>
      <sheetData sheetId="3125">
        <row r="2">
          <cell r="A2" t="str">
            <v>실     명</v>
          </cell>
        </row>
      </sheetData>
      <sheetData sheetId="3126">
        <row r="2">
          <cell r="A2" t="str">
            <v>실     명</v>
          </cell>
        </row>
      </sheetData>
      <sheetData sheetId="3127">
        <row r="2">
          <cell r="A2" t="str">
            <v>실     명</v>
          </cell>
        </row>
      </sheetData>
      <sheetData sheetId="3128">
        <row r="2">
          <cell r="A2" t="str">
            <v>실     명</v>
          </cell>
        </row>
      </sheetData>
      <sheetData sheetId="3129">
        <row r="2">
          <cell r="A2" t="str">
            <v>실     명</v>
          </cell>
        </row>
      </sheetData>
      <sheetData sheetId="3130">
        <row r="2">
          <cell r="A2" t="str">
            <v>실     명</v>
          </cell>
        </row>
      </sheetData>
      <sheetData sheetId="3131">
        <row r="2">
          <cell r="A2" t="str">
            <v>실     명</v>
          </cell>
        </row>
      </sheetData>
      <sheetData sheetId="3132">
        <row r="2">
          <cell r="A2" t="str">
            <v>실     명</v>
          </cell>
        </row>
      </sheetData>
      <sheetData sheetId="3133">
        <row r="2">
          <cell r="A2" t="str">
            <v>실     명</v>
          </cell>
        </row>
      </sheetData>
      <sheetData sheetId="3134">
        <row r="2">
          <cell r="A2" t="str">
            <v>실     명</v>
          </cell>
        </row>
      </sheetData>
      <sheetData sheetId="3135">
        <row r="2">
          <cell r="A2" t="str">
            <v>실     명</v>
          </cell>
        </row>
      </sheetData>
      <sheetData sheetId="3136">
        <row r="2">
          <cell r="A2" t="str">
            <v>실     명</v>
          </cell>
        </row>
      </sheetData>
      <sheetData sheetId="3137">
        <row r="2">
          <cell r="A2" t="str">
            <v>실     명</v>
          </cell>
        </row>
      </sheetData>
      <sheetData sheetId="3138">
        <row r="2">
          <cell r="A2" t="str">
            <v>실     명</v>
          </cell>
        </row>
      </sheetData>
      <sheetData sheetId="3139">
        <row r="2">
          <cell r="A2" t="str">
            <v>실     명</v>
          </cell>
        </row>
      </sheetData>
      <sheetData sheetId="3140">
        <row r="2">
          <cell r="A2" t="str">
            <v>실     명</v>
          </cell>
        </row>
      </sheetData>
      <sheetData sheetId="3141">
        <row r="2">
          <cell r="A2" t="str">
            <v>실     명</v>
          </cell>
        </row>
      </sheetData>
      <sheetData sheetId="3142">
        <row r="2">
          <cell r="A2" t="str">
            <v>실     명</v>
          </cell>
        </row>
      </sheetData>
      <sheetData sheetId="3143">
        <row r="2">
          <cell r="A2" t="str">
            <v>실     명</v>
          </cell>
        </row>
      </sheetData>
      <sheetData sheetId="3144">
        <row r="2">
          <cell r="A2" t="str">
            <v>실     명</v>
          </cell>
        </row>
      </sheetData>
      <sheetData sheetId="3145">
        <row r="2">
          <cell r="A2" t="str">
            <v>실     명</v>
          </cell>
        </row>
      </sheetData>
      <sheetData sheetId="3146">
        <row r="2">
          <cell r="A2" t="str">
            <v>실     명</v>
          </cell>
        </row>
      </sheetData>
      <sheetData sheetId="3147">
        <row r="2">
          <cell r="A2" t="str">
            <v>실     명</v>
          </cell>
        </row>
      </sheetData>
      <sheetData sheetId="3148">
        <row r="2">
          <cell r="A2" t="str">
            <v>실     명</v>
          </cell>
        </row>
      </sheetData>
      <sheetData sheetId="3149">
        <row r="2">
          <cell r="A2" t="str">
            <v>실     명</v>
          </cell>
        </row>
      </sheetData>
      <sheetData sheetId="3150">
        <row r="2">
          <cell r="A2" t="str">
            <v>실     명</v>
          </cell>
        </row>
      </sheetData>
      <sheetData sheetId="3151">
        <row r="2">
          <cell r="A2" t="str">
            <v>실     명</v>
          </cell>
        </row>
      </sheetData>
      <sheetData sheetId="3152">
        <row r="2">
          <cell r="A2" t="str">
            <v>실     명</v>
          </cell>
        </row>
      </sheetData>
      <sheetData sheetId="3153">
        <row r="2">
          <cell r="A2" t="str">
            <v>실     명</v>
          </cell>
        </row>
      </sheetData>
      <sheetData sheetId="3154">
        <row r="2">
          <cell r="A2" t="str">
            <v>실     명</v>
          </cell>
        </row>
      </sheetData>
      <sheetData sheetId="3155">
        <row r="2">
          <cell r="A2" t="str">
            <v>실     명</v>
          </cell>
        </row>
      </sheetData>
      <sheetData sheetId="3156">
        <row r="2">
          <cell r="A2" t="str">
            <v>실     명</v>
          </cell>
        </row>
      </sheetData>
      <sheetData sheetId="3157">
        <row r="2">
          <cell r="A2" t="str">
            <v>실     명</v>
          </cell>
        </row>
      </sheetData>
      <sheetData sheetId="3158">
        <row r="2">
          <cell r="A2" t="str">
            <v>실     명</v>
          </cell>
        </row>
      </sheetData>
      <sheetData sheetId="3159">
        <row r="2">
          <cell r="A2" t="str">
            <v>실     명</v>
          </cell>
        </row>
      </sheetData>
      <sheetData sheetId="3160">
        <row r="2">
          <cell r="A2" t="str">
            <v>실     명</v>
          </cell>
        </row>
      </sheetData>
      <sheetData sheetId="3161">
        <row r="2">
          <cell r="A2" t="str">
            <v>실     명</v>
          </cell>
        </row>
      </sheetData>
      <sheetData sheetId="3162">
        <row r="2">
          <cell r="A2" t="str">
            <v>실     명</v>
          </cell>
        </row>
      </sheetData>
      <sheetData sheetId="3163">
        <row r="2">
          <cell r="A2" t="str">
            <v>실     명</v>
          </cell>
        </row>
      </sheetData>
      <sheetData sheetId="3164">
        <row r="2">
          <cell r="A2" t="str">
            <v>실     명</v>
          </cell>
        </row>
      </sheetData>
      <sheetData sheetId="3165">
        <row r="2">
          <cell r="A2" t="str">
            <v>실     명</v>
          </cell>
        </row>
      </sheetData>
      <sheetData sheetId="3166">
        <row r="2">
          <cell r="A2" t="str">
            <v>실     명</v>
          </cell>
        </row>
      </sheetData>
      <sheetData sheetId="3167">
        <row r="2">
          <cell r="A2" t="str">
            <v>실     명</v>
          </cell>
        </row>
      </sheetData>
      <sheetData sheetId="3168">
        <row r="2">
          <cell r="A2" t="str">
            <v>실     명</v>
          </cell>
        </row>
      </sheetData>
      <sheetData sheetId="3169">
        <row r="2">
          <cell r="A2" t="str">
            <v>실     명</v>
          </cell>
        </row>
      </sheetData>
      <sheetData sheetId="3170">
        <row r="2">
          <cell r="A2" t="str">
            <v>실     명</v>
          </cell>
        </row>
      </sheetData>
      <sheetData sheetId="3171">
        <row r="2">
          <cell r="A2" t="str">
            <v>실     명</v>
          </cell>
        </row>
      </sheetData>
      <sheetData sheetId="3172">
        <row r="2">
          <cell r="A2" t="str">
            <v>실     명</v>
          </cell>
        </row>
      </sheetData>
      <sheetData sheetId="3173">
        <row r="2">
          <cell r="A2" t="str">
            <v>실     명</v>
          </cell>
        </row>
      </sheetData>
      <sheetData sheetId="3174">
        <row r="2">
          <cell r="A2" t="str">
            <v>실     명</v>
          </cell>
        </row>
      </sheetData>
      <sheetData sheetId="3175">
        <row r="2">
          <cell r="A2" t="str">
            <v>실     명</v>
          </cell>
        </row>
      </sheetData>
      <sheetData sheetId="3176">
        <row r="2">
          <cell r="A2" t="str">
            <v>실     명</v>
          </cell>
        </row>
      </sheetData>
      <sheetData sheetId="3177">
        <row r="2">
          <cell r="A2" t="str">
            <v>실     명</v>
          </cell>
        </row>
      </sheetData>
      <sheetData sheetId="3178">
        <row r="2">
          <cell r="A2" t="str">
            <v>실     명</v>
          </cell>
        </row>
      </sheetData>
      <sheetData sheetId="3179">
        <row r="2">
          <cell r="A2" t="str">
            <v>실     명</v>
          </cell>
        </row>
      </sheetData>
      <sheetData sheetId="3180">
        <row r="2">
          <cell r="A2" t="str">
            <v>실     명</v>
          </cell>
        </row>
      </sheetData>
      <sheetData sheetId="3181">
        <row r="2">
          <cell r="A2" t="str">
            <v>실     명</v>
          </cell>
        </row>
      </sheetData>
      <sheetData sheetId="3182">
        <row r="2">
          <cell r="A2" t="str">
            <v>실     명</v>
          </cell>
        </row>
      </sheetData>
      <sheetData sheetId="3183">
        <row r="2">
          <cell r="A2" t="str">
            <v>실     명</v>
          </cell>
        </row>
      </sheetData>
      <sheetData sheetId="3184">
        <row r="2">
          <cell r="A2" t="str">
            <v>실     명</v>
          </cell>
        </row>
      </sheetData>
      <sheetData sheetId="3185">
        <row r="2">
          <cell r="A2" t="str">
            <v>실     명</v>
          </cell>
        </row>
      </sheetData>
      <sheetData sheetId="3186">
        <row r="2">
          <cell r="A2" t="str">
            <v>실     명</v>
          </cell>
        </row>
      </sheetData>
      <sheetData sheetId="3187">
        <row r="2">
          <cell r="A2" t="str">
            <v>실     명</v>
          </cell>
        </row>
      </sheetData>
      <sheetData sheetId="3188">
        <row r="2">
          <cell r="A2" t="str">
            <v>실     명</v>
          </cell>
        </row>
      </sheetData>
      <sheetData sheetId="3189">
        <row r="2">
          <cell r="A2" t="str">
            <v>실     명</v>
          </cell>
        </row>
      </sheetData>
      <sheetData sheetId="3190">
        <row r="2">
          <cell r="A2" t="str">
            <v>실     명</v>
          </cell>
        </row>
      </sheetData>
      <sheetData sheetId="3191">
        <row r="2">
          <cell r="A2" t="str">
            <v>실     명</v>
          </cell>
        </row>
      </sheetData>
      <sheetData sheetId="3192">
        <row r="2">
          <cell r="A2" t="str">
            <v>실     명</v>
          </cell>
        </row>
      </sheetData>
      <sheetData sheetId="3193">
        <row r="2">
          <cell r="A2" t="str">
            <v>실     명</v>
          </cell>
        </row>
      </sheetData>
      <sheetData sheetId="3194">
        <row r="2">
          <cell r="A2" t="str">
            <v>실     명</v>
          </cell>
        </row>
      </sheetData>
      <sheetData sheetId="3195">
        <row r="2">
          <cell r="A2" t="str">
            <v>실     명</v>
          </cell>
        </row>
      </sheetData>
      <sheetData sheetId="3196">
        <row r="2">
          <cell r="A2" t="str">
            <v>실     명</v>
          </cell>
        </row>
      </sheetData>
      <sheetData sheetId="3197">
        <row r="2">
          <cell r="A2" t="str">
            <v>실     명</v>
          </cell>
        </row>
      </sheetData>
      <sheetData sheetId="3198">
        <row r="2">
          <cell r="A2" t="str">
            <v>실     명</v>
          </cell>
        </row>
      </sheetData>
      <sheetData sheetId="3199">
        <row r="2">
          <cell r="A2" t="str">
            <v>실     명</v>
          </cell>
        </row>
      </sheetData>
      <sheetData sheetId="3200">
        <row r="2">
          <cell r="A2" t="str">
            <v>실     명</v>
          </cell>
        </row>
      </sheetData>
      <sheetData sheetId="3201">
        <row r="2">
          <cell r="A2" t="str">
            <v>실     명</v>
          </cell>
        </row>
      </sheetData>
      <sheetData sheetId="3202">
        <row r="2">
          <cell r="A2" t="str">
            <v>실     명</v>
          </cell>
        </row>
      </sheetData>
      <sheetData sheetId="3203">
        <row r="2">
          <cell r="A2" t="str">
            <v>실     명</v>
          </cell>
        </row>
      </sheetData>
      <sheetData sheetId="3204">
        <row r="2">
          <cell r="A2" t="str">
            <v>실     명</v>
          </cell>
        </row>
      </sheetData>
      <sheetData sheetId="3205">
        <row r="2">
          <cell r="A2" t="str">
            <v>실     명</v>
          </cell>
        </row>
      </sheetData>
      <sheetData sheetId="3206">
        <row r="2">
          <cell r="A2" t="str">
            <v>실     명</v>
          </cell>
        </row>
      </sheetData>
      <sheetData sheetId="3207">
        <row r="2">
          <cell r="A2" t="str">
            <v>실     명</v>
          </cell>
        </row>
      </sheetData>
      <sheetData sheetId="3208">
        <row r="2">
          <cell r="A2" t="str">
            <v>실     명</v>
          </cell>
        </row>
      </sheetData>
      <sheetData sheetId="3209">
        <row r="2">
          <cell r="A2" t="str">
            <v>실     명</v>
          </cell>
        </row>
      </sheetData>
      <sheetData sheetId="3210">
        <row r="2">
          <cell r="A2" t="str">
            <v>실     명</v>
          </cell>
        </row>
      </sheetData>
      <sheetData sheetId="3211">
        <row r="2">
          <cell r="A2" t="str">
            <v>실     명</v>
          </cell>
        </row>
      </sheetData>
      <sheetData sheetId="3212">
        <row r="2">
          <cell r="A2" t="str">
            <v>실     명</v>
          </cell>
        </row>
      </sheetData>
      <sheetData sheetId="3213">
        <row r="2">
          <cell r="A2" t="str">
            <v>실     명</v>
          </cell>
        </row>
      </sheetData>
      <sheetData sheetId="3214">
        <row r="2">
          <cell r="A2" t="str">
            <v>실     명</v>
          </cell>
        </row>
      </sheetData>
      <sheetData sheetId="3215">
        <row r="2">
          <cell r="A2" t="str">
            <v>실     명</v>
          </cell>
        </row>
      </sheetData>
      <sheetData sheetId="3216">
        <row r="2">
          <cell r="A2" t="str">
            <v>실     명</v>
          </cell>
        </row>
      </sheetData>
      <sheetData sheetId="3217">
        <row r="2">
          <cell r="A2" t="str">
            <v>실     명</v>
          </cell>
        </row>
      </sheetData>
      <sheetData sheetId="3218">
        <row r="2">
          <cell r="A2" t="str">
            <v>실     명</v>
          </cell>
        </row>
      </sheetData>
      <sheetData sheetId="3219">
        <row r="2">
          <cell r="A2" t="str">
            <v>실     명</v>
          </cell>
        </row>
      </sheetData>
      <sheetData sheetId="3220">
        <row r="2">
          <cell r="A2" t="str">
            <v>실     명</v>
          </cell>
        </row>
      </sheetData>
      <sheetData sheetId="3221">
        <row r="2">
          <cell r="A2" t="str">
            <v>실     명</v>
          </cell>
        </row>
      </sheetData>
      <sheetData sheetId="3222">
        <row r="2">
          <cell r="A2" t="str">
            <v>실     명</v>
          </cell>
        </row>
      </sheetData>
      <sheetData sheetId="3223">
        <row r="2">
          <cell r="A2" t="str">
            <v>실     명</v>
          </cell>
        </row>
      </sheetData>
      <sheetData sheetId="3224">
        <row r="2">
          <cell r="A2" t="str">
            <v>실     명</v>
          </cell>
        </row>
      </sheetData>
      <sheetData sheetId="3225">
        <row r="2">
          <cell r="A2" t="str">
            <v>실     명</v>
          </cell>
        </row>
      </sheetData>
      <sheetData sheetId="3226">
        <row r="2">
          <cell r="A2" t="str">
            <v>실     명</v>
          </cell>
        </row>
      </sheetData>
      <sheetData sheetId="3227">
        <row r="2">
          <cell r="A2" t="str">
            <v>실     명</v>
          </cell>
        </row>
      </sheetData>
      <sheetData sheetId="3228">
        <row r="2">
          <cell r="A2" t="str">
            <v>실     명</v>
          </cell>
        </row>
      </sheetData>
      <sheetData sheetId="3229">
        <row r="2">
          <cell r="A2" t="str">
            <v>실     명</v>
          </cell>
        </row>
      </sheetData>
      <sheetData sheetId="3230">
        <row r="2">
          <cell r="A2" t="str">
            <v>실     명</v>
          </cell>
        </row>
      </sheetData>
      <sheetData sheetId="3231">
        <row r="2">
          <cell r="A2" t="str">
            <v>실     명</v>
          </cell>
        </row>
      </sheetData>
      <sheetData sheetId="3232">
        <row r="2">
          <cell r="A2" t="str">
            <v>실     명</v>
          </cell>
        </row>
      </sheetData>
      <sheetData sheetId="3233">
        <row r="2">
          <cell r="A2" t="str">
            <v>실     명</v>
          </cell>
        </row>
      </sheetData>
      <sheetData sheetId="3234">
        <row r="2">
          <cell r="A2" t="str">
            <v>실     명</v>
          </cell>
        </row>
      </sheetData>
      <sheetData sheetId="3235">
        <row r="2">
          <cell r="A2" t="str">
            <v>실     명</v>
          </cell>
        </row>
      </sheetData>
      <sheetData sheetId="3236">
        <row r="2">
          <cell r="A2" t="str">
            <v>실     명</v>
          </cell>
        </row>
      </sheetData>
      <sheetData sheetId="3237">
        <row r="2">
          <cell r="A2" t="str">
            <v>실     명</v>
          </cell>
        </row>
      </sheetData>
      <sheetData sheetId="3238">
        <row r="2">
          <cell r="A2" t="str">
            <v>실     명</v>
          </cell>
        </row>
      </sheetData>
      <sheetData sheetId="3239">
        <row r="2">
          <cell r="A2" t="str">
            <v>실     명</v>
          </cell>
        </row>
      </sheetData>
      <sheetData sheetId="3240">
        <row r="2">
          <cell r="A2" t="str">
            <v>실     명</v>
          </cell>
        </row>
      </sheetData>
      <sheetData sheetId="3241">
        <row r="2">
          <cell r="A2" t="str">
            <v>실     명</v>
          </cell>
        </row>
      </sheetData>
      <sheetData sheetId="3242">
        <row r="2">
          <cell r="A2" t="str">
            <v>실     명</v>
          </cell>
        </row>
      </sheetData>
      <sheetData sheetId="3243">
        <row r="2">
          <cell r="A2" t="str">
            <v>실     명</v>
          </cell>
        </row>
      </sheetData>
      <sheetData sheetId="3244">
        <row r="2">
          <cell r="A2" t="str">
            <v>실     명</v>
          </cell>
        </row>
      </sheetData>
      <sheetData sheetId="3245">
        <row r="2">
          <cell r="A2" t="str">
            <v>실     명</v>
          </cell>
        </row>
      </sheetData>
      <sheetData sheetId="3246">
        <row r="2">
          <cell r="A2" t="str">
            <v>실     명</v>
          </cell>
        </row>
      </sheetData>
      <sheetData sheetId="3247">
        <row r="2">
          <cell r="A2" t="str">
            <v>실     명</v>
          </cell>
        </row>
      </sheetData>
      <sheetData sheetId="3248">
        <row r="2">
          <cell r="A2" t="str">
            <v>실     명</v>
          </cell>
        </row>
      </sheetData>
      <sheetData sheetId="3249">
        <row r="2">
          <cell r="A2" t="str">
            <v>실     명</v>
          </cell>
        </row>
      </sheetData>
      <sheetData sheetId="3250">
        <row r="2">
          <cell r="A2" t="str">
            <v>실     명</v>
          </cell>
        </row>
      </sheetData>
      <sheetData sheetId="3251">
        <row r="2">
          <cell r="A2" t="str">
            <v>실     명</v>
          </cell>
        </row>
      </sheetData>
      <sheetData sheetId="3252">
        <row r="2">
          <cell r="A2" t="str">
            <v>실     명</v>
          </cell>
        </row>
      </sheetData>
      <sheetData sheetId="3253">
        <row r="2">
          <cell r="A2" t="str">
            <v>실     명</v>
          </cell>
        </row>
      </sheetData>
      <sheetData sheetId="3254">
        <row r="2">
          <cell r="A2" t="str">
            <v>실     명</v>
          </cell>
        </row>
      </sheetData>
      <sheetData sheetId="3255">
        <row r="2">
          <cell r="A2" t="str">
            <v>실     명</v>
          </cell>
        </row>
      </sheetData>
      <sheetData sheetId="3256">
        <row r="2">
          <cell r="A2" t="str">
            <v>실     명</v>
          </cell>
        </row>
      </sheetData>
      <sheetData sheetId="3257">
        <row r="2">
          <cell r="A2" t="str">
            <v>실     명</v>
          </cell>
        </row>
      </sheetData>
      <sheetData sheetId="3258">
        <row r="2">
          <cell r="A2" t="str">
            <v>실     명</v>
          </cell>
        </row>
      </sheetData>
      <sheetData sheetId="3259">
        <row r="2">
          <cell r="A2" t="str">
            <v>실     명</v>
          </cell>
        </row>
      </sheetData>
      <sheetData sheetId="3260">
        <row r="2">
          <cell r="A2" t="str">
            <v>실     명</v>
          </cell>
        </row>
      </sheetData>
      <sheetData sheetId="3261">
        <row r="2">
          <cell r="A2" t="str">
            <v>실     명</v>
          </cell>
        </row>
      </sheetData>
      <sheetData sheetId="3262">
        <row r="2">
          <cell r="A2" t="str">
            <v>실     명</v>
          </cell>
        </row>
      </sheetData>
      <sheetData sheetId="3263">
        <row r="2">
          <cell r="A2" t="str">
            <v>실     명</v>
          </cell>
        </row>
      </sheetData>
      <sheetData sheetId="3264">
        <row r="2">
          <cell r="A2" t="str">
            <v>실     명</v>
          </cell>
        </row>
      </sheetData>
      <sheetData sheetId="3265">
        <row r="2">
          <cell r="A2" t="str">
            <v>실     명</v>
          </cell>
        </row>
      </sheetData>
      <sheetData sheetId="3266">
        <row r="2">
          <cell r="A2" t="str">
            <v>실     명</v>
          </cell>
        </row>
      </sheetData>
      <sheetData sheetId="3267">
        <row r="2">
          <cell r="A2" t="str">
            <v>실     명</v>
          </cell>
        </row>
      </sheetData>
      <sheetData sheetId="3268">
        <row r="2">
          <cell r="A2" t="str">
            <v>실     명</v>
          </cell>
        </row>
      </sheetData>
      <sheetData sheetId="3269">
        <row r="2">
          <cell r="A2" t="str">
            <v>실     명</v>
          </cell>
        </row>
      </sheetData>
      <sheetData sheetId="3270">
        <row r="2">
          <cell r="A2" t="str">
            <v>실     명</v>
          </cell>
        </row>
      </sheetData>
      <sheetData sheetId="3271">
        <row r="2">
          <cell r="A2" t="str">
            <v>실     명</v>
          </cell>
        </row>
      </sheetData>
      <sheetData sheetId="3272">
        <row r="2">
          <cell r="A2" t="str">
            <v>실     명</v>
          </cell>
        </row>
      </sheetData>
      <sheetData sheetId="3273">
        <row r="2">
          <cell r="A2" t="str">
            <v>실     명</v>
          </cell>
        </row>
      </sheetData>
      <sheetData sheetId="3274">
        <row r="2">
          <cell r="A2" t="str">
            <v>실     명</v>
          </cell>
        </row>
      </sheetData>
      <sheetData sheetId="3275">
        <row r="2">
          <cell r="A2" t="str">
            <v>실     명</v>
          </cell>
        </row>
      </sheetData>
      <sheetData sheetId="3276">
        <row r="2">
          <cell r="A2" t="str">
            <v>실     명</v>
          </cell>
        </row>
      </sheetData>
      <sheetData sheetId="3277">
        <row r="2">
          <cell r="A2" t="str">
            <v>실     명</v>
          </cell>
        </row>
      </sheetData>
      <sheetData sheetId="3278">
        <row r="2">
          <cell r="A2" t="str">
            <v>실     명</v>
          </cell>
        </row>
      </sheetData>
      <sheetData sheetId="3279">
        <row r="2">
          <cell r="A2" t="str">
            <v>실     명</v>
          </cell>
        </row>
      </sheetData>
      <sheetData sheetId="3280">
        <row r="2">
          <cell r="A2" t="str">
            <v>실     명</v>
          </cell>
        </row>
      </sheetData>
      <sheetData sheetId="3281">
        <row r="2">
          <cell r="A2" t="str">
            <v>실     명</v>
          </cell>
        </row>
      </sheetData>
      <sheetData sheetId="3282">
        <row r="2">
          <cell r="A2" t="str">
            <v>실     명</v>
          </cell>
        </row>
      </sheetData>
      <sheetData sheetId="3283">
        <row r="2">
          <cell r="A2" t="str">
            <v>실     명</v>
          </cell>
        </row>
      </sheetData>
      <sheetData sheetId="3284">
        <row r="2">
          <cell r="A2" t="str">
            <v>실     명</v>
          </cell>
        </row>
      </sheetData>
      <sheetData sheetId="3285">
        <row r="2">
          <cell r="A2" t="str">
            <v>실     명</v>
          </cell>
        </row>
      </sheetData>
      <sheetData sheetId="3286">
        <row r="2">
          <cell r="A2" t="str">
            <v>실     명</v>
          </cell>
        </row>
      </sheetData>
      <sheetData sheetId="3287">
        <row r="2">
          <cell r="A2" t="str">
            <v>실     명</v>
          </cell>
        </row>
      </sheetData>
      <sheetData sheetId="3288">
        <row r="2">
          <cell r="A2" t="str">
            <v>실     명</v>
          </cell>
        </row>
      </sheetData>
      <sheetData sheetId="3289">
        <row r="2">
          <cell r="A2" t="str">
            <v>실     명</v>
          </cell>
        </row>
      </sheetData>
      <sheetData sheetId="3290">
        <row r="2">
          <cell r="A2" t="str">
            <v>실     명</v>
          </cell>
        </row>
      </sheetData>
      <sheetData sheetId="3291">
        <row r="2">
          <cell r="A2" t="str">
            <v>실     명</v>
          </cell>
        </row>
      </sheetData>
      <sheetData sheetId="3292">
        <row r="2">
          <cell r="A2" t="str">
            <v>실     명</v>
          </cell>
        </row>
      </sheetData>
      <sheetData sheetId="3293">
        <row r="2">
          <cell r="A2" t="str">
            <v>실     명</v>
          </cell>
        </row>
      </sheetData>
      <sheetData sheetId="3294">
        <row r="2">
          <cell r="A2" t="str">
            <v>실     명</v>
          </cell>
        </row>
      </sheetData>
      <sheetData sheetId="3295">
        <row r="2">
          <cell r="A2" t="str">
            <v>실     명</v>
          </cell>
        </row>
      </sheetData>
      <sheetData sheetId="3296">
        <row r="2">
          <cell r="A2" t="str">
            <v>실     명</v>
          </cell>
        </row>
      </sheetData>
      <sheetData sheetId="3297">
        <row r="2">
          <cell r="A2" t="str">
            <v>실     명</v>
          </cell>
        </row>
      </sheetData>
      <sheetData sheetId="3298">
        <row r="2">
          <cell r="A2" t="str">
            <v>실     명</v>
          </cell>
        </row>
      </sheetData>
      <sheetData sheetId="3299">
        <row r="2">
          <cell r="A2" t="str">
            <v>실     명</v>
          </cell>
        </row>
      </sheetData>
      <sheetData sheetId="3300">
        <row r="2">
          <cell r="A2" t="str">
            <v>실     명</v>
          </cell>
        </row>
      </sheetData>
      <sheetData sheetId="3301">
        <row r="2">
          <cell r="A2" t="str">
            <v>실     명</v>
          </cell>
        </row>
      </sheetData>
      <sheetData sheetId="3302">
        <row r="2">
          <cell r="A2" t="str">
            <v>실     명</v>
          </cell>
        </row>
      </sheetData>
      <sheetData sheetId="3303">
        <row r="2">
          <cell r="A2" t="str">
            <v>실     명</v>
          </cell>
        </row>
      </sheetData>
      <sheetData sheetId="3304">
        <row r="2">
          <cell r="A2" t="str">
            <v>실     명</v>
          </cell>
        </row>
      </sheetData>
      <sheetData sheetId="3305">
        <row r="2">
          <cell r="A2" t="str">
            <v>실     명</v>
          </cell>
        </row>
      </sheetData>
      <sheetData sheetId="3306">
        <row r="2">
          <cell r="A2" t="str">
            <v>실     명</v>
          </cell>
        </row>
      </sheetData>
      <sheetData sheetId="3307">
        <row r="2">
          <cell r="A2" t="str">
            <v>실     명</v>
          </cell>
        </row>
      </sheetData>
      <sheetData sheetId="3308">
        <row r="2">
          <cell r="A2" t="str">
            <v>실     명</v>
          </cell>
        </row>
      </sheetData>
      <sheetData sheetId="3309">
        <row r="2">
          <cell r="A2" t="str">
            <v>실     명</v>
          </cell>
        </row>
      </sheetData>
      <sheetData sheetId="3310">
        <row r="2">
          <cell r="A2" t="str">
            <v>실     명</v>
          </cell>
        </row>
      </sheetData>
      <sheetData sheetId="3311">
        <row r="2">
          <cell r="A2" t="str">
            <v>실     명</v>
          </cell>
        </row>
      </sheetData>
      <sheetData sheetId="3312">
        <row r="2">
          <cell r="A2" t="str">
            <v>실     명</v>
          </cell>
        </row>
      </sheetData>
      <sheetData sheetId="3313">
        <row r="2">
          <cell r="A2" t="str">
            <v>실     명</v>
          </cell>
        </row>
      </sheetData>
      <sheetData sheetId="3314">
        <row r="2">
          <cell r="A2" t="str">
            <v>실     명</v>
          </cell>
        </row>
      </sheetData>
      <sheetData sheetId="3315">
        <row r="2">
          <cell r="A2" t="str">
            <v>실     명</v>
          </cell>
        </row>
      </sheetData>
      <sheetData sheetId="3316">
        <row r="2">
          <cell r="A2" t="str">
            <v>실     명</v>
          </cell>
        </row>
      </sheetData>
      <sheetData sheetId="3317">
        <row r="2">
          <cell r="A2" t="str">
            <v>실     명</v>
          </cell>
        </row>
      </sheetData>
      <sheetData sheetId="3318">
        <row r="2">
          <cell r="A2" t="str">
            <v>실     명</v>
          </cell>
        </row>
      </sheetData>
      <sheetData sheetId="3319">
        <row r="2">
          <cell r="A2" t="str">
            <v>실     명</v>
          </cell>
        </row>
      </sheetData>
      <sheetData sheetId="3320">
        <row r="2">
          <cell r="A2" t="str">
            <v>실     명</v>
          </cell>
        </row>
      </sheetData>
      <sheetData sheetId="3321">
        <row r="2">
          <cell r="A2" t="str">
            <v>실     명</v>
          </cell>
        </row>
      </sheetData>
      <sheetData sheetId="3322">
        <row r="2">
          <cell r="A2" t="str">
            <v>실     명</v>
          </cell>
        </row>
      </sheetData>
      <sheetData sheetId="3323">
        <row r="2">
          <cell r="A2" t="str">
            <v>실     명</v>
          </cell>
        </row>
      </sheetData>
      <sheetData sheetId="3324">
        <row r="2">
          <cell r="A2" t="str">
            <v>실     명</v>
          </cell>
        </row>
      </sheetData>
      <sheetData sheetId="3325">
        <row r="2">
          <cell r="A2" t="str">
            <v>실     명</v>
          </cell>
        </row>
      </sheetData>
      <sheetData sheetId="3326">
        <row r="2">
          <cell r="A2" t="str">
            <v>실     명</v>
          </cell>
        </row>
      </sheetData>
      <sheetData sheetId="3327">
        <row r="2">
          <cell r="A2" t="str">
            <v>실     명</v>
          </cell>
        </row>
      </sheetData>
      <sheetData sheetId="3328">
        <row r="2">
          <cell r="A2" t="str">
            <v>실     명</v>
          </cell>
        </row>
      </sheetData>
      <sheetData sheetId="3329">
        <row r="2">
          <cell r="A2" t="str">
            <v>실     명</v>
          </cell>
        </row>
      </sheetData>
      <sheetData sheetId="3330">
        <row r="2">
          <cell r="A2" t="str">
            <v>실     명</v>
          </cell>
        </row>
      </sheetData>
      <sheetData sheetId="3331">
        <row r="2">
          <cell r="A2" t="str">
            <v>실     명</v>
          </cell>
        </row>
      </sheetData>
      <sheetData sheetId="3332">
        <row r="2">
          <cell r="A2" t="str">
            <v>실     명</v>
          </cell>
        </row>
      </sheetData>
      <sheetData sheetId="3333">
        <row r="2">
          <cell r="A2" t="str">
            <v>실     명</v>
          </cell>
        </row>
      </sheetData>
      <sheetData sheetId="3334">
        <row r="2">
          <cell r="A2" t="str">
            <v>실     명</v>
          </cell>
        </row>
      </sheetData>
      <sheetData sheetId="3335">
        <row r="2">
          <cell r="A2" t="str">
            <v>실     명</v>
          </cell>
        </row>
      </sheetData>
      <sheetData sheetId="3336">
        <row r="2">
          <cell r="A2" t="str">
            <v>실     명</v>
          </cell>
        </row>
      </sheetData>
      <sheetData sheetId="3337">
        <row r="2">
          <cell r="A2" t="str">
            <v>실     명</v>
          </cell>
        </row>
      </sheetData>
      <sheetData sheetId="3338">
        <row r="2">
          <cell r="A2" t="str">
            <v>실     명</v>
          </cell>
        </row>
      </sheetData>
      <sheetData sheetId="3339">
        <row r="2">
          <cell r="A2" t="str">
            <v>실     명</v>
          </cell>
        </row>
      </sheetData>
      <sheetData sheetId="3340">
        <row r="2">
          <cell r="A2" t="str">
            <v>실     명</v>
          </cell>
        </row>
      </sheetData>
      <sheetData sheetId="3341">
        <row r="2">
          <cell r="A2" t="str">
            <v>실     명</v>
          </cell>
        </row>
      </sheetData>
      <sheetData sheetId="3342">
        <row r="2">
          <cell r="A2" t="str">
            <v>실     명</v>
          </cell>
        </row>
      </sheetData>
      <sheetData sheetId="3343">
        <row r="2">
          <cell r="A2" t="str">
            <v>실     명</v>
          </cell>
        </row>
      </sheetData>
      <sheetData sheetId="3344">
        <row r="2">
          <cell r="A2" t="str">
            <v>실     명</v>
          </cell>
        </row>
      </sheetData>
      <sheetData sheetId="3345">
        <row r="2">
          <cell r="A2" t="str">
            <v>실     명</v>
          </cell>
        </row>
      </sheetData>
      <sheetData sheetId="3346">
        <row r="2">
          <cell r="A2" t="str">
            <v>실     명</v>
          </cell>
        </row>
      </sheetData>
      <sheetData sheetId="3347">
        <row r="2">
          <cell r="A2" t="str">
            <v>실     명</v>
          </cell>
        </row>
      </sheetData>
      <sheetData sheetId="3348">
        <row r="2">
          <cell r="A2" t="str">
            <v>실     명</v>
          </cell>
        </row>
      </sheetData>
      <sheetData sheetId="3349">
        <row r="2">
          <cell r="A2" t="str">
            <v>실     명</v>
          </cell>
        </row>
      </sheetData>
      <sheetData sheetId="3350">
        <row r="2">
          <cell r="A2" t="str">
            <v>실     명</v>
          </cell>
        </row>
      </sheetData>
      <sheetData sheetId="3351">
        <row r="2">
          <cell r="A2" t="str">
            <v>실     명</v>
          </cell>
        </row>
      </sheetData>
      <sheetData sheetId="3352">
        <row r="2">
          <cell r="A2" t="str">
            <v>실     명</v>
          </cell>
        </row>
      </sheetData>
      <sheetData sheetId="3353">
        <row r="2">
          <cell r="A2" t="str">
            <v>실     명</v>
          </cell>
        </row>
      </sheetData>
      <sheetData sheetId="3354">
        <row r="2">
          <cell r="A2" t="str">
            <v>실     명</v>
          </cell>
        </row>
      </sheetData>
      <sheetData sheetId="3355">
        <row r="2">
          <cell r="A2" t="str">
            <v>실     명</v>
          </cell>
        </row>
      </sheetData>
      <sheetData sheetId="3356">
        <row r="2">
          <cell r="A2" t="str">
            <v>실     명</v>
          </cell>
        </row>
      </sheetData>
      <sheetData sheetId="3357">
        <row r="2">
          <cell r="A2" t="str">
            <v>실     명</v>
          </cell>
        </row>
      </sheetData>
      <sheetData sheetId="3358">
        <row r="2">
          <cell r="A2" t="str">
            <v>실     명</v>
          </cell>
        </row>
      </sheetData>
      <sheetData sheetId="3359">
        <row r="2">
          <cell r="A2" t="str">
            <v>실     명</v>
          </cell>
        </row>
      </sheetData>
      <sheetData sheetId="3360">
        <row r="2">
          <cell r="A2" t="str">
            <v>실     명</v>
          </cell>
        </row>
      </sheetData>
      <sheetData sheetId="3361">
        <row r="2">
          <cell r="A2" t="str">
            <v>실     명</v>
          </cell>
        </row>
      </sheetData>
      <sheetData sheetId="3362">
        <row r="2">
          <cell r="A2" t="str">
            <v>실     명</v>
          </cell>
        </row>
      </sheetData>
      <sheetData sheetId="3363">
        <row r="2">
          <cell r="A2" t="str">
            <v>실     명</v>
          </cell>
        </row>
      </sheetData>
      <sheetData sheetId="3364">
        <row r="2">
          <cell r="A2" t="str">
            <v>실     명</v>
          </cell>
        </row>
      </sheetData>
      <sheetData sheetId="3365">
        <row r="2">
          <cell r="A2" t="str">
            <v>실     명</v>
          </cell>
        </row>
      </sheetData>
      <sheetData sheetId="3366">
        <row r="2">
          <cell r="A2" t="str">
            <v>실     명</v>
          </cell>
        </row>
      </sheetData>
      <sheetData sheetId="3367">
        <row r="2">
          <cell r="A2" t="str">
            <v>실     명</v>
          </cell>
        </row>
      </sheetData>
      <sheetData sheetId="3368">
        <row r="2">
          <cell r="A2" t="str">
            <v>실     명</v>
          </cell>
        </row>
      </sheetData>
      <sheetData sheetId="3369">
        <row r="2">
          <cell r="A2" t="str">
            <v>실     명</v>
          </cell>
        </row>
      </sheetData>
      <sheetData sheetId="3370">
        <row r="2">
          <cell r="A2" t="str">
            <v>실     명</v>
          </cell>
        </row>
      </sheetData>
      <sheetData sheetId="3371">
        <row r="2">
          <cell r="A2" t="str">
            <v>실     명</v>
          </cell>
        </row>
      </sheetData>
      <sheetData sheetId="3372">
        <row r="2">
          <cell r="A2" t="str">
            <v>실     명</v>
          </cell>
        </row>
      </sheetData>
      <sheetData sheetId="3373">
        <row r="2">
          <cell r="A2" t="str">
            <v>실     명</v>
          </cell>
        </row>
      </sheetData>
      <sheetData sheetId="3374">
        <row r="2">
          <cell r="A2" t="str">
            <v>실     명</v>
          </cell>
        </row>
      </sheetData>
      <sheetData sheetId="3375">
        <row r="2">
          <cell r="A2" t="str">
            <v>실     명</v>
          </cell>
        </row>
      </sheetData>
      <sheetData sheetId="3376">
        <row r="2">
          <cell r="A2" t="str">
            <v>실     명</v>
          </cell>
        </row>
      </sheetData>
      <sheetData sheetId="3377">
        <row r="2">
          <cell r="A2" t="str">
            <v>실     명</v>
          </cell>
        </row>
      </sheetData>
      <sheetData sheetId="3378">
        <row r="2">
          <cell r="A2" t="str">
            <v>실     명</v>
          </cell>
        </row>
      </sheetData>
      <sheetData sheetId="3379">
        <row r="2">
          <cell r="A2" t="str">
            <v>실     명</v>
          </cell>
        </row>
      </sheetData>
      <sheetData sheetId="3380">
        <row r="2">
          <cell r="A2" t="str">
            <v>실     명</v>
          </cell>
        </row>
      </sheetData>
      <sheetData sheetId="3381">
        <row r="2">
          <cell r="A2" t="str">
            <v>실     명</v>
          </cell>
        </row>
      </sheetData>
      <sheetData sheetId="3382">
        <row r="2">
          <cell r="A2" t="str">
            <v>실     명</v>
          </cell>
        </row>
      </sheetData>
      <sheetData sheetId="3383">
        <row r="2">
          <cell r="A2" t="str">
            <v>실     명</v>
          </cell>
        </row>
      </sheetData>
      <sheetData sheetId="3384">
        <row r="2">
          <cell r="A2" t="str">
            <v>실     명</v>
          </cell>
        </row>
      </sheetData>
      <sheetData sheetId="3385">
        <row r="2">
          <cell r="A2" t="str">
            <v>실     명</v>
          </cell>
        </row>
      </sheetData>
      <sheetData sheetId="3386">
        <row r="2">
          <cell r="A2" t="str">
            <v>실     명</v>
          </cell>
        </row>
      </sheetData>
      <sheetData sheetId="3387">
        <row r="2">
          <cell r="A2" t="str">
            <v>실     명</v>
          </cell>
        </row>
      </sheetData>
      <sheetData sheetId="3388">
        <row r="2">
          <cell r="A2" t="str">
            <v>실     명</v>
          </cell>
        </row>
      </sheetData>
      <sheetData sheetId="3389">
        <row r="2">
          <cell r="A2" t="str">
            <v>실     명</v>
          </cell>
        </row>
      </sheetData>
      <sheetData sheetId="3390">
        <row r="2">
          <cell r="A2" t="str">
            <v>실     명</v>
          </cell>
        </row>
      </sheetData>
      <sheetData sheetId="3391">
        <row r="2">
          <cell r="A2" t="str">
            <v>실     명</v>
          </cell>
        </row>
      </sheetData>
      <sheetData sheetId="3392">
        <row r="2">
          <cell r="A2" t="str">
            <v>실     명</v>
          </cell>
        </row>
      </sheetData>
      <sheetData sheetId="3393">
        <row r="2">
          <cell r="A2" t="str">
            <v>실     명</v>
          </cell>
        </row>
      </sheetData>
      <sheetData sheetId="3394">
        <row r="2">
          <cell r="A2" t="str">
            <v>실     명</v>
          </cell>
        </row>
      </sheetData>
      <sheetData sheetId="3395">
        <row r="2">
          <cell r="A2" t="str">
            <v>실     명</v>
          </cell>
        </row>
      </sheetData>
      <sheetData sheetId="3396">
        <row r="2">
          <cell r="A2" t="str">
            <v>실     명</v>
          </cell>
        </row>
      </sheetData>
      <sheetData sheetId="3397">
        <row r="2">
          <cell r="A2" t="str">
            <v>실     명</v>
          </cell>
        </row>
      </sheetData>
      <sheetData sheetId="3398">
        <row r="2">
          <cell r="A2" t="str">
            <v>실     명</v>
          </cell>
        </row>
      </sheetData>
      <sheetData sheetId="3399">
        <row r="2">
          <cell r="A2" t="str">
            <v>실     명</v>
          </cell>
        </row>
      </sheetData>
      <sheetData sheetId="3400">
        <row r="2">
          <cell r="A2" t="str">
            <v>실     명</v>
          </cell>
        </row>
      </sheetData>
      <sheetData sheetId="3401">
        <row r="2">
          <cell r="A2" t="str">
            <v>실     명</v>
          </cell>
        </row>
      </sheetData>
      <sheetData sheetId="3402">
        <row r="2">
          <cell r="A2" t="str">
            <v>실     명</v>
          </cell>
        </row>
      </sheetData>
      <sheetData sheetId="3403">
        <row r="2">
          <cell r="A2" t="str">
            <v>실     명</v>
          </cell>
        </row>
      </sheetData>
      <sheetData sheetId="3404">
        <row r="2">
          <cell r="A2" t="str">
            <v>실     명</v>
          </cell>
        </row>
      </sheetData>
      <sheetData sheetId="3405">
        <row r="2">
          <cell r="A2" t="str">
            <v>실     명</v>
          </cell>
        </row>
      </sheetData>
      <sheetData sheetId="3406">
        <row r="2">
          <cell r="A2" t="str">
            <v>실     명</v>
          </cell>
        </row>
      </sheetData>
      <sheetData sheetId="3407">
        <row r="2">
          <cell r="A2" t="str">
            <v>실     명</v>
          </cell>
        </row>
      </sheetData>
      <sheetData sheetId="3408">
        <row r="2">
          <cell r="A2" t="str">
            <v>실     명</v>
          </cell>
        </row>
      </sheetData>
      <sheetData sheetId="3409">
        <row r="2">
          <cell r="A2" t="str">
            <v>실     명</v>
          </cell>
        </row>
      </sheetData>
      <sheetData sheetId="3410">
        <row r="2">
          <cell r="A2" t="str">
            <v>실     명</v>
          </cell>
        </row>
      </sheetData>
      <sheetData sheetId="3411">
        <row r="2">
          <cell r="A2" t="str">
            <v>실     명</v>
          </cell>
        </row>
      </sheetData>
      <sheetData sheetId="3412">
        <row r="2">
          <cell r="A2" t="str">
            <v>실     명</v>
          </cell>
        </row>
      </sheetData>
      <sheetData sheetId="3413">
        <row r="2">
          <cell r="A2" t="str">
            <v>실     명</v>
          </cell>
        </row>
      </sheetData>
      <sheetData sheetId="3414">
        <row r="2">
          <cell r="A2" t="str">
            <v>실     명</v>
          </cell>
        </row>
      </sheetData>
      <sheetData sheetId="3415">
        <row r="2">
          <cell r="A2" t="str">
            <v>실     명</v>
          </cell>
        </row>
      </sheetData>
      <sheetData sheetId="3416">
        <row r="2">
          <cell r="A2" t="str">
            <v>실     명</v>
          </cell>
        </row>
      </sheetData>
      <sheetData sheetId="3417">
        <row r="2">
          <cell r="A2" t="str">
            <v>실     명</v>
          </cell>
        </row>
      </sheetData>
      <sheetData sheetId="3418">
        <row r="2">
          <cell r="A2" t="str">
            <v>실     명</v>
          </cell>
        </row>
      </sheetData>
      <sheetData sheetId="3419">
        <row r="2">
          <cell r="A2" t="str">
            <v>실     명</v>
          </cell>
        </row>
      </sheetData>
      <sheetData sheetId="3420">
        <row r="2">
          <cell r="A2" t="str">
            <v>실     명</v>
          </cell>
        </row>
      </sheetData>
      <sheetData sheetId="3421">
        <row r="2">
          <cell r="A2" t="str">
            <v>실     명</v>
          </cell>
        </row>
      </sheetData>
      <sheetData sheetId="3422">
        <row r="2">
          <cell r="A2" t="str">
            <v>실     명</v>
          </cell>
        </row>
      </sheetData>
      <sheetData sheetId="3423">
        <row r="2">
          <cell r="A2" t="str">
            <v>실     명</v>
          </cell>
        </row>
      </sheetData>
      <sheetData sheetId="3424">
        <row r="2">
          <cell r="A2" t="str">
            <v>실     명</v>
          </cell>
        </row>
      </sheetData>
      <sheetData sheetId="3425">
        <row r="2">
          <cell r="A2" t="str">
            <v>실     명</v>
          </cell>
        </row>
      </sheetData>
      <sheetData sheetId="3426">
        <row r="2">
          <cell r="A2" t="str">
            <v>실     명</v>
          </cell>
        </row>
      </sheetData>
      <sheetData sheetId="3427">
        <row r="2">
          <cell r="A2" t="str">
            <v>실     명</v>
          </cell>
        </row>
      </sheetData>
      <sheetData sheetId="3428">
        <row r="2">
          <cell r="A2" t="str">
            <v>실     명</v>
          </cell>
        </row>
      </sheetData>
      <sheetData sheetId="3429">
        <row r="2">
          <cell r="A2" t="str">
            <v>실     명</v>
          </cell>
        </row>
      </sheetData>
      <sheetData sheetId="3430">
        <row r="2">
          <cell r="A2" t="str">
            <v>실     명</v>
          </cell>
        </row>
      </sheetData>
      <sheetData sheetId="3431">
        <row r="2">
          <cell r="A2" t="str">
            <v>실     명</v>
          </cell>
        </row>
      </sheetData>
      <sheetData sheetId="3432">
        <row r="2">
          <cell r="A2" t="str">
            <v>실     명</v>
          </cell>
        </row>
      </sheetData>
      <sheetData sheetId="3433">
        <row r="2">
          <cell r="A2" t="str">
            <v>실     명</v>
          </cell>
        </row>
      </sheetData>
      <sheetData sheetId="3434">
        <row r="2">
          <cell r="A2" t="str">
            <v>실     명</v>
          </cell>
        </row>
      </sheetData>
      <sheetData sheetId="3435">
        <row r="2">
          <cell r="A2" t="str">
            <v>실     명</v>
          </cell>
        </row>
      </sheetData>
      <sheetData sheetId="3436">
        <row r="2">
          <cell r="A2" t="str">
            <v>실     명</v>
          </cell>
        </row>
      </sheetData>
      <sheetData sheetId="3437">
        <row r="2">
          <cell r="A2" t="str">
            <v>실     명</v>
          </cell>
        </row>
      </sheetData>
      <sheetData sheetId="3438">
        <row r="2">
          <cell r="A2" t="str">
            <v>실     명</v>
          </cell>
        </row>
      </sheetData>
      <sheetData sheetId="3439">
        <row r="2">
          <cell r="A2" t="str">
            <v>실     명</v>
          </cell>
        </row>
      </sheetData>
      <sheetData sheetId="3440">
        <row r="2">
          <cell r="A2" t="str">
            <v>실     명</v>
          </cell>
        </row>
      </sheetData>
      <sheetData sheetId="3441">
        <row r="2">
          <cell r="A2" t="str">
            <v>실     명</v>
          </cell>
        </row>
      </sheetData>
      <sheetData sheetId="3442">
        <row r="2">
          <cell r="A2" t="str">
            <v>실     명</v>
          </cell>
        </row>
      </sheetData>
      <sheetData sheetId="3443">
        <row r="2">
          <cell r="A2" t="str">
            <v>실     명</v>
          </cell>
        </row>
      </sheetData>
      <sheetData sheetId="3444">
        <row r="2">
          <cell r="A2" t="str">
            <v>실     명</v>
          </cell>
        </row>
      </sheetData>
      <sheetData sheetId="3445">
        <row r="2">
          <cell r="A2" t="str">
            <v>실     명</v>
          </cell>
        </row>
      </sheetData>
      <sheetData sheetId="3446">
        <row r="2">
          <cell r="A2" t="str">
            <v>실     명</v>
          </cell>
        </row>
      </sheetData>
      <sheetData sheetId="3447">
        <row r="2">
          <cell r="A2" t="str">
            <v>실     명</v>
          </cell>
        </row>
      </sheetData>
      <sheetData sheetId="3448">
        <row r="2">
          <cell r="A2" t="str">
            <v>실     명</v>
          </cell>
        </row>
      </sheetData>
      <sheetData sheetId="3449">
        <row r="2">
          <cell r="A2" t="str">
            <v>실     명</v>
          </cell>
        </row>
      </sheetData>
      <sheetData sheetId="3450">
        <row r="2">
          <cell r="A2" t="str">
            <v>실     명</v>
          </cell>
        </row>
      </sheetData>
      <sheetData sheetId="3451">
        <row r="2">
          <cell r="A2" t="str">
            <v>실     명</v>
          </cell>
        </row>
      </sheetData>
      <sheetData sheetId="3452">
        <row r="2">
          <cell r="A2" t="str">
            <v>실     명</v>
          </cell>
        </row>
      </sheetData>
      <sheetData sheetId="3453">
        <row r="2">
          <cell r="A2" t="str">
            <v>실     명</v>
          </cell>
        </row>
      </sheetData>
      <sheetData sheetId="3454">
        <row r="2">
          <cell r="A2" t="str">
            <v>실     명</v>
          </cell>
        </row>
      </sheetData>
      <sheetData sheetId="3455">
        <row r="2">
          <cell r="A2" t="str">
            <v>실     명</v>
          </cell>
        </row>
      </sheetData>
      <sheetData sheetId="3456">
        <row r="2">
          <cell r="A2" t="str">
            <v>실     명</v>
          </cell>
        </row>
      </sheetData>
      <sheetData sheetId="3457">
        <row r="2">
          <cell r="A2" t="str">
            <v>실     명</v>
          </cell>
        </row>
      </sheetData>
      <sheetData sheetId="3458">
        <row r="2">
          <cell r="A2" t="str">
            <v>실     명</v>
          </cell>
        </row>
      </sheetData>
      <sheetData sheetId="3459">
        <row r="2">
          <cell r="A2" t="str">
            <v>실     명</v>
          </cell>
        </row>
      </sheetData>
      <sheetData sheetId="3460">
        <row r="2">
          <cell r="A2" t="str">
            <v>실     명</v>
          </cell>
        </row>
      </sheetData>
      <sheetData sheetId="3461">
        <row r="2">
          <cell r="A2" t="str">
            <v>실     명</v>
          </cell>
        </row>
      </sheetData>
      <sheetData sheetId="3462">
        <row r="2">
          <cell r="A2" t="str">
            <v>실     명</v>
          </cell>
        </row>
      </sheetData>
      <sheetData sheetId="3463">
        <row r="2">
          <cell r="A2" t="str">
            <v>실     명</v>
          </cell>
        </row>
      </sheetData>
      <sheetData sheetId="3464">
        <row r="2">
          <cell r="A2" t="str">
            <v>실     명</v>
          </cell>
        </row>
      </sheetData>
      <sheetData sheetId="3465">
        <row r="2">
          <cell r="A2" t="str">
            <v>실     명</v>
          </cell>
        </row>
      </sheetData>
      <sheetData sheetId="3466">
        <row r="2">
          <cell r="A2" t="str">
            <v>실     명</v>
          </cell>
        </row>
      </sheetData>
      <sheetData sheetId="3467">
        <row r="2">
          <cell r="A2" t="str">
            <v>실     명</v>
          </cell>
        </row>
      </sheetData>
      <sheetData sheetId="3468">
        <row r="2">
          <cell r="A2" t="str">
            <v>실     명</v>
          </cell>
        </row>
      </sheetData>
      <sheetData sheetId="3469">
        <row r="2">
          <cell r="A2" t="str">
            <v>실     명</v>
          </cell>
        </row>
      </sheetData>
      <sheetData sheetId="3470">
        <row r="2">
          <cell r="A2" t="str">
            <v>실     명</v>
          </cell>
        </row>
      </sheetData>
      <sheetData sheetId="3471">
        <row r="2">
          <cell r="A2" t="str">
            <v>실     명</v>
          </cell>
        </row>
      </sheetData>
      <sheetData sheetId="3472">
        <row r="2">
          <cell r="A2" t="str">
            <v>실     명</v>
          </cell>
        </row>
      </sheetData>
      <sheetData sheetId="3473">
        <row r="2">
          <cell r="A2" t="str">
            <v>실     명</v>
          </cell>
        </row>
      </sheetData>
      <sheetData sheetId="3474">
        <row r="2">
          <cell r="A2" t="str">
            <v>실     명</v>
          </cell>
        </row>
      </sheetData>
      <sheetData sheetId="3475">
        <row r="2">
          <cell r="A2" t="str">
            <v>실     명</v>
          </cell>
        </row>
      </sheetData>
      <sheetData sheetId="3476">
        <row r="2">
          <cell r="A2" t="str">
            <v>실     명</v>
          </cell>
        </row>
      </sheetData>
      <sheetData sheetId="3477">
        <row r="2">
          <cell r="A2" t="str">
            <v>실     명</v>
          </cell>
        </row>
      </sheetData>
      <sheetData sheetId="3478">
        <row r="2">
          <cell r="A2" t="str">
            <v>실     명</v>
          </cell>
        </row>
      </sheetData>
      <sheetData sheetId="3479">
        <row r="2">
          <cell r="A2" t="str">
            <v>실     명</v>
          </cell>
        </row>
      </sheetData>
      <sheetData sheetId="3480">
        <row r="2">
          <cell r="A2" t="str">
            <v>실     명</v>
          </cell>
        </row>
      </sheetData>
      <sheetData sheetId="3481">
        <row r="2">
          <cell r="A2" t="str">
            <v>실     명</v>
          </cell>
        </row>
      </sheetData>
      <sheetData sheetId="3482">
        <row r="2">
          <cell r="A2" t="str">
            <v>실     명</v>
          </cell>
        </row>
      </sheetData>
      <sheetData sheetId="3483">
        <row r="2">
          <cell r="A2" t="str">
            <v>실     명</v>
          </cell>
        </row>
      </sheetData>
      <sheetData sheetId="3484">
        <row r="2">
          <cell r="A2" t="str">
            <v>실     명</v>
          </cell>
        </row>
      </sheetData>
      <sheetData sheetId="3485">
        <row r="2">
          <cell r="A2" t="str">
            <v>실     명</v>
          </cell>
        </row>
      </sheetData>
      <sheetData sheetId="3486">
        <row r="2">
          <cell r="A2" t="str">
            <v>실     명</v>
          </cell>
        </row>
      </sheetData>
      <sheetData sheetId="3487">
        <row r="2">
          <cell r="A2" t="str">
            <v>실     명</v>
          </cell>
        </row>
      </sheetData>
      <sheetData sheetId="3488">
        <row r="2">
          <cell r="A2" t="str">
            <v>실     명</v>
          </cell>
        </row>
      </sheetData>
      <sheetData sheetId="3489">
        <row r="2">
          <cell r="A2" t="str">
            <v>실     명</v>
          </cell>
        </row>
      </sheetData>
      <sheetData sheetId="3490">
        <row r="2">
          <cell r="A2" t="str">
            <v>실     명</v>
          </cell>
        </row>
      </sheetData>
      <sheetData sheetId="3491">
        <row r="2">
          <cell r="A2" t="str">
            <v>실     명</v>
          </cell>
        </row>
      </sheetData>
      <sheetData sheetId="3492">
        <row r="2">
          <cell r="A2" t="str">
            <v>실     명</v>
          </cell>
        </row>
      </sheetData>
      <sheetData sheetId="3493">
        <row r="2">
          <cell r="A2" t="str">
            <v>실     명</v>
          </cell>
        </row>
      </sheetData>
      <sheetData sheetId="3494">
        <row r="2">
          <cell r="A2" t="str">
            <v>실     명</v>
          </cell>
        </row>
      </sheetData>
      <sheetData sheetId="3495">
        <row r="2">
          <cell r="A2" t="str">
            <v>실     명</v>
          </cell>
        </row>
      </sheetData>
      <sheetData sheetId="3496">
        <row r="2">
          <cell r="A2" t="str">
            <v>실     명</v>
          </cell>
        </row>
      </sheetData>
      <sheetData sheetId="3497">
        <row r="2">
          <cell r="A2" t="str">
            <v>실     명</v>
          </cell>
        </row>
      </sheetData>
      <sheetData sheetId="3498">
        <row r="2">
          <cell r="A2" t="str">
            <v>실     명</v>
          </cell>
        </row>
      </sheetData>
      <sheetData sheetId="3499">
        <row r="2">
          <cell r="A2" t="str">
            <v>실     명</v>
          </cell>
        </row>
      </sheetData>
      <sheetData sheetId="3500">
        <row r="2">
          <cell r="A2" t="str">
            <v>실     명</v>
          </cell>
        </row>
      </sheetData>
      <sheetData sheetId="3501">
        <row r="2">
          <cell r="A2" t="str">
            <v>실     명</v>
          </cell>
        </row>
      </sheetData>
      <sheetData sheetId="3502">
        <row r="2">
          <cell r="A2" t="str">
            <v>실     명</v>
          </cell>
        </row>
      </sheetData>
      <sheetData sheetId="3503">
        <row r="2">
          <cell r="A2" t="str">
            <v>실     명</v>
          </cell>
        </row>
      </sheetData>
      <sheetData sheetId="3504">
        <row r="2">
          <cell r="A2" t="str">
            <v>실     명</v>
          </cell>
        </row>
      </sheetData>
      <sheetData sheetId="3505">
        <row r="2">
          <cell r="A2" t="str">
            <v>실     명</v>
          </cell>
        </row>
      </sheetData>
      <sheetData sheetId="3506">
        <row r="2">
          <cell r="A2" t="str">
            <v>실     명</v>
          </cell>
        </row>
      </sheetData>
      <sheetData sheetId="3507">
        <row r="2">
          <cell r="A2" t="str">
            <v>실     명</v>
          </cell>
        </row>
      </sheetData>
      <sheetData sheetId="3508">
        <row r="2">
          <cell r="A2" t="str">
            <v>실     명</v>
          </cell>
        </row>
      </sheetData>
      <sheetData sheetId="3509">
        <row r="2">
          <cell r="A2" t="str">
            <v>실     명</v>
          </cell>
        </row>
      </sheetData>
      <sheetData sheetId="3510">
        <row r="2">
          <cell r="A2" t="str">
            <v>실     명</v>
          </cell>
        </row>
      </sheetData>
      <sheetData sheetId="3511">
        <row r="2">
          <cell r="A2" t="str">
            <v>실     명</v>
          </cell>
        </row>
      </sheetData>
      <sheetData sheetId="3512">
        <row r="2">
          <cell r="A2" t="str">
            <v>실     명</v>
          </cell>
        </row>
      </sheetData>
      <sheetData sheetId="3513">
        <row r="2">
          <cell r="A2" t="str">
            <v>실     명</v>
          </cell>
        </row>
      </sheetData>
      <sheetData sheetId="3514">
        <row r="2">
          <cell r="A2" t="str">
            <v>실     명</v>
          </cell>
        </row>
      </sheetData>
      <sheetData sheetId="3515">
        <row r="2">
          <cell r="A2" t="str">
            <v>실     명</v>
          </cell>
        </row>
      </sheetData>
      <sheetData sheetId="3516">
        <row r="2">
          <cell r="A2" t="str">
            <v>실     명</v>
          </cell>
        </row>
      </sheetData>
      <sheetData sheetId="3517">
        <row r="2">
          <cell r="A2" t="str">
            <v>실     명</v>
          </cell>
        </row>
      </sheetData>
      <sheetData sheetId="3518">
        <row r="2">
          <cell r="A2" t="str">
            <v>실     명</v>
          </cell>
        </row>
      </sheetData>
      <sheetData sheetId="3519">
        <row r="2">
          <cell r="A2" t="str">
            <v>실     명</v>
          </cell>
        </row>
      </sheetData>
      <sheetData sheetId="3520">
        <row r="2">
          <cell r="A2" t="str">
            <v>실     명</v>
          </cell>
        </row>
      </sheetData>
      <sheetData sheetId="3521">
        <row r="2">
          <cell r="A2" t="str">
            <v>실     명</v>
          </cell>
        </row>
      </sheetData>
      <sheetData sheetId="3522">
        <row r="2">
          <cell r="A2" t="str">
            <v>실     명</v>
          </cell>
        </row>
      </sheetData>
      <sheetData sheetId="3523">
        <row r="2">
          <cell r="A2" t="str">
            <v>실     명</v>
          </cell>
        </row>
      </sheetData>
      <sheetData sheetId="3524">
        <row r="2">
          <cell r="A2" t="str">
            <v>실     명</v>
          </cell>
        </row>
      </sheetData>
      <sheetData sheetId="3525">
        <row r="2">
          <cell r="A2" t="str">
            <v>실     명</v>
          </cell>
        </row>
      </sheetData>
      <sheetData sheetId="3526">
        <row r="2">
          <cell r="A2" t="str">
            <v>실     명</v>
          </cell>
        </row>
      </sheetData>
      <sheetData sheetId="3527">
        <row r="2">
          <cell r="A2" t="str">
            <v>실     명</v>
          </cell>
        </row>
      </sheetData>
      <sheetData sheetId="3528">
        <row r="2">
          <cell r="A2" t="str">
            <v>실     명</v>
          </cell>
        </row>
      </sheetData>
      <sheetData sheetId="3529">
        <row r="2">
          <cell r="A2" t="str">
            <v>실     명</v>
          </cell>
        </row>
      </sheetData>
      <sheetData sheetId="3530">
        <row r="2">
          <cell r="A2" t="str">
            <v>실     명</v>
          </cell>
        </row>
      </sheetData>
      <sheetData sheetId="3531">
        <row r="2">
          <cell r="A2" t="str">
            <v>실     명</v>
          </cell>
        </row>
      </sheetData>
      <sheetData sheetId="3532">
        <row r="2">
          <cell r="A2" t="str">
            <v>실     명</v>
          </cell>
        </row>
      </sheetData>
      <sheetData sheetId="3533">
        <row r="2">
          <cell r="A2" t="str">
            <v>실     명</v>
          </cell>
        </row>
      </sheetData>
      <sheetData sheetId="3534">
        <row r="2">
          <cell r="A2" t="str">
            <v>실     명</v>
          </cell>
        </row>
      </sheetData>
      <sheetData sheetId="3535">
        <row r="2">
          <cell r="A2" t="str">
            <v>실     명</v>
          </cell>
        </row>
      </sheetData>
      <sheetData sheetId="3536">
        <row r="2">
          <cell r="A2" t="str">
            <v>실     명</v>
          </cell>
        </row>
      </sheetData>
      <sheetData sheetId="3537">
        <row r="2">
          <cell r="A2" t="str">
            <v>실     명</v>
          </cell>
        </row>
      </sheetData>
      <sheetData sheetId="3538">
        <row r="2">
          <cell r="A2" t="str">
            <v>실     명</v>
          </cell>
        </row>
      </sheetData>
      <sheetData sheetId="3539">
        <row r="2">
          <cell r="A2" t="str">
            <v>실     명</v>
          </cell>
        </row>
      </sheetData>
      <sheetData sheetId="3540">
        <row r="2">
          <cell r="A2" t="str">
            <v>실     명</v>
          </cell>
        </row>
      </sheetData>
      <sheetData sheetId="3541">
        <row r="2">
          <cell r="A2" t="str">
            <v>실     명</v>
          </cell>
        </row>
      </sheetData>
      <sheetData sheetId="3542">
        <row r="2">
          <cell r="A2" t="str">
            <v>실     명</v>
          </cell>
        </row>
      </sheetData>
      <sheetData sheetId="3543">
        <row r="2">
          <cell r="A2" t="str">
            <v>실     명</v>
          </cell>
        </row>
      </sheetData>
      <sheetData sheetId="3544">
        <row r="2">
          <cell r="A2" t="str">
            <v>실     명</v>
          </cell>
        </row>
      </sheetData>
      <sheetData sheetId="3545">
        <row r="2">
          <cell r="A2" t="str">
            <v>실     명</v>
          </cell>
        </row>
      </sheetData>
      <sheetData sheetId="3546">
        <row r="2">
          <cell r="A2" t="str">
            <v>실     명</v>
          </cell>
        </row>
      </sheetData>
      <sheetData sheetId="3547">
        <row r="2">
          <cell r="A2" t="str">
            <v>실     명</v>
          </cell>
        </row>
      </sheetData>
      <sheetData sheetId="3548">
        <row r="2">
          <cell r="A2" t="str">
            <v>실     명</v>
          </cell>
        </row>
      </sheetData>
      <sheetData sheetId="3549">
        <row r="2">
          <cell r="A2" t="str">
            <v>실     명</v>
          </cell>
        </row>
      </sheetData>
      <sheetData sheetId="3550">
        <row r="2">
          <cell r="A2" t="str">
            <v>실     명</v>
          </cell>
        </row>
      </sheetData>
      <sheetData sheetId="3551">
        <row r="2">
          <cell r="A2" t="str">
            <v>실     명</v>
          </cell>
        </row>
      </sheetData>
      <sheetData sheetId="3552">
        <row r="2">
          <cell r="A2" t="str">
            <v>실     명</v>
          </cell>
        </row>
      </sheetData>
      <sheetData sheetId="3553">
        <row r="2">
          <cell r="A2" t="str">
            <v>실     명</v>
          </cell>
        </row>
      </sheetData>
      <sheetData sheetId="3554">
        <row r="2">
          <cell r="A2" t="str">
            <v>실     명</v>
          </cell>
        </row>
      </sheetData>
      <sheetData sheetId="3555">
        <row r="2">
          <cell r="A2" t="str">
            <v>실     명</v>
          </cell>
        </row>
      </sheetData>
      <sheetData sheetId="3556">
        <row r="2">
          <cell r="A2" t="str">
            <v>실     명</v>
          </cell>
        </row>
      </sheetData>
      <sheetData sheetId="3557">
        <row r="2">
          <cell r="A2" t="str">
            <v>실     명</v>
          </cell>
        </row>
      </sheetData>
      <sheetData sheetId="3558">
        <row r="2">
          <cell r="A2" t="str">
            <v>실     명</v>
          </cell>
        </row>
      </sheetData>
      <sheetData sheetId="3559">
        <row r="2">
          <cell r="A2" t="str">
            <v>실     명</v>
          </cell>
        </row>
      </sheetData>
      <sheetData sheetId="3560">
        <row r="2">
          <cell r="A2" t="str">
            <v>실     명</v>
          </cell>
        </row>
      </sheetData>
      <sheetData sheetId="3561">
        <row r="2">
          <cell r="A2" t="str">
            <v>실     명</v>
          </cell>
        </row>
      </sheetData>
      <sheetData sheetId="3562">
        <row r="2">
          <cell r="A2" t="str">
            <v>실     명</v>
          </cell>
        </row>
      </sheetData>
      <sheetData sheetId="3563">
        <row r="2">
          <cell r="A2" t="str">
            <v>실     명</v>
          </cell>
        </row>
      </sheetData>
      <sheetData sheetId="3564">
        <row r="2">
          <cell r="A2" t="str">
            <v>실     명</v>
          </cell>
        </row>
      </sheetData>
      <sheetData sheetId="3565">
        <row r="2">
          <cell r="A2" t="str">
            <v>실     명</v>
          </cell>
        </row>
      </sheetData>
      <sheetData sheetId="3566">
        <row r="2">
          <cell r="A2" t="str">
            <v>실     명</v>
          </cell>
        </row>
      </sheetData>
      <sheetData sheetId="3567">
        <row r="2">
          <cell r="A2" t="str">
            <v>실     명</v>
          </cell>
        </row>
      </sheetData>
      <sheetData sheetId="3568">
        <row r="2">
          <cell r="A2" t="str">
            <v>실     명</v>
          </cell>
        </row>
      </sheetData>
      <sheetData sheetId="3569">
        <row r="2">
          <cell r="A2" t="str">
            <v>실     명</v>
          </cell>
        </row>
      </sheetData>
      <sheetData sheetId="3570">
        <row r="2">
          <cell r="A2" t="str">
            <v>실     명</v>
          </cell>
        </row>
      </sheetData>
      <sheetData sheetId="3571">
        <row r="2">
          <cell r="A2" t="str">
            <v>실     명</v>
          </cell>
        </row>
      </sheetData>
      <sheetData sheetId="3572">
        <row r="2">
          <cell r="A2" t="str">
            <v>실     명</v>
          </cell>
        </row>
      </sheetData>
      <sheetData sheetId="3573">
        <row r="2">
          <cell r="A2" t="str">
            <v>실     명</v>
          </cell>
        </row>
      </sheetData>
      <sheetData sheetId="3574">
        <row r="2">
          <cell r="A2" t="str">
            <v>실     명</v>
          </cell>
        </row>
      </sheetData>
      <sheetData sheetId="3575">
        <row r="2">
          <cell r="A2" t="str">
            <v>실     명</v>
          </cell>
        </row>
      </sheetData>
      <sheetData sheetId="3576">
        <row r="2">
          <cell r="A2" t="str">
            <v>실     명</v>
          </cell>
        </row>
      </sheetData>
      <sheetData sheetId="3577">
        <row r="2">
          <cell r="A2" t="str">
            <v>실     명</v>
          </cell>
        </row>
      </sheetData>
      <sheetData sheetId="3578">
        <row r="2">
          <cell r="A2" t="str">
            <v>실     명</v>
          </cell>
        </row>
      </sheetData>
      <sheetData sheetId="3579">
        <row r="2">
          <cell r="A2" t="str">
            <v>실     명</v>
          </cell>
        </row>
      </sheetData>
      <sheetData sheetId="3580">
        <row r="2">
          <cell r="A2" t="str">
            <v>실     명</v>
          </cell>
        </row>
      </sheetData>
      <sheetData sheetId="3581">
        <row r="2">
          <cell r="A2" t="str">
            <v>실     명</v>
          </cell>
        </row>
      </sheetData>
      <sheetData sheetId="3582">
        <row r="2">
          <cell r="A2" t="str">
            <v>실     명</v>
          </cell>
        </row>
      </sheetData>
      <sheetData sheetId="3583">
        <row r="2">
          <cell r="A2" t="str">
            <v>실     명</v>
          </cell>
        </row>
      </sheetData>
      <sheetData sheetId="3584">
        <row r="2">
          <cell r="A2" t="str">
            <v>실     명</v>
          </cell>
        </row>
      </sheetData>
      <sheetData sheetId="3585">
        <row r="2">
          <cell r="A2" t="str">
            <v>실     명</v>
          </cell>
        </row>
      </sheetData>
      <sheetData sheetId="3586">
        <row r="2">
          <cell r="A2" t="str">
            <v>실     명</v>
          </cell>
        </row>
      </sheetData>
      <sheetData sheetId="3587">
        <row r="2">
          <cell r="A2" t="str">
            <v>실     명</v>
          </cell>
        </row>
      </sheetData>
      <sheetData sheetId="3588">
        <row r="2">
          <cell r="A2" t="str">
            <v>실     명</v>
          </cell>
        </row>
      </sheetData>
      <sheetData sheetId="3589">
        <row r="2">
          <cell r="A2" t="str">
            <v>실     명</v>
          </cell>
        </row>
      </sheetData>
      <sheetData sheetId="3590">
        <row r="2">
          <cell r="A2" t="str">
            <v>실     명</v>
          </cell>
        </row>
      </sheetData>
      <sheetData sheetId="3591">
        <row r="2">
          <cell r="A2" t="str">
            <v>실     명</v>
          </cell>
        </row>
      </sheetData>
      <sheetData sheetId="3592">
        <row r="2">
          <cell r="A2" t="str">
            <v>실     명</v>
          </cell>
        </row>
      </sheetData>
      <sheetData sheetId="3593">
        <row r="2">
          <cell r="A2" t="str">
            <v>실     명</v>
          </cell>
        </row>
      </sheetData>
      <sheetData sheetId="3594">
        <row r="2">
          <cell r="A2" t="str">
            <v>실     명</v>
          </cell>
        </row>
      </sheetData>
      <sheetData sheetId="3595">
        <row r="2">
          <cell r="A2" t="str">
            <v>실     명</v>
          </cell>
        </row>
      </sheetData>
      <sheetData sheetId="3596">
        <row r="2">
          <cell r="A2" t="str">
            <v>실     명</v>
          </cell>
        </row>
      </sheetData>
      <sheetData sheetId="3597">
        <row r="2">
          <cell r="A2" t="str">
            <v>실     명</v>
          </cell>
        </row>
      </sheetData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>
        <row r="2">
          <cell r="A2" t="str">
            <v>실     명</v>
          </cell>
        </row>
      </sheetData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>
        <row r="2">
          <cell r="A2" t="str">
            <v>실     명</v>
          </cell>
        </row>
      </sheetData>
      <sheetData sheetId="3638">
        <row r="2">
          <cell r="A2" t="str">
            <v>실     명</v>
          </cell>
        </row>
      </sheetData>
      <sheetData sheetId="3639">
        <row r="2">
          <cell r="A2" t="str">
            <v>실     명</v>
          </cell>
        </row>
      </sheetData>
      <sheetData sheetId="3640">
        <row r="2">
          <cell r="A2" t="str">
            <v>실     명</v>
          </cell>
        </row>
      </sheetData>
      <sheetData sheetId="3641">
        <row r="2">
          <cell r="A2" t="str">
            <v>실     명</v>
          </cell>
        </row>
      </sheetData>
      <sheetData sheetId="3642">
        <row r="2">
          <cell r="A2" t="str">
            <v>실     명</v>
          </cell>
        </row>
      </sheetData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>
        <row r="2">
          <cell r="A2" t="str">
            <v>실     명</v>
          </cell>
        </row>
      </sheetData>
      <sheetData sheetId="3664" refreshError="1"/>
      <sheetData sheetId="3665">
        <row r="2">
          <cell r="A2" t="str">
            <v>실     명</v>
          </cell>
        </row>
      </sheetData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/>
      <sheetData sheetId="3692"/>
      <sheetData sheetId="3693"/>
      <sheetData sheetId="3694"/>
      <sheetData sheetId="3695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/>
      <sheetData sheetId="3718">
        <row r="2">
          <cell r="A2" t="str">
            <v>실     명</v>
          </cell>
        </row>
      </sheetData>
      <sheetData sheetId="3719">
        <row r="2">
          <cell r="A2" t="str">
            <v>실     명</v>
          </cell>
        </row>
      </sheetData>
      <sheetData sheetId="3720">
        <row r="2">
          <cell r="A2" t="str">
            <v>실     명</v>
          </cell>
        </row>
      </sheetData>
      <sheetData sheetId="3721" refreshError="1"/>
      <sheetData sheetId="3722" refreshError="1"/>
      <sheetData sheetId="3723" refreshError="1"/>
      <sheetData sheetId="3724" refreshError="1"/>
      <sheetData sheetId="3725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>
        <row r="2">
          <cell r="A2" t="str">
            <v>실     명</v>
          </cell>
        </row>
      </sheetData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>
        <row r="2">
          <cell r="A2" t="str">
            <v>실     명</v>
          </cell>
        </row>
      </sheetData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>
        <row r="2">
          <cell r="A2" t="str">
            <v>실     명</v>
          </cell>
        </row>
      </sheetData>
      <sheetData sheetId="3819">
        <row r="2">
          <cell r="A2" t="str">
            <v>실     명</v>
          </cell>
        </row>
      </sheetData>
      <sheetData sheetId="3820">
        <row r="2">
          <cell r="A2" t="str">
            <v>실     명</v>
          </cell>
        </row>
      </sheetData>
      <sheetData sheetId="3821">
        <row r="2">
          <cell r="A2" t="str">
            <v>실     명</v>
          </cell>
        </row>
      </sheetData>
      <sheetData sheetId="3822">
        <row r="2">
          <cell r="A2" t="str">
            <v>실     명</v>
          </cell>
        </row>
      </sheetData>
      <sheetData sheetId="3823">
        <row r="2">
          <cell r="A2" t="str">
            <v>실     명</v>
          </cell>
        </row>
      </sheetData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>
        <row r="2">
          <cell r="A2" t="str">
            <v>실     명</v>
          </cell>
        </row>
      </sheetData>
      <sheetData sheetId="3848">
        <row r="2">
          <cell r="A2" t="str">
            <v>실     명</v>
          </cell>
        </row>
      </sheetData>
      <sheetData sheetId="3849">
        <row r="2">
          <cell r="A2" t="str">
            <v>실     명</v>
          </cell>
        </row>
      </sheetData>
      <sheetData sheetId="3850">
        <row r="2">
          <cell r="A2" t="str">
            <v>실     명</v>
          </cell>
        </row>
      </sheetData>
      <sheetData sheetId="3851">
        <row r="2">
          <cell r="A2" t="str">
            <v>실     명</v>
          </cell>
        </row>
      </sheetData>
      <sheetData sheetId="3852">
        <row r="2">
          <cell r="A2" t="str">
            <v>실     명</v>
          </cell>
        </row>
      </sheetData>
      <sheetData sheetId="3853">
        <row r="2">
          <cell r="A2" t="str">
            <v>실     명</v>
          </cell>
        </row>
      </sheetData>
      <sheetData sheetId="3854">
        <row r="2">
          <cell r="A2" t="str">
            <v>실     명</v>
          </cell>
        </row>
      </sheetData>
      <sheetData sheetId="3855">
        <row r="2">
          <cell r="A2" t="str">
            <v>실     명</v>
          </cell>
        </row>
      </sheetData>
      <sheetData sheetId="3856">
        <row r="2">
          <cell r="A2" t="str">
            <v>실     명</v>
          </cell>
        </row>
      </sheetData>
      <sheetData sheetId="3857">
        <row r="2">
          <cell r="A2" t="str">
            <v>실     명</v>
          </cell>
        </row>
      </sheetData>
      <sheetData sheetId="3858">
        <row r="2">
          <cell r="A2" t="str">
            <v>실     명</v>
          </cell>
        </row>
      </sheetData>
      <sheetData sheetId="3859">
        <row r="2">
          <cell r="A2" t="str">
            <v>실     명</v>
          </cell>
        </row>
      </sheetData>
      <sheetData sheetId="3860">
        <row r="2">
          <cell r="A2" t="str">
            <v>실     명</v>
          </cell>
        </row>
      </sheetData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/>
      <sheetData sheetId="3913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/>
      <sheetData sheetId="3987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/>
      <sheetData sheetId="4132"/>
      <sheetData sheetId="4133"/>
      <sheetData sheetId="4134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/>
      <sheetData sheetId="4363"/>
      <sheetData sheetId="4364"/>
      <sheetData sheetId="4365" refreshError="1"/>
      <sheetData sheetId="4366" refreshError="1"/>
      <sheetData sheetId="4367" refreshError="1"/>
      <sheetData sheetId="4368"/>
      <sheetData sheetId="4369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/>
      <sheetData sheetId="4381" refreshError="1"/>
      <sheetData sheetId="4382" refreshError="1"/>
      <sheetData sheetId="4383" refreshError="1"/>
      <sheetData sheetId="4384"/>
      <sheetData sheetId="4385"/>
      <sheetData sheetId="4386" refreshError="1"/>
      <sheetData sheetId="4387" refreshError="1"/>
      <sheetData sheetId="4388"/>
      <sheetData sheetId="4389"/>
      <sheetData sheetId="4390" refreshError="1"/>
      <sheetData sheetId="4391" refreshError="1"/>
      <sheetData sheetId="4392"/>
      <sheetData sheetId="4393" refreshError="1"/>
      <sheetData sheetId="4394" refreshError="1"/>
      <sheetData sheetId="4395" refreshError="1"/>
      <sheetData sheetId="4396"/>
      <sheetData sheetId="4397" refreshError="1"/>
      <sheetData sheetId="4398"/>
      <sheetData sheetId="4399"/>
      <sheetData sheetId="4400"/>
      <sheetData sheetId="440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>
        <row r="2">
          <cell r="A2" t="str">
            <v>실     명</v>
          </cell>
        </row>
      </sheetData>
      <sheetData sheetId="4443">
        <row r="2">
          <cell r="A2" t="str">
            <v>실     명</v>
          </cell>
        </row>
      </sheetData>
      <sheetData sheetId="4444">
        <row r="2">
          <cell r="A2" t="str">
            <v>실     명</v>
          </cell>
        </row>
      </sheetData>
      <sheetData sheetId="4445">
        <row r="2">
          <cell r="A2" t="str">
            <v>실     명</v>
          </cell>
        </row>
      </sheetData>
      <sheetData sheetId="4446">
        <row r="2">
          <cell r="A2" t="str">
            <v>실     명</v>
          </cell>
        </row>
      </sheetData>
      <sheetData sheetId="4447">
        <row r="2">
          <cell r="A2" t="str">
            <v>실     명</v>
          </cell>
        </row>
      </sheetData>
      <sheetData sheetId="4448">
        <row r="2">
          <cell r="A2" t="str">
            <v>실     명</v>
          </cell>
        </row>
      </sheetData>
      <sheetData sheetId="4449">
        <row r="2">
          <cell r="A2" t="str">
            <v>실     명</v>
          </cell>
        </row>
      </sheetData>
      <sheetData sheetId="4450">
        <row r="2">
          <cell r="A2" t="str">
            <v>실     명</v>
          </cell>
        </row>
      </sheetData>
      <sheetData sheetId="4451">
        <row r="2">
          <cell r="A2" t="str">
            <v>실     명</v>
          </cell>
        </row>
      </sheetData>
      <sheetData sheetId="4452">
        <row r="2">
          <cell r="A2" t="str">
            <v>실     명</v>
          </cell>
        </row>
      </sheetData>
      <sheetData sheetId="4453">
        <row r="2">
          <cell r="A2" t="str">
            <v>실     명</v>
          </cell>
        </row>
      </sheetData>
      <sheetData sheetId="4454">
        <row r="2">
          <cell r="A2" t="str">
            <v>실     명</v>
          </cell>
        </row>
      </sheetData>
      <sheetData sheetId="4455">
        <row r="2">
          <cell r="A2" t="str">
            <v>실     명</v>
          </cell>
        </row>
      </sheetData>
      <sheetData sheetId="4456">
        <row r="2">
          <cell r="A2" t="str">
            <v>실     명</v>
          </cell>
        </row>
      </sheetData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>
        <row r="2">
          <cell r="A2" t="str">
            <v>실     명</v>
          </cell>
        </row>
      </sheetData>
      <sheetData sheetId="4485">
        <row r="2">
          <cell r="A2" t="str">
            <v>실     명</v>
          </cell>
        </row>
      </sheetData>
      <sheetData sheetId="4486"/>
      <sheetData sheetId="4487"/>
      <sheetData sheetId="4488"/>
      <sheetData sheetId="4489"/>
      <sheetData sheetId="4490">
        <row r="2">
          <cell r="A2" t="str">
            <v>실     명</v>
          </cell>
        </row>
      </sheetData>
      <sheetData sheetId="4491">
        <row r="2">
          <cell r="A2" t="str">
            <v>실     명</v>
          </cell>
        </row>
      </sheetData>
      <sheetData sheetId="4492"/>
      <sheetData sheetId="4493">
        <row r="2">
          <cell r="A2" t="str">
            <v>실     명</v>
          </cell>
        </row>
      </sheetData>
      <sheetData sheetId="4494">
        <row r="2">
          <cell r="A2" t="str">
            <v>실     명</v>
          </cell>
        </row>
      </sheetData>
      <sheetData sheetId="4495">
        <row r="2">
          <cell r="A2" t="str">
            <v>실     명</v>
          </cell>
        </row>
      </sheetData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>
        <row r="2">
          <cell r="A2" t="str">
            <v>실     명</v>
          </cell>
        </row>
      </sheetData>
      <sheetData sheetId="4509">
        <row r="2">
          <cell r="A2" t="str">
            <v>실     명</v>
          </cell>
        </row>
      </sheetData>
      <sheetData sheetId="4510">
        <row r="2">
          <cell r="A2" t="str">
            <v>실     명</v>
          </cell>
        </row>
      </sheetData>
      <sheetData sheetId="4511">
        <row r="2">
          <cell r="A2" t="str">
            <v>실     명</v>
          </cell>
        </row>
      </sheetData>
      <sheetData sheetId="4512">
        <row r="2">
          <cell r="A2" t="str">
            <v>실     명</v>
          </cell>
        </row>
      </sheetData>
      <sheetData sheetId="4513">
        <row r="2">
          <cell r="A2" t="str">
            <v>실     명</v>
          </cell>
        </row>
      </sheetData>
      <sheetData sheetId="4514">
        <row r="2">
          <cell r="A2" t="str">
            <v>실     명</v>
          </cell>
        </row>
      </sheetData>
      <sheetData sheetId="4515">
        <row r="2">
          <cell r="A2" t="str">
            <v>실     명</v>
          </cell>
        </row>
      </sheetData>
      <sheetData sheetId="4516">
        <row r="2">
          <cell r="A2" t="str">
            <v>실     명</v>
          </cell>
        </row>
      </sheetData>
      <sheetData sheetId="4517">
        <row r="2">
          <cell r="A2" t="str">
            <v>실     명</v>
          </cell>
        </row>
      </sheetData>
      <sheetData sheetId="4518">
        <row r="2">
          <cell r="A2" t="str">
            <v>실     명</v>
          </cell>
        </row>
      </sheetData>
      <sheetData sheetId="4519">
        <row r="2">
          <cell r="A2" t="str">
            <v>실     명</v>
          </cell>
        </row>
      </sheetData>
      <sheetData sheetId="4520">
        <row r="2">
          <cell r="A2" t="str">
            <v>실     명</v>
          </cell>
        </row>
      </sheetData>
      <sheetData sheetId="4521">
        <row r="2">
          <cell r="A2" t="str">
            <v>실     명</v>
          </cell>
        </row>
      </sheetData>
      <sheetData sheetId="4522">
        <row r="2">
          <cell r="A2" t="str">
            <v>실     명</v>
          </cell>
        </row>
      </sheetData>
      <sheetData sheetId="4523">
        <row r="2">
          <cell r="A2" t="str">
            <v>실     명</v>
          </cell>
        </row>
      </sheetData>
      <sheetData sheetId="4524">
        <row r="2">
          <cell r="A2" t="str">
            <v>실     명</v>
          </cell>
        </row>
      </sheetData>
      <sheetData sheetId="4525">
        <row r="2">
          <cell r="A2" t="str">
            <v>실     명</v>
          </cell>
        </row>
      </sheetData>
      <sheetData sheetId="4526">
        <row r="2">
          <cell r="A2" t="str">
            <v>실     명</v>
          </cell>
        </row>
      </sheetData>
      <sheetData sheetId="4527">
        <row r="2">
          <cell r="A2" t="str">
            <v>실     명</v>
          </cell>
        </row>
      </sheetData>
      <sheetData sheetId="4528">
        <row r="2">
          <cell r="A2" t="str">
            <v>실     명</v>
          </cell>
        </row>
      </sheetData>
      <sheetData sheetId="4529">
        <row r="2">
          <cell r="A2" t="str">
            <v>실     명</v>
          </cell>
        </row>
      </sheetData>
      <sheetData sheetId="4530">
        <row r="2">
          <cell r="A2" t="str">
            <v>실     명</v>
          </cell>
        </row>
      </sheetData>
      <sheetData sheetId="4531">
        <row r="2">
          <cell r="A2" t="str">
            <v>실     명</v>
          </cell>
        </row>
      </sheetData>
      <sheetData sheetId="4532">
        <row r="2">
          <cell r="A2" t="str">
            <v>실     명</v>
          </cell>
        </row>
      </sheetData>
      <sheetData sheetId="4533">
        <row r="2">
          <cell r="A2" t="str">
            <v>실     명</v>
          </cell>
        </row>
      </sheetData>
      <sheetData sheetId="4534">
        <row r="2">
          <cell r="A2" t="str">
            <v>실     명</v>
          </cell>
        </row>
      </sheetData>
      <sheetData sheetId="4535">
        <row r="2">
          <cell r="A2" t="str">
            <v>실     명</v>
          </cell>
        </row>
      </sheetData>
      <sheetData sheetId="4536">
        <row r="2">
          <cell r="A2" t="str">
            <v>실     명</v>
          </cell>
        </row>
      </sheetData>
      <sheetData sheetId="4537">
        <row r="2">
          <cell r="A2" t="str">
            <v>실     명</v>
          </cell>
        </row>
      </sheetData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>
        <row r="2">
          <cell r="A2" t="str">
            <v>실     명</v>
          </cell>
        </row>
      </sheetData>
      <sheetData sheetId="4682">
        <row r="2">
          <cell r="A2" t="str">
            <v>실     명</v>
          </cell>
        </row>
      </sheetData>
      <sheetData sheetId="4683">
        <row r="2">
          <cell r="A2" t="str">
            <v>실     명</v>
          </cell>
        </row>
      </sheetData>
      <sheetData sheetId="4684">
        <row r="2">
          <cell r="A2" t="str">
            <v>실     명</v>
          </cell>
        </row>
      </sheetData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>
        <row r="2">
          <cell r="A2" t="str">
            <v>실     명</v>
          </cell>
        </row>
      </sheetData>
      <sheetData sheetId="4697">
        <row r="2">
          <cell r="A2" t="str">
            <v>실     명</v>
          </cell>
        </row>
      </sheetData>
      <sheetData sheetId="4698">
        <row r="2">
          <cell r="A2" t="str">
            <v>실     명</v>
          </cell>
        </row>
      </sheetData>
      <sheetData sheetId="4699">
        <row r="2">
          <cell r="A2" t="str">
            <v>실     명</v>
          </cell>
        </row>
      </sheetData>
      <sheetData sheetId="4700">
        <row r="2">
          <cell r="A2" t="str">
            <v>실     명</v>
          </cell>
        </row>
      </sheetData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>
        <row r="2">
          <cell r="A2" t="str">
            <v>실     명</v>
          </cell>
        </row>
      </sheetData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>
        <row r="2">
          <cell r="A2" t="str">
            <v>실     명</v>
          </cell>
        </row>
      </sheetData>
      <sheetData sheetId="4795">
        <row r="2">
          <cell r="A2" t="str">
            <v>실     명</v>
          </cell>
        </row>
      </sheetData>
      <sheetData sheetId="4796">
        <row r="2">
          <cell r="A2" t="str">
            <v>실     명</v>
          </cell>
        </row>
      </sheetData>
      <sheetData sheetId="4797">
        <row r="2">
          <cell r="A2" t="str">
            <v>실     명</v>
          </cell>
        </row>
      </sheetData>
      <sheetData sheetId="4798">
        <row r="2">
          <cell r="A2" t="str">
            <v>실     명</v>
          </cell>
        </row>
      </sheetData>
      <sheetData sheetId="4799">
        <row r="2">
          <cell r="A2" t="str">
            <v>실     명</v>
          </cell>
        </row>
      </sheetData>
      <sheetData sheetId="4800"/>
      <sheetData sheetId="4801">
        <row r="2">
          <cell r="A2" t="str">
            <v>실     명</v>
          </cell>
        </row>
      </sheetData>
      <sheetData sheetId="4802"/>
      <sheetData sheetId="4803"/>
      <sheetData sheetId="4804">
        <row r="2">
          <cell r="A2" t="str">
            <v>실     명</v>
          </cell>
        </row>
      </sheetData>
      <sheetData sheetId="4805">
        <row r="2">
          <cell r="A2" t="str">
            <v>실     명</v>
          </cell>
        </row>
      </sheetData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>
        <row r="2">
          <cell r="A2" t="str">
            <v>실     명</v>
          </cell>
        </row>
      </sheetData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의계약 단체(물품)선정기준(단독)"/>
      <sheetName val="수의계약 단체(물품)선정기준(다수)"/>
      <sheetName val="2단계(제3자) 선정기준(업체만족도)"/>
      <sheetName val="2단계(제3자) 선정기준(업체만족도) (2)"/>
      <sheetName val="data (2)"/>
      <sheetName val="data"/>
      <sheetName val="Sheet3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3">
          <cell r="I3" t="str">
            <v>0회</v>
          </cell>
        </row>
        <row r="17">
          <cell r="R17" t="str">
            <v>적용안함</v>
          </cell>
        </row>
        <row r="18">
          <cell r="R18" t="str">
            <v>거리순 1</v>
          </cell>
        </row>
        <row r="19">
          <cell r="R19" t="str">
            <v>거리순 2</v>
          </cell>
        </row>
        <row r="20">
          <cell r="R20" t="str">
            <v>거리순 3</v>
          </cell>
        </row>
        <row r="21">
          <cell r="R21" t="str">
            <v>거리순 4</v>
          </cell>
        </row>
        <row r="22">
          <cell r="R22" t="str">
            <v>거리순 5</v>
          </cell>
        </row>
        <row r="23">
          <cell r="R23" t="str">
            <v>거리순 6이상</v>
          </cell>
        </row>
      </sheetData>
      <sheetData sheetId="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금액"/>
      <sheetName val="원,하갑지"/>
      <sheetName val="원하대비"/>
      <sheetName val="관급자재"/>
      <sheetName val="일위대가"/>
      <sheetName val="Sheet1"/>
      <sheetName val="산출내역서집계표"/>
      <sheetName val="부대4-1(형틀)"/>
      <sheetName val="단가표 (2)"/>
      <sheetName val="총괄"/>
      <sheetName val="1차설계변경내역"/>
      <sheetName val="내역서"/>
      <sheetName val="유림골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원가"/>
      <sheetName val="총괄집계"/>
      <sheetName val="건축"/>
      <sheetName val="공통가설"/>
      <sheetName val="Sheet1"/>
      <sheetName val="분당통신내역서(전체)"/>
      <sheetName val="관급자재"/>
      <sheetName val="단가표 (2)"/>
      <sheetName val="내역서"/>
      <sheetName val="유림골조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월"/>
      <sheetName val="#REF"/>
      <sheetName val="카메라"/>
      <sheetName val="예산총괄"/>
      <sheetName val="9-1차이내역"/>
      <sheetName val="98지급계획"/>
      <sheetName val="2.대외공문"/>
      <sheetName val="TEL"/>
      <sheetName val="충주"/>
      <sheetName val="02년도11월회의일정표"/>
      <sheetName val="안전"/>
      <sheetName val="실행대비"/>
      <sheetName val="관급자재"/>
      <sheetName val="단가표 (2)"/>
    </sheetNames>
    <definedNames>
      <definedName name="매크로11"/>
      <definedName name="매크로4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맨홀수량산출"/>
      <sheetName val="에폭시방식"/>
      <sheetName val="가감수량"/>
      <sheetName val="단위수량"/>
      <sheetName val="오수맨홀구조물공(1호)"/>
      <sheetName val="관급자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mid"/>
      <sheetName val="단위수량"/>
      <sheetName val="교대(A1-A2)"/>
      <sheetName val="#REF"/>
      <sheetName val="Macro1"/>
      <sheetName val="45,46"/>
      <sheetName val="Baby일위대가"/>
      <sheetName val="날개벽(시점좌측)"/>
      <sheetName val="집계표"/>
      <sheetName val="피벗테이블데이터분석"/>
      <sheetName val="평균높이산출근거"/>
      <sheetName val="횡배수관위치조서"/>
      <sheetName val="전기품산출"/>
      <sheetName val="적용단위길이"/>
      <sheetName val="특수기호강도거푸집"/>
      <sheetName val="종배수관면벽신"/>
      <sheetName val="종배수관(신)"/>
      <sheetName val="자료입력"/>
      <sheetName val="직노"/>
      <sheetName val="본체"/>
      <sheetName val="맨홀수량산출"/>
      <sheetName val="Macro3"/>
      <sheetName val="교대(A1)"/>
      <sheetName val="관급자재"/>
      <sheetName val="단가조사"/>
      <sheetName val="공주-교대(A1)"/>
      <sheetName val="1호철근량"/>
      <sheetName val="총괄갑 "/>
      <sheetName val="1차설계변경내역"/>
      <sheetName val="일반공사"/>
      <sheetName val="1단계"/>
      <sheetName val="일위대가(가설)"/>
      <sheetName val="unit 4"/>
      <sheetName val="쌍송교"/>
      <sheetName val="노임목록"/>
      <sheetName val="자재목록"/>
      <sheetName val="내역"/>
      <sheetName val="기자재비"/>
      <sheetName val="철거산출근거"/>
      <sheetName val="노무비단가"/>
      <sheetName val="대전-교대(A1-A2)"/>
      <sheetName val="부대내역"/>
      <sheetName val="화산경계"/>
      <sheetName val="다곡2교"/>
      <sheetName val="WORK"/>
      <sheetName val="암거단위-1련"/>
      <sheetName val="내역서"/>
      <sheetName val="저"/>
      <sheetName val="수량산출"/>
      <sheetName val="Macro2"/>
      <sheetName val="수량산출서"/>
      <sheetName val="무전표"/>
      <sheetName val="Sheet1"/>
      <sheetName val="식생블럭단위수량"/>
      <sheetName val="현장관리비데이타"/>
      <sheetName val="인사자료총집계"/>
      <sheetName val="Sheet5"/>
      <sheetName val="BID"/>
      <sheetName val="일위대가"/>
      <sheetName val="을지"/>
      <sheetName val="상-교대(A1-A2)"/>
      <sheetName val="Macro4"/>
      <sheetName val="앨범표지"/>
      <sheetName val="갑지(추정)"/>
      <sheetName val="70%"/>
      <sheetName val="수량(1)"/>
      <sheetName val="간선계산"/>
      <sheetName val="전선 및 전선관"/>
      <sheetName val="EACT10"/>
      <sheetName val="약품설비"/>
      <sheetName val="단가"/>
      <sheetName val="원가계산서"/>
      <sheetName val="일위목록"/>
      <sheetName val="정화조동내역"/>
      <sheetName val="설계예시"/>
      <sheetName val="토목"/>
      <sheetName val="3BL공동구 수량"/>
      <sheetName val="노임단가"/>
      <sheetName val="구분자"/>
      <sheetName val="총괄집계표"/>
      <sheetName val="원형1호맨홀토공수량"/>
      <sheetName val="노임"/>
      <sheetName val="귀래방향"/>
      <sheetName val="3F"/>
      <sheetName val="데이타"/>
      <sheetName val="DATA"/>
      <sheetName val="원가"/>
      <sheetName val="DS-최종"/>
      <sheetName val="단가산출서"/>
      <sheetName val="PREFACE"/>
      <sheetName val="DATE"/>
      <sheetName val="삼원"/>
      <sheetName val="그린"/>
      <sheetName val="한창-을"/>
      <sheetName val="품셈"/>
      <sheetName val="상행-교대(A1-A2)"/>
      <sheetName val="Sheet1 (2)"/>
      <sheetName val="건축공사실행"/>
      <sheetName val="교대"/>
      <sheetName val="건축내역"/>
      <sheetName val="공비대비"/>
      <sheetName val="남양시작동자105노65기1.3화1.2"/>
    </sheetNames>
    <definedNames>
      <definedName name="메인_메뉴호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표"/>
      <sheetName val="단위단가"/>
      <sheetName val="중기단가산출근거"/>
      <sheetName val="단가산출서"/>
      <sheetName val="굴취단가표"/>
      <sheetName val="뿌리분및수간보호"/>
      <sheetName val="이식수목인력소운반비"/>
      <sheetName val="이식수목인력상하차비"/>
      <sheetName val="이식장비상차비"/>
      <sheetName val="이식목차량운반비"/>
      <sheetName val="이식장비하차비"/>
      <sheetName val="장비사용식재비"/>
      <sheetName val="운반거리"/>
      <sheetName val="굴삭기(사질토)"/>
      <sheetName val="굴삭기(자연석채집)"/>
      <sheetName val="굴삭기(점성토)"/>
      <sheetName val="토사운반비"/>
      <sheetName val="로우더(표토적재)"/>
      <sheetName val="표토운반비"/>
      <sheetName val="트랙터"/>
      <sheetName val="불도우저터파기"/>
      <sheetName val="살수차"/>
      <sheetName val="다짐기계"/>
      <sheetName val="모터그레이더"/>
      <sheetName val="자연석상차비"/>
      <sheetName val="자연석하차비"/>
      <sheetName val="자연석운반비"/>
      <sheetName val="자연석장비놓기"/>
      <sheetName val="자연석장비쌓기"/>
      <sheetName val="불도우저포설 및 정지"/>
      <sheetName val="불도우저운반"/>
      <sheetName val="녹지면적표"/>
      <sheetName val="수목중량산출"/>
      <sheetName val="이식목운반차량"/>
      <sheetName val="자연석운반차량"/>
      <sheetName val="수목수량집계표"/>
      <sheetName val="이식수목"/>
      <sheetName val="자연석수량집계표"/>
      <sheetName val="기계시공(최종판)fr수자원공사"/>
      <sheetName val="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,G대체시공물량"/>
      <sheetName val="단위단가"/>
      <sheetName val="간접"/>
    </sheetNames>
    <definedNames>
      <definedName name="문자열변환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순공사비"/>
      <sheetName val="1.2차제경비"/>
      <sheetName val="1.2차순공사비 "/>
      <sheetName val="안덕공량"/>
      <sheetName val="육교수량"/>
      <sheetName val="육교공량"/>
      <sheetName val="안덕수량"/>
      <sheetName val="케이블집계"/>
      <sheetName val="산출근거"/>
      <sheetName val="XXXXXX"/>
      <sheetName val="개요신"/>
      <sheetName val="증감,갑지"/>
      <sheetName val="설명"/>
      <sheetName val="내역서"/>
      <sheetName val="원가"/>
      <sheetName val="제경비"/>
      <sheetName val="물가상승액"/>
      <sheetName val="1.2차원가"/>
      <sheetName val="등주"/>
      <sheetName val="가로 "/>
      <sheetName val="케이블"/>
      <sheetName val="공량"/>
      <sheetName val="부대단가"/>
      <sheetName val="부대단가 (2)"/>
      <sheetName val="설계변경이유서"/>
      <sheetName val="수자원"/>
      <sheetName val="일위대가"/>
      <sheetName val="Sheet3"/>
      <sheetName val="12차"/>
      <sheetName val="간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월"/>
      <sheetName val="#REF"/>
      <sheetName val="카메라"/>
      <sheetName val="예산총괄"/>
      <sheetName val="9-1차이내역"/>
      <sheetName val="98지급계획"/>
      <sheetName val="2.대외공문"/>
      <sheetName val="TEL"/>
      <sheetName val="충주"/>
      <sheetName val="02년도11월회의일정표"/>
      <sheetName val="안전"/>
      <sheetName val="금액"/>
      <sheetName val="실행대비"/>
      <sheetName val="순공사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표지)"/>
      <sheetName val="적산자료(표지)"/>
      <sheetName val="주입적산기준"/>
      <sheetName val="플랜트적산"/>
      <sheetName val="기계적산"/>
      <sheetName val="주입적산-2"/>
      <sheetName val="주입비(M3당)"/>
      <sheetName val="플랜트 설치"/>
      <sheetName val="노무비.장비.기계기구단가"/>
      <sheetName val="자재단가"/>
      <sheetName val="천공적산"/>
      <sheetName val="천공일위대가"/>
      <sheetName val="금액"/>
      <sheetName val="실행대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공종</v>
          </cell>
          <cell r="B1" t="str">
            <v>규격</v>
          </cell>
          <cell r="C1" t="str">
            <v>수량</v>
          </cell>
          <cell r="D1" t="str">
            <v>단위</v>
          </cell>
          <cell r="E1" t="str">
            <v>재료비</v>
          </cell>
          <cell r="G1" t="str">
            <v>노무비</v>
          </cell>
          <cell r="I1" t="str">
            <v>경비</v>
          </cell>
          <cell r="K1" t="str">
            <v>합계</v>
          </cell>
          <cell r="M1" t="str">
            <v>비고</v>
          </cell>
        </row>
        <row r="2">
          <cell r="E2" t="str">
            <v>단가</v>
          </cell>
          <cell r="F2" t="str">
            <v>금액</v>
          </cell>
          <cell r="G2" t="str">
            <v>단가</v>
          </cell>
          <cell r="H2" t="str">
            <v>금액</v>
          </cell>
          <cell r="I2" t="str">
            <v>단가</v>
          </cell>
          <cell r="J2" t="str">
            <v>금액</v>
          </cell>
          <cell r="K2" t="str">
            <v>단가</v>
          </cell>
          <cell r="L2" t="str">
            <v>금액</v>
          </cell>
        </row>
        <row r="3">
          <cell r="A3" t="str">
            <v>플랜트 설치 해체</v>
          </cell>
        </row>
        <row r="4">
          <cell r="A4" t="str">
            <v>갱내 할증(노무비×1.20)</v>
          </cell>
        </row>
        <row r="6">
          <cell r="A6" t="str">
            <v>플랜트설치</v>
          </cell>
        </row>
        <row r="7">
          <cell r="A7" t="str">
            <v>기계설치공</v>
          </cell>
        </row>
        <row r="8">
          <cell r="A8" t="str">
            <v>특별인부</v>
          </cell>
        </row>
        <row r="9">
          <cell r="A9" t="str">
            <v>보통인부</v>
          </cell>
        </row>
        <row r="10">
          <cell r="A10" t="str">
            <v>지게차</v>
          </cell>
        </row>
        <row r="12">
          <cell r="A12" t="str">
            <v>플랜트 배관</v>
          </cell>
        </row>
        <row r="13">
          <cell r="A13" t="str">
            <v>기계배관공</v>
          </cell>
        </row>
        <row r="14">
          <cell r="A14" t="str">
            <v>특별인부</v>
          </cell>
        </row>
        <row r="16">
          <cell r="A16" t="str">
            <v>플랜트 배선</v>
          </cell>
        </row>
        <row r="17">
          <cell r="A17" t="str">
            <v>전공</v>
          </cell>
        </row>
        <row r="18">
          <cell r="A18" t="str">
            <v>특별인부</v>
          </cell>
        </row>
        <row r="20">
          <cell r="A20" t="str">
            <v>재료적치대</v>
          </cell>
        </row>
        <row r="21">
          <cell r="A21" t="str">
            <v>형틀목공</v>
          </cell>
        </row>
        <row r="22">
          <cell r="A22" t="str">
            <v>특별인부</v>
          </cell>
        </row>
        <row r="23">
          <cell r="A23" t="str">
            <v>보통인부</v>
          </cell>
        </row>
        <row r="25">
          <cell r="A25" t="str">
            <v>시운전</v>
          </cell>
        </row>
        <row r="26">
          <cell r="A26" t="str">
            <v>기계운전원</v>
          </cell>
        </row>
        <row r="27">
          <cell r="A27" t="str">
            <v>보통인부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표지"/>
      <sheetName val="차액보증"/>
      <sheetName val="조명율"/>
      <sheetName val="Baby일위대가"/>
      <sheetName val="분당임차변경"/>
      <sheetName val="노무비"/>
      <sheetName val="인원계획-미화"/>
      <sheetName val="Sheet1 (2)"/>
      <sheetName val="일위대가표"/>
      <sheetName val="10월"/>
      <sheetName val="98지급계획"/>
      <sheetName val="대차대조표"/>
      <sheetName val="2.대외공문"/>
      <sheetName val="내역"/>
      <sheetName val="단가"/>
      <sheetName val="개산공사비"/>
      <sheetName val="일위대가"/>
      <sheetName val="견적"/>
      <sheetName val="95하U$가격"/>
      <sheetName val="대여현황"/>
      <sheetName val="기본사항"/>
      <sheetName val="공사DATA"/>
      <sheetName val="영업.일1"/>
      <sheetName val="대비"/>
      <sheetName val="실행철강하도"/>
      <sheetName val="충주"/>
      <sheetName val="청산공사"/>
      <sheetName val="특판"/>
      <sheetName val="#REF"/>
      <sheetName val="내역1"/>
      <sheetName val="주요기준"/>
      <sheetName val="직노"/>
      <sheetName val="백호우계수"/>
      <sheetName val="ELECTRIC"/>
      <sheetName val="실행대비"/>
      <sheetName val="인사자료총집계"/>
      <sheetName val="Macro1"/>
      <sheetName val="관리,공감"/>
      <sheetName val="노임"/>
      <sheetName val="2공구산출내역"/>
      <sheetName val="리츠"/>
      <sheetName val="수량산출"/>
      <sheetName val="I一般比"/>
      <sheetName val="마포토정"/>
      <sheetName val="남양시작동010313100%"/>
      <sheetName val="준공조서"/>
      <sheetName val="공사준공계"/>
      <sheetName val="준공검사보고서"/>
      <sheetName val="유림골조"/>
      <sheetName val="노임단가"/>
      <sheetName val="주관사업"/>
      <sheetName val="예산M6-B"/>
      <sheetName val="Sheet3"/>
      <sheetName val="냉천부속동"/>
      <sheetName val="영업.일"/>
      <sheetName val="과"/>
      <sheetName val="인부임"/>
      <sheetName val="가열로SW"/>
      <sheetName val="신천3호용수로"/>
      <sheetName val="N賃率-職"/>
      <sheetName val="공통"/>
      <sheetName val="Sheet1_(2)"/>
      <sheetName val="3.공통공사대비"/>
      <sheetName val="수수료율표"/>
      <sheetName val="갑지(추정)"/>
      <sheetName val="부관맨홀조서"/>
      <sheetName val="동별내역-3월5일"/>
      <sheetName val="대비표"/>
      <sheetName val="제작비추산총괄표"/>
      <sheetName val="BEND LOSS"/>
      <sheetName val="부대시설"/>
      <sheetName val="총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개요"/>
      <sheetName val="개산공사비"/>
      <sheetName val="증가분"/>
      <sheetName val="증가수정"/>
      <sheetName val="문의사항"/>
      <sheetName val="갑지"/>
      <sheetName val="조명시설"/>
      <sheetName val="수량산출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목공사"/>
      <sheetName val="의뢰"/>
      <sheetName val="비교표"/>
      <sheetName val="NEW비교"/>
      <sheetName val="품의서(96-5-10 수식변경)"/>
      <sheetName val="물가상승변경(960827)"/>
      <sheetName val="새공통(96년12월) "/>
      <sheetName val="서초오피-2공기"/>
      <sheetName val="새공통(96년12월)  (2)"/>
      <sheetName val="건축(1안)"/>
      <sheetName val="예산서양식"/>
      <sheetName val="대명대비표"/>
      <sheetName val="옥외"/>
      <sheetName val="SERVICE"/>
      <sheetName val="내역서"/>
      <sheetName val="특별교육"/>
      <sheetName val="유림총괄"/>
      <sheetName val="목록"/>
      <sheetName val="새공통"/>
      <sheetName val="입찰"/>
      <sheetName val="현경"/>
      <sheetName val="공통비(전체)"/>
      <sheetName val="Sheet1 (2)"/>
      <sheetName val="0000"/>
      <sheetName val="식재인부"/>
      <sheetName val="시중노임단가"/>
      <sheetName val="유림골조"/>
      <sheetName val="단가"/>
      <sheetName val="코드"/>
      <sheetName val="Sheet6"/>
      <sheetName val="공사비산출내역"/>
      <sheetName val="본공사"/>
      <sheetName val="TYPE-A"/>
      <sheetName val="투찰"/>
      <sheetName val="노임단가"/>
      <sheetName val="노무비"/>
      <sheetName val="EACT10"/>
      <sheetName val="총물량"/>
      <sheetName val="설계"/>
      <sheetName val="사업관리"/>
      <sheetName val="가열로SW"/>
      <sheetName val="공사개요"/>
      <sheetName val="종배수관"/>
      <sheetName val="4.2유효폭의 계산"/>
      <sheetName val="자재단가"/>
      <sheetName val="백호우계수"/>
      <sheetName val="시중노임"/>
      <sheetName val="DATE"/>
      <sheetName val="간지"/>
      <sheetName val="갑지(추정)"/>
      <sheetName val="대비표(토공1안)"/>
      <sheetName val="자재(원원+원대)"/>
      <sheetName val="적심사표"/>
      <sheetName val="수량산출"/>
      <sheetName val="국내조달(통합-1)"/>
      <sheetName val="TEL"/>
      <sheetName val="위생기구"/>
      <sheetName val="기계실냉난방"/>
      <sheetName val="내역"/>
      <sheetName val="MYUN(MAC)"/>
      <sheetName val="실행대비"/>
      <sheetName val="형틀공사"/>
      <sheetName val="분전함신설"/>
      <sheetName val="접지1종"/>
      <sheetName val="3.공통공사대비"/>
      <sheetName val="새공통(96임금인상기준)"/>
      <sheetName val="개산공사비"/>
      <sheetName val="중기"/>
      <sheetName val="@07년 4분기단가"/>
      <sheetName val="서초"/>
      <sheetName val="D&amp;P특기사항"/>
      <sheetName val="견적"/>
      <sheetName val="공비대비"/>
      <sheetName val="수원공사비"/>
      <sheetName val="자재대"/>
      <sheetName val="Baby일위대가"/>
      <sheetName val="토목"/>
      <sheetName val="D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(원원+원대)"/>
      <sheetName val="자재(원원)"/>
      <sheetName val="자재(원대)"/>
      <sheetName val="특별교육"/>
      <sheetName val="개산공사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판 (2)"/>
      <sheetName val="총괄내역서(제출)"/>
      <sheetName val="내역서(제출)"/>
      <sheetName val="판"/>
      <sheetName val="간접비"/>
      <sheetName val="투찰용내역서"/>
      <sheetName val="부토"/>
      <sheetName val="하도급할 토공"/>
      <sheetName val="4.2유효폭의 계산"/>
      <sheetName val="식재인부"/>
      <sheetName val="자재(원원+원대)"/>
      <sheetName val="특별교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Sheet6"/>
      <sheetName val="토목공사"/>
      <sheetName val="형틀공사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여의도"/>
      <sheetName val="여의도 (도)(3)"/>
      <sheetName val="여의도 (식)"/>
      <sheetName val="여의도 (87)"/>
      <sheetName val="케이씨"/>
      <sheetName val="능곡"/>
      <sheetName val="ISONI"/>
      <sheetName val="ISONI (2)"/>
      <sheetName val="응암동"/>
      <sheetName val="태백"/>
      <sheetName val="상계1"/>
      <sheetName val="상계2"/>
      <sheetName val="을지로"/>
      <sheetName val="동부s"/>
      <sheetName val="충주"/>
      <sheetName val="첨"/>
      <sheetName val="빗물받이(910-510-410)"/>
      <sheetName val="갑지"/>
      <sheetName val="토목공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접지1종"/>
      <sheetName val="분전함신설"/>
      <sheetName val="접지3종"/>
      <sheetName val="개폐기신설"/>
      <sheetName val="맨홀신설"/>
      <sheetName val="백열신설"/>
      <sheetName val="백열신설 (2)"/>
      <sheetName val="빗물받이(910-510-410)"/>
      <sheetName val="간접비"/>
      <sheetName val="첨"/>
      <sheetName val="식재인부"/>
      <sheetName val="단가조사-2"/>
      <sheetName val="부하계산"/>
      <sheetName val="백호우계수"/>
      <sheetName val="설비단가표"/>
      <sheetName val="노임단가"/>
      <sheetName val="자재단가"/>
      <sheetName val="백룡교차로"/>
      <sheetName val="산정교차로"/>
      <sheetName val="신영교차로"/>
      <sheetName val="Macro(차단기)"/>
      <sheetName val="전력설계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노임"/>
      <sheetName val="일반부표"/>
      <sheetName val="투찰"/>
      <sheetName val="설계"/>
      <sheetName val="Baby일위대가"/>
      <sheetName val="Total"/>
      <sheetName val="적현로"/>
      <sheetName val="유효폭의 계산"/>
      <sheetName val="일위대가(가설)"/>
      <sheetName val="Sheet6"/>
      <sheetName val="공비대비"/>
      <sheetName val="총괄원가계산서"/>
      <sheetName val="골조시행"/>
      <sheetName val="코드"/>
      <sheetName val="화해(함평)"/>
      <sheetName val="화해(장성)"/>
      <sheetName val="설계산출기초"/>
      <sheetName val="마산월령동골조물량변경"/>
      <sheetName val="가격조사서"/>
      <sheetName val="입찰"/>
      <sheetName val="현경"/>
      <sheetName val="NP-총정리"/>
      <sheetName val="노무비"/>
      <sheetName val="설계명세서"/>
      <sheetName val="시중노임"/>
      <sheetName val="수량산출"/>
      <sheetName val="4.2유효폭의 계산"/>
      <sheetName val="본공사"/>
      <sheetName val="기초일위"/>
      <sheetName val="부대"/>
      <sheetName val="일위CODE"/>
      <sheetName val="집계표"/>
      <sheetName val="N賃率-職"/>
      <sheetName val="내역서"/>
      <sheetName val="서울대규장각(가시설흙막이)"/>
      <sheetName val="data"/>
      <sheetName val="원가계산 (2)"/>
      <sheetName val="일위대가 "/>
      <sheetName val="시점교대"/>
      <sheetName val="공사개요"/>
      <sheetName val="을지"/>
      <sheetName val="가설개략"/>
      <sheetName val="기계경비(시간당)"/>
      <sheetName val="전선 및 전선관"/>
      <sheetName val="단가"/>
      <sheetName val="입찰안"/>
      <sheetName val="인건비"/>
      <sheetName val="9GNG운반"/>
      <sheetName val="시설물일위"/>
      <sheetName val="갑지(추정)"/>
      <sheetName val="수자재단위당"/>
      <sheetName val="실행(표지,갑,을)"/>
      <sheetName val="소계정"/>
      <sheetName val="수지"/>
      <sheetName val="별표집계"/>
      <sheetName val="예산서"/>
      <sheetName val="일위대가"/>
      <sheetName val="단가 및 재료비"/>
      <sheetName val="전등부하"/>
      <sheetName val="내   역"/>
      <sheetName val="조명율"/>
      <sheetName val="4-7.중앙전기실(노임단가)"/>
      <sheetName val="목차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중기사용료산출근거"/>
      <sheetName val="교통시설물단가표"/>
      <sheetName val="Sheet1 (2)"/>
      <sheetName val="TIE-IN"/>
      <sheetName val="명세서"/>
      <sheetName val="국내조달(통합-1)"/>
      <sheetName val="Macro_차단기_"/>
      <sheetName val="#REF"/>
      <sheetName val="Sheet1"/>
      <sheetName val="직재"/>
      <sheetName val="일위대가표"/>
      <sheetName val="원가계산서 "/>
      <sheetName val="총물량"/>
      <sheetName val="램머"/>
      <sheetName val="DATA1"/>
      <sheetName val="별표2"/>
      <sheetName val="갑지"/>
      <sheetName val="종배수관"/>
      <sheetName val="공내역"/>
      <sheetName val="수원공사비"/>
      <sheetName val="자재대"/>
      <sheetName val="내역서(기성청구)"/>
      <sheetName val="DATE"/>
      <sheetName val="내역"/>
      <sheetName val="b_balju_cho"/>
      <sheetName val="guard(mac)"/>
      <sheetName val="증감대비"/>
      <sheetName val="토목공사"/>
      <sheetName val="산출내역서"/>
      <sheetName val="정보"/>
      <sheetName val="시설장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장동향"/>
      <sheetName val="시장동향(수정)"/>
      <sheetName val="시세"/>
      <sheetName val="자료"/>
      <sheetName val="현황자료"/>
      <sheetName val="자료2"/>
      <sheetName val="자료3"/>
      <sheetName val="일정표"/>
      <sheetName val="Sheet5"/>
      <sheetName val="한화금융비"/>
      <sheetName val="한진금융비"/>
      <sheetName val="충주"/>
      <sheetName val="분전함신설"/>
      <sheetName val="접지1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비 (2)"/>
      <sheetName val="토목 (2)"/>
      <sheetName val="건축 (2)"/>
      <sheetName val="퍼스트"/>
      <sheetName val="요율맨"/>
      <sheetName val="산출내역서집계표"/>
      <sheetName val="건축"/>
      <sheetName val="토목"/>
      <sheetName val="설비"/>
      <sheetName val="C1 (2)"/>
      <sheetName val="C지구"/>
      <sheetName val="Sheet5"/>
      <sheetName val="한화금융비"/>
      <sheetName val="한진금융비"/>
      <sheetName val="충주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실행내역"/>
      <sheetName val="직노"/>
      <sheetName val="J直材4"/>
      <sheetName val="I一般比"/>
      <sheetName val="N賃率-職"/>
      <sheetName val="내역서2안"/>
      <sheetName val="설직재-1"/>
      <sheetName val="제직재"/>
      <sheetName val="패널"/>
      <sheetName val="목록"/>
      <sheetName val="기본일위"/>
      <sheetName val="집계"/>
      <sheetName val="경산"/>
      <sheetName val="일위"/>
      <sheetName val="공사노임"/>
      <sheetName val="Book4"/>
      <sheetName val="홍보비디오"/>
      <sheetName val="단가"/>
      <sheetName val="원가"/>
      <sheetName val="工완성공사율"/>
      <sheetName val="工관리비율"/>
      <sheetName val="직재"/>
      <sheetName val="2F 회의실견적(5_14 일대)"/>
      <sheetName val="일위대가목록"/>
      <sheetName val=" HIT-&gt;HMC 견적(3900)"/>
      <sheetName val="일위대가"/>
      <sheetName val="일위대가(4층원격)"/>
      <sheetName val="노임"/>
      <sheetName val="내역서"/>
      <sheetName val="지형제작"/>
      <sheetName val="단가 (2)"/>
      <sheetName val="갑지"/>
      <sheetName val="집계표"/>
      <sheetName val="1안"/>
      <sheetName val="조명시설"/>
      <sheetName val="2공구산출내역"/>
      <sheetName val="수량산출"/>
      <sheetName val="견적을지"/>
      <sheetName val="재정비직인"/>
      <sheetName val="재정비내역"/>
      <sheetName val="지적고시내역"/>
      <sheetName val="내역"/>
      <sheetName val="6호기"/>
      <sheetName val="조직"/>
      <sheetName val="데이타"/>
      <sheetName val="식재인부"/>
      <sheetName val="경율산정.XLS"/>
      <sheetName val="을"/>
      <sheetName val="총괄내역서"/>
      <sheetName val="수량산출(모형)"/>
      <sheetName val="수량산출(공수)"/>
      <sheetName val="모형단가"/>
      <sheetName val="금액내역서"/>
      <sheetName val="내역을"/>
      <sheetName val="명세서"/>
      <sheetName val="전기일위대가"/>
      <sheetName val="Sheet1 (2)"/>
      <sheetName val="table"/>
      <sheetName val="부하계산서"/>
      <sheetName val="부하(성남)"/>
      <sheetName val="교수설계"/>
      <sheetName val="공정집계_국별"/>
      <sheetName val="Sheet6"/>
      <sheetName val="인제내역"/>
      <sheetName val="Option"/>
      <sheetName val="내역서1-2"/>
      <sheetName val="252K444"/>
      <sheetName val="표지 (2)"/>
      <sheetName val="교통대책내역"/>
      <sheetName val="LEGEND"/>
      <sheetName val="최종총괄"/>
      <sheetName val="세부산출내역서"/>
      <sheetName val="공사원가계산서"/>
      <sheetName val="제-노임"/>
      <sheetName val="DATE"/>
      <sheetName val="재집"/>
      <sheetName val="중기손료"/>
      <sheetName val="품"/>
      <sheetName val="수로교총재료집계"/>
      <sheetName val="요율"/>
      <sheetName val="안정검토"/>
      <sheetName val="산정표"/>
      <sheetName val="일위대가표지"/>
      <sheetName val="입찰안"/>
      <sheetName val="GAS"/>
      <sheetName val="공조기휀"/>
      <sheetName val="제수"/>
      <sheetName val="공기"/>
      <sheetName val="예산내역서(총괄)"/>
      <sheetName val="예산내역서"/>
      <sheetName val="공제대산출"/>
      <sheetName val="운반공사,공구손료"/>
      <sheetName val="적용단가"/>
      <sheetName val="설계서"/>
      <sheetName val="자재조사표"/>
      <sheetName val="별표"/>
      <sheetName val="진주방향"/>
      <sheetName val="마산방향"/>
      <sheetName val="전차선로 물량표"/>
      <sheetName val="적용환율"/>
      <sheetName val="Transaction"/>
      <sheetName val="개산공사비"/>
      <sheetName val="금액집계"/>
      <sheetName val="건축"/>
      <sheetName val="배수관공"/>
      <sheetName val="표지"/>
      <sheetName val="Customer Databas"/>
      <sheetName val="날개수량1.5"/>
      <sheetName val="세부내역"/>
      <sheetName val="인사자료총집계"/>
      <sheetName val="차액보증"/>
      <sheetName val="실행"/>
      <sheetName val="카니발(자105노60)"/>
      <sheetName val="APT"/>
      <sheetName val="원본(갑지)"/>
      <sheetName val="IMPEADENCE MAP 취수장"/>
      <sheetName val="금융비용"/>
      <sheetName val="개요"/>
      <sheetName val="갑지(추정)"/>
      <sheetName val="공사비예산서(토목분)"/>
      <sheetName val="2F_회의실견적(5_14_일대)"/>
      <sheetName val="_HIT-&gt;HMC_견적(3900)"/>
      <sheetName val="단가_(2)"/>
      <sheetName val="경율산정_XLS"/>
      <sheetName val="북제주원가"/>
      <sheetName val="양천현"/>
      <sheetName val="토사(PE)"/>
      <sheetName val="공사내역"/>
      <sheetName val="코드"/>
      <sheetName val="20관리비율"/>
      <sheetName val="일위대가표"/>
      <sheetName val="설계내역서"/>
      <sheetName val="제경비율"/>
      <sheetName val="공통가설(기준안)"/>
      <sheetName val="정보"/>
      <sheetName val="GAEYO"/>
      <sheetName val="TOT"/>
      <sheetName val="갑지1"/>
      <sheetName val="소비자가"/>
      <sheetName val="미드수량"/>
      <sheetName val="ABUT수량-A1"/>
      <sheetName val="주요공정"/>
      <sheetName val="입력변수"/>
      <sheetName val="설비단가표"/>
      <sheetName val="노임이"/>
      <sheetName val="토목공사"/>
      <sheetName val="마산월령동골조물량변경"/>
      <sheetName val="소방"/>
      <sheetName val="신우"/>
      <sheetName val="22전선(P)"/>
      <sheetName val="22전선(L)"/>
      <sheetName val="22전선(R)"/>
      <sheetName val="분전함신설"/>
      <sheetName val="접지1종"/>
      <sheetName val="POL6차-PIPING"/>
      <sheetName val="단가조사"/>
      <sheetName val="PROJECT BRIEF(EX.NEW)"/>
      <sheetName val="FitOutConfCentre"/>
      <sheetName val="FAB별"/>
      <sheetName val="재공품기초자료"/>
      <sheetName val="bCord공정"/>
      <sheetName val="e대가"/>
      <sheetName val="g단가"/>
      <sheetName val="h집계"/>
      <sheetName val="약품공급2"/>
      <sheetName val="건축내역"/>
      <sheetName val="토적계산"/>
      <sheetName val="sh1"/>
      <sheetName val="본공사"/>
      <sheetName val="Macro(ST)"/>
      <sheetName val="간선계산"/>
      <sheetName val="DATA"/>
      <sheetName val="ITEM"/>
      <sheetName val="동력부하(도산)"/>
      <sheetName val="Macro(차단기)"/>
      <sheetName val="터널조도"/>
      <sheetName val="설계산출기초"/>
      <sheetName val="도급예산내역서봉투"/>
      <sheetName val="기계경비(시간당)"/>
      <sheetName val="설계산출표지"/>
      <sheetName val="도급예산내역서총괄표"/>
      <sheetName val="램머"/>
      <sheetName val="Baby일위대가"/>
      <sheetName val="단가산출"/>
      <sheetName val="자재단가"/>
      <sheetName val="을부담운반비"/>
      <sheetName val="운반비산출"/>
      <sheetName val="조명율표"/>
      <sheetName val="에어샵공사"/>
      <sheetName val="부속동"/>
      <sheetName val="산출내역서"/>
      <sheetName val="토공사(흙막이)"/>
      <sheetName val="사유서제출현황-2"/>
      <sheetName val="01AC"/>
      <sheetName val="조견표"/>
      <sheetName val="입찰"/>
      <sheetName val="현경"/>
      <sheetName val="원가계산서"/>
      <sheetName val="설계"/>
      <sheetName val="건축일위"/>
      <sheetName val="그라우팅일위"/>
      <sheetName val="Sheet5"/>
      <sheetName val="Sheet4"/>
      <sheetName val="이천향토(모형제작)"/>
      <sheetName val="총괄"/>
      <sheetName val="총괄집계표"/>
      <sheetName val="발신정보"/>
      <sheetName val="순공사비"/>
      <sheetName val="적현로"/>
      <sheetName val="CT "/>
      <sheetName val="노무비"/>
      <sheetName val="을지"/>
      <sheetName val="3BL공동구 수량"/>
      <sheetName val="납부서"/>
      <sheetName val="단위단가"/>
      <sheetName val="연부97-1"/>
      <sheetName val="일위목차"/>
      <sheetName val="내역1"/>
      <sheetName val="판매시설"/>
      <sheetName val="재료"/>
      <sheetName val="설치자재"/>
      <sheetName val="공조기(삭제)"/>
      <sheetName val="노임단가"/>
      <sheetName val="단"/>
      <sheetName val="경비"/>
      <sheetName val="부하LOAD"/>
      <sheetName val="국내조달(통합-1)"/>
      <sheetName val="조도계산서 (도서)"/>
      <sheetName val="8.PILE  (돌출)"/>
      <sheetName val="BID"/>
      <sheetName val="부대tu"/>
      <sheetName val="물량"/>
      <sheetName val="단위수량"/>
      <sheetName val="일반부표"/>
      <sheetName val="설계명세"/>
      <sheetName val="원가 (2)"/>
      <sheetName val="일위목록"/>
      <sheetName val="관급_File"/>
      <sheetName val="인건비"/>
      <sheetName val=" 냉각수펌프"/>
      <sheetName val="대비"/>
      <sheetName val="조명율"/>
      <sheetName val="입력"/>
      <sheetName val="구의33고"/>
      <sheetName val="품셈TABLE"/>
      <sheetName val="청천내"/>
      <sheetName val="공구"/>
      <sheetName val="매립"/>
      <sheetName val="직접경비"/>
      <sheetName val="직접인건비"/>
      <sheetName val="청산공사"/>
      <sheetName val="샘플표지"/>
      <sheetName val="한강운반비"/>
      <sheetName val="경영"/>
      <sheetName val="98년"/>
      <sheetName val="실적"/>
      <sheetName val="정SW(원)"/>
      <sheetName val="내역서1999.8최종"/>
      <sheetName val="1차설계변경내역"/>
      <sheetName val="전선 및 전선관"/>
      <sheetName val="1층"/>
      <sheetName val="#3_일위대가목록"/>
      <sheetName val="구역화물"/>
      <sheetName val="단위목록"/>
      <sheetName val="시험비"/>
      <sheetName val="기계경비목록"/>
      <sheetName val="유기공정"/>
      <sheetName val="설계명세서"/>
      <sheetName val="000000"/>
      <sheetName val="연결임시"/>
      <sheetName val="가로등내역서"/>
      <sheetName val="감가상각"/>
      <sheetName val="C-직노1"/>
      <sheetName val="단위중량"/>
      <sheetName val="비탈면보호공수량산출"/>
      <sheetName val="내역서(교량)전체"/>
      <sheetName val="공사현황"/>
      <sheetName val="_REF"/>
      <sheetName val="설직재_1"/>
      <sheetName val="부대비율"/>
      <sheetName val="물량산출근거"/>
      <sheetName val="프로젝트명"/>
      <sheetName val="빗물받이(910-510-410)"/>
      <sheetName val="48평단가"/>
      <sheetName val="57단가"/>
      <sheetName val="54평단가"/>
      <sheetName val="66평단가"/>
      <sheetName val="61단가"/>
      <sheetName val="89평단가"/>
      <sheetName val="84평단가"/>
      <sheetName val="2002하반기노임기준"/>
      <sheetName val="공문"/>
      <sheetName val="맨홀수량산출"/>
      <sheetName val="공통비(전체)"/>
      <sheetName val="형틀공사"/>
      <sheetName val="수량집계1"/>
      <sheetName val="수량집계2"/>
      <sheetName val="간접"/>
      <sheetName val="하중계산"/>
      <sheetName val="토목주소"/>
      <sheetName val="프랜트면허"/>
      <sheetName val="내역서-CCTV"/>
      <sheetName val="조건입력"/>
      <sheetName val="조건입력(2)"/>
      <sheetName val="장비선정"/>
      <sheetName val="I.설계조건"/>
      <sheetName val="교대(A1-A2)"/>
      <sheetName val="목표세부명세"/>
      <sheetName val="토목"/>
      <sheetName val="copy"/>
      <sheetName val="서식"/>
      <sheetName val="danga"/>
      <sheetName val="ilch"/>
      <sheetName val="정부노임단가"/>
      <sheetName val="도급양식"/>
      <sheetName val="토공(우물통,기타) "/>
      <sheetName val="공통가설"/>
      <sheetName val="공사개요"/>
      <sheetName val="노무비단가"/>
      <sheetName val="전계가"/>
      <sheetName val="중기사용료"/>
      <sheetName val="수리결과"/>
      <sheetName val="KCS-CA"/>
      <sheetName val="심사계산"/>
      <sheetName val="심사물량"/>
      <sheetName val="BOQ건축"/>
      <sheetName val="일위대가(계측기설치)"/>
      <sheetName val="6PILE  (돌출)"/>
      <sheetName val="수지예산"/>
      <sheetName val="방호벽"/>
      <sheetName val="산출내역서집계표"/>
      <sheetName val="5.연간운전비계산서"/>
      <sheetName val="INPUT"/>
      <sheetName val="basic_info"/>
      <sheetName val="을-ATYPE"/>
      <sheetName val="기둥(원형)"/>
      <sheetName val="교각1"/>
      <sheetName val="단면 (2)"/>
      <sheetName val="COPING"/>
      <sheetName val="TOWER 10TON"/>
      <sheetName val="대비표(토공1안)"/>
      <sheetName val="몸체(460×600)"/>
      <sheetName val="G.R300경비"/>
      <sheetName val="회사정보"/>
      <sheetName val="2회내역"/>
      <sheetName val="설비원가"/>
      <sheetName val="COPING-1"/>
      <sheetName val="역T형교대-2수량"/>
      <sheetName val="결과조달"/>
      <sheetName val="최적단면"/>
      <sheetName val="PARAMETER"/>
      <sheetName val="고시단가"/>
      <sheetName val="Sheet13"/>
      <sheetName val="GEN"/>
      <sheetName val="발전기"/>
      <sheetName val="Sheet14"/>
      <sheetName val="간선"/>
      <sheetName val="CA지입"/>
      <sheetName val="소요자재명세서"/>
      <sheetName val="노무비명세서"/>
      <sheetName val="각형맨홀"/>
      <sheetName val="장비집계"/>
      <sheetName val="현장관리비"/>
      <sheetName val="제경집계"/>
      <sheetName val="guard(mac)"/>
      <sheetName val="2000년1차"/>
      <sheetName val="부서현황"/>
      <sheetName val="비가동-20"/>
      <sheetName val="예가표"/>
      <sheetName val="유림골조"/>
      <sheetName val="기초대가"/>
      <sheetName val="Macro1"/>
      <sheetName val="0000"/>
      <sheetName val="참고"/>
      <sheetName val="내역서(변경)"/>
      <sheetName val="1차 내역서"/>
      <sheetName val="준검 내역서"/>
      <sheetName val="교대(A1)"/>
      <sheetName val="파일의이용"/>
      <sheetName val="대조표(0108)"/>
      <sheetName val="Sheet1_(2)"/>
      <sheetName val="식재"/>
      <sheetName val="시설물"/>
      <sheetName val="식재출력용"/>
      <sheetName val="유지관리"/>
      <sheetName val="97년추정손익계산서"/>
      <sheetName val="AS복구"/>
      <sheetName val="중기터파기"/>
      <sheetName val="변수값"/>
      <sheetName val="중기상차"/>
      <sheetName val=" 내역"/>
      <sheetName val="3.공통공사대비"/>
      <sheetName val="COVER-P"/>
      <sheetName val="실행철강하도"/>
      <sheetName val="말뚝지지력산정"/>
      <sheetName val="본서하반기"/>
      <sheetName val="하반기(지구대)"/>
      <sheetName val="인부신상자료"/>
      <sheetName val="작업시작"/>
      <sheetName val="공비대비"/>
      <sheetName val="우수"/>
      <sheetName val="가압장(토목)"/>
      <sheetName val="미장공사"/>
      <sheetName val="가설공사"/>
      <sheetName val="목공사"/>
      <sheetName val="48일위"/>
      <sheetName val="날개벽"/>
      <sheetName val="이토변실"/>
      <sheetName val="날개벽수량표"/>
      <sheetName val="94"/>
      <sheetName val="전력"/>
      <sheetName val="업체명"/>
      <sheetName val="관리"/>
      <sheetName val="70%"/>
      <sheetName val="수정시산표"/>
      <sheetName val="원본 (4)"/>
      <sheetName val="소방사항"/>
      <sheetName val="경상직원"/>
      <sheetName val="견적서"/>
      <sheetName val="CTEMCOST"/>
      <sheetName val="A-1"/>
      <sheetName val="가시설흙막이"/>
      <sheetName val="투찰금액"/>
      <sheetName val="Macro(전선)"/>
      <sheetName val="한화금융비"/>
      <sheetName val="총괄표"/>
      <sheetName val="기계공사"/>
      <sheetName val="조건표"/>
      <sheetName val="일위산출"/>
      <sheetName val="종배수관"/>
      <sheetName val="48수량"/>
      <sheetName val="22수량"/>
      <sheetName val="49일위"/>
      <sheetName val="22일위"/>
      <sheetName val="49수량"/>
      <sheetName val="DB구축"/>
      <sheetName val="자료"/>
      <sheetName val="산출"/>
      <sheetName val="사업분석"/>
      <sheetName val="단가조사-2"/>
      <sheetName val="투찰"/>
      <sheetName val="기초일위"/>
      <sheetName val="단중표"/>
      <sheetName val="등록자료"/>
      <sheetName val="기초공"/>
      <sheetName val="설계조건"/>
      <sheetName val="외자내역"/>
      <sheetName val="외자배분"/>
      <sheetName val="강재창호(작업중)"/>
      <sheetName val="강재창호(변경후작업중)"/>
      <sheetName val="b_balju_cho"/>
      <sheetName val="수량산출서-2"/>
      <sheetName val="한계원가"/>
      <sheetName val="ASP"/>
      <sheetName val="준공조서"/>
      <sheetName val="공사준공계"/>
      <sheetName val="준공검사보고서"/>
      <sheetName val="토량1-1"/>
      <sheetName val="기본사항"/>
      <sheetName val="공내역"/>
      <sheetName val="백암비스타내역"/>
      <sheetName val="유림총괄"/>
      <sheetName val="파일구성"/>
      <sheetName val="금융"/>
      <sheetName val="하수급견적대비"/>
      <sheetName val="콘_재료분리(1)"/>
      <sheetName val="2F_회의실견적(5_14_일대)1"/>
      <sheetName val="_HIT-&gt;HMC_견적(3900)1"/>
      <sheetName val="단가_(2)1"/>
      <sheetName val="경율산정_XLS1"/>
      <sheetName val="표지_(2)"/>
      <sheetName val="전차선로_물량표"/>
      <sheetName val="날개수량1_5"/>
      <sheetName val="Customer_Databas"/>
      <sheetName val="IMPEADENCE_MAP_취수장"/>
      <sheetName val="PROJECT_BRIEF(EX_NEW)"/>
      <sheetName val="2F_회의실견적(5_14_일대)2"/>
      <sheetName val="_HIT-&gt;HMC_견적(3900)2"/>
      <sheetName val="단가_(2)2"/>
      <sheetName val="경율산정_XLS2"/>
      <sheetName val="Sheet1_(2)1"/>
      <sheetName val="표지_(2)1"/>
      <sheetName val="전차선로_물량표1"/>
      <sheetName val="날개수량1_51"/>
      <sheetName val="Customer_Databas1"/>
      <sheetName val="IMPEADENCE_MAP_취수장1"/>
      <sheetName val="PROJECT_BRIEF(EX_NEW)1"/>
      <sheetName val="00000"/>
      <sheetName val="터파기및재료"/>
      <sheetName val="단가산출서"/>
      <sheetName val="내역서 "/>
      <sheetName val="1.설계기준"/>
      <sheetName val="마산방향철근집계"/>
      <sheetName val="PI"/>
      <sheetName val="수량산출내역1115"/>
      <sheetName val="포장직선구간"/>
      <sheetName val="1.우편집중내역서"/>
      <sheetName val="기본1"/>
      <sheetName val="수정일위대가"/>
      <sheetName val="이름정의"/>
      <sheetName val="당초계약"/>
      <sheetName val="변경내역"/>
      <sheetName val="기성내역서"/>
      <sheetName val="평야부단가"/>
      <sheetName val="교각계산"/>
      <sheetName val="부대"/>
      <sheetName val="일위CODE"/>
      <sheetName val="일반수량총괄"/>
      <sheetName val="40총괄"/>
      <sheetName val="40집계"/>
      <sheetName val="선로정수계산"/>
      <sheetName val="산출근거"/>
      <sheetName val="2호맨홀공제수량"/>
      <sheetName val="1000 DB구축 부표"/>
      <sheetName val="126.255"/>
      <sheetName val="리츠"/>
      <sheetName val="공종목록표"/>
      <sheetName val="목차"/>
      <sheetName val="도근좌표"/>
      <sheetName val="계림(함평)"/>
      <sheetName val="계림(장성)"/>
      <sheetName val="항목별"/>
      <sheetName val="EACT10"/>
      <sheetName val="견적서_1개매장"/>
      <sheetName val="MOTOR"/>
      <sheetName val="실행예산"/>
      <sheetName val="Sheet22"/>
      <sheetName val="N賃率_職"/>
      <sheetName val="일위대가_4층원격_"/>
      <sheetName val="Book4.xls"/>
      <sheetName val="장비부하"/>
      <sheetName val="수리보고서비"/>
      <sheetName val="미익SUB"/>
      <sheetName val="매매"/>
      <sheetName val="공수집계"/>
      <sheetName val="내역 (2)"/>
      <sheetName val="견적"/>
      <sheetName val=""/>
      <sheetName val="Tool"/>
      <sheetName val="실행내역서 "/>
      <sheetName val="기본DATA"/>
      <sheetName val="상반기손익차2총괄"/>
      <sheetName val="FURNITURE-01"/>
      <sheetName val="수목데이타 "/>
      <sheetName val="일위대가(가설)"/>
      <sheetName val="적용기준표(98년상반기)"/>
      <sheetName val="_산근2_"/>
      <sheetName val="_산근4_"/>
      <sheetName val="_산근5_"/>
      <sheetName val="일위대가총괄표 2(설치)"/>
      <sheetName val="BSD (2)"/>
      <sheetName val="단가조사표 (2)"/>
      <sheetName val="적용토목"/>
      <sheetName val="코드정보"/>
      <sheetName val="LOPCALC"/>
      <sheetName val="AC포장수량"/>
      <sheetName val="현장근무일지 (3)"/>
      <sheetName val="업무분장"/>
      <sheetName val="Linkedin_Lead ad"/>
      <sheetName val="Facebook_Lead ad"/>
      <sheetName val="Facebook_Page Like ad"/>
      <sheetName val="내역서1999_8최종"/>
      <sheetName val="내역서1999_8최종1"/>
      <sheetName val="총(신설)"/>
      <sheetName val="DATA1"/>
      <sheetName val="일위대가-1"/>
      <sheetName val="257A1"/>
      <sheetName val="Total"/>
      <sheetName val="___________My_Documents_______2"/>
      <sheetName val="___________My_Documents_______3"/>
      <sheetName val="덕전리"/>
      <sheetName val="토공집계"/>
      <sheetName val="구조물터파기수량집계"/>
      <sheetName val="측구터파기공수량집계"/>
      <sheetName val="배수공 시멘트 및 골재량 산출"/>
      <sheetName val="부관맨홀조서"/>
      <sheetName val="품셈표"/>
      <sheetName val="설계예산2"/>
      <sheetName val="횡배수관"/>
      <sheetName val="사급자재"/>
      <sheetName val="수량산출서"/>
      <sheetName val="4-3 보온 기본물량집계"/>
      <sheetName val="plan&amp;section of foundation"/>
      <sheetName val="design criteria"/>
      <sheetName val="hvac(제어동)"/>
      <sheetName val="골조시행"/>
      <sheetName val="품셈"/>
      <sheetName val="POOM_MOTO"/>
      <sheetName val="POOM_MOTO2"/>
      <sheetName val="맨홀(2~4)"/>
      <sheetName val="단면가정"/>
      <sheetName val="맨홀토공(3)"/>
      <sheetName val="수원공사비"/>
      <sheetName val="(A)내역서"/>
      <sheetName val="중기운반자재총(구조물)"/>
      <sheetName val="관급자재"/>
      <sheetName val="변경관급자재"/>
      <sheetName val="설계예산서"/>
      <sheetName val="메인거더-크로스빔200연결부"/>
      <sheetName val="공사비산출내역"/>
      <sheetName val="자재단가비교표"/>
      <sheetName val="일위대가서식"/>
      <sheetName val="인구"/>
      <sheetName val="환경평가"/>
      <sheetName val="AS포장복구 "/>
      <sheetName val="단가조사서"/>
      <sheetName val="주요기준"/>
      <sheetName val="인원계획-미화"/>
      <sheetName val="중기"/>
      <sheetName val="업무용유지비실적"/>
      <sheetName val="사업성분석"/>
      <sheetName val="도장"/>
      <sheetName val="구분자"/>
      <sheetName val="토공사"/>
      <sheetName val="횡배수관토공수량"/>
      <sheetName val="공사요율"/>
      <sheetName val="초기화면"/>
      <sheetName val="데이터"/>
      <sheetName val="DATA입력"/>
      <sheetName val="XL4Poppy"/>
      <sheetName val="지수"/>
      <sheetName val="직공비"/>
      <sheetName val="기계경비산출기준"/>
      <sheetName val="원가 계산"/>
      <sheetName val="1"/>
      <sheetName val="재료비"/>
      <sheetName val="사리부설"/>
      <sheetName val="경비2내역"/>
      <sheetName val="심사"/>
      <sheetName val="부대대비"/>
      <sheetName val="냉연집계"/>
      <sheetName val="CAT_5"/>
      <sheetName val="부대내역"/>
      <sheetName val="p2-1"/>
      <sheetName val="REINF."/>
      <sheetName val="은행"/>
      <sheetName val="변경내역을"/>
      <sheetName val="공통산출근거"/>
      <sheetName val="평균환율-USD"/>
      <sheetName val="2F_회의실견적(5_14_일대)3"/>
      <sheetName val="_HIT-&gt;HMC_견적(3900)3"/>
      <sheetName val="단가_(2)3"/>
      <sheetName val="경율산정_XLS3"/>
      <sheetName val="Sheet1_(2)2"/>
      <sheetName val="표지_(2)2"/>
      <sheetName val="전차선로_물량표2"/>
      <sheetName val="날개수량1_52"/>
      <sheetName val="Customer_Databas2"/>
      <sheetName val="IMPEADENCE_MAP_취수장2"/>
      <sheetName val="PROJECT_BRIEF(EX_NEW)2"/>
      <sheetName val="Output"/>
      <sheetName val="cp1"/>
      <sheetName val="20_10_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이행보증수수료계산식"/>
      <sheetName val="기초코드"/>
      <sheetName val="부산울산7"/>
      <sheetName val="부산울산이자"/>
      <sheetName val="서천공주2"/>
      <sheetName val="서천공주2이자"/>
      <sheetName val="강남순환"/>
      <sheetName val="강남순환이자"/>
      <sheetName val="강남순환-76"/>
      <sheetName val="강남순환이자-76"/>
      <sheetName val="주공 갑지"/>
      <sheetName val="산출내역서집계표"/>
      <sheetName val="갑지"/>
      <sheetName val="집계"/>
      <sheetName val="형틀공사"/>
      <sheetName val="이행보증수수료산출"/>
      <sheetName val="빗물받이(910-510-410)"/>
      <sheetName val="차액보증"/>
      <sheetName val="C1 (2)"/>
      <sheetName val="C지구"/>
      <sheetName val="Total"/>
      <sheetName val="Sheet5"/>
      <sheetName val="한화금융비"/>
      <sheetName val="관급자재"/>
      <sheetName val="내역서"/>
      <sheetName val="단가"/>
      <sheetName val="기본사항"/>
      <sheetName val="Sheet1 (2)"/>
      <sheetName val="코드표"/>
      <sheetName val="갑지(추정)"/>
      <sheetName val="갑지1"/>
      <sheetName val="한진금융비"/>
    </sheetNames>
    <sheetDataSet>
      <sheetData sheetId="0"/>
      <sheetData sheetId="1">
        <row r="11">
          <cell r="B11" t="str">
            <v>신용등급별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공통비(전체)"/>
      <sheetName val="산출내역서집계표"/>
      <sheetName val="C1 (2)"/>
      <sheetName val="C지구"/>
      <sheetName val="내역"/>
      <sheetName val="빗물받이(910-510-410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준"/>
      <sheetName val="건설기계가격표"/>
      <sheetName val="산출근거1"/>
      <sheetName val="산출근거2"/>
      <sheetName val="산출근거3"/>
      <sheetName val="산출근거4"/>
      <sheetName val="산출근거5"/>
      <sheetName val="임시"/>
      <sheetName val="터파기및재료"/>
      <sheetName val="공통비(전체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표지)"/>
      <sheetName val="적산자료(표지)"/>
      <sheetName val="주입적산기준"/>
      <sheetName val="플랜트적산"/>
      <sheetName val="기계적산"/>
      <sheetName val="주입적산-2"/>
      <sheetName val="주입비(M3당)"/>
      <sheetName val="플랜트 설치"/>
      <sheetName val="노무비.장비.기계기구단가"/>
      <sheetName val="자재단가"/>
      <sheetName val="천공적산"/>
      <sheetName val="천공일위대가"/>
      <sheetName val="기준"/>
      <sheetName val="터파기및재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공종</v>
          </cell>
          <cell r="B1" t="str">
            <v>규격</v>
          </cell>
          <cell r="C1" t="str">
            <v>수량</v>
          </cell>
          <cell r="D1" t="str">
            <v>단위</v>
          </cell>
          <cell r="E1" t="str">
            <v>재료비</v>
          </cell>
          <cell r="G1" t="str">
            <v>노무비</v>
          </cell>
          <cell r="I1" t="str">
            <v>경비</v>
          </cell>
          <cell r="K1" t="str">
            <v>합계</v>
          </cell>
          <cell r="M1" t="str">
            <v>비고</v>
          </cell>
        </row>
        <row r="2">
          <cell r="E2" t="str">
            <v>단가</v>
          </cell>
          <cell r="F2" t="str">
            <v>금액</v>
          </cell>
          <cell r="G2" t="str">
            <v>단가</v>
          </cell>
          <cell r="H2" t="str">
            <v>금액</v>
          </cell>
          <cell r="I2" t="str">
            <v>단가</v>
          </cell>
          <cell r="J2" t="str">
            <v>금액</v>
          </cell>
          <cell r="K2" t="str">
            <v>단가</v>
          </cell>
          <cell r="L2" t="str">
            <v>금액</v>
          </cell>
        </row>
        <row r="3">
          <cell r="A3" t="str">
            <v>플랜트 설치 해체</v>
          </cell>
        </row>
        <row r="4">
          <cell r="A4" t="str">
            <v>갱내 할증(노무비×1.20)</v>
          </cell>
        </row>
        <row r="6">
          <cell r="A6" t="str">
            <v>플랜트설치</v>
          </cell>
        </row>
        <row r="7">
          <cell r="A7" t="str">
            <v>기계설치공</v>
          </cell>
        </row>
        <row r="8">
          <cell r="A8" t="str">
            <v>특별인부</v>
          </cell>
        </row>
        <row r="9">
          <cell r="A9" t="str">
            <v>보통인부</v>
          </cell>
        </row>
        <row r="10">
          <cell r="A10" t="str">
            <v>지게차</v>
          </cell>
        </row>
        <row r="12">
          <cell r="A12" t="str">
            <v>플랜트 배관</v>
          </cell>
        </row>
        <row r="13">
          <cell r="A13" t="str">
            <v>기계배관공</v>
          </cell>
        </row>
        <row r="14">
          <cell r="A14" t="str">
            <v>특별인부</v>
          </cell>
        </row>
        <row r="16">
          <cell r="A16" t="str">
            <v>플랜트 배선</v>
          </cell>
        </row>
        <row r="17">
          <cell r="A17" t="str">
            <v>전공</v>
          </cell>
        </row>
        <row r="18">
          <cell r="A18" t="str">
            <v>특별인부</v>
          </cell>
        </row>
        <row r="20">
          <cell r="A20" t="str">
            <v>재료적치대</v>
          </cell>
        </row>
        <row r="21">
          <cell r="A21" t="str">
            <v>형틀목공</v>
          </cell>
        </row>
        <row r="22">
          <cell r="A22" t="str">
            <v>특별인부</v>
          </cell>
        </row>
        <row r="23">
          <cell r="A23" t="str">
            <v>보통인부</v>
          </cell>
        </row>
        <row r="25">
          <cell r="A25" t="str">
            <v>시운전</v>
          </cell>
        </row>
        <row r="26">
          <cell r="A26" t="str">
            <v>기계운전원</v>
          </cell>
        </row>
        <row r="27">
          <cell r="A27" t="str">
            <v>보통인부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요율"/>
      <sheetName val="산출"/>
      <sheetName val="소방"/>
      <sheetName val="집계"/>
      <sheetName val="내역"/>
      <sheetName val="하도내역"/>
      <sheetName val="하도원가"/>
      <sheetName val="하도급사항"/>
      <sheetName val="산출내역서집계표"/>
      <sheetName val="Macro1"/>
      <sheetName val="설계산출기초"/>
      <sheetName val="설계산출표지"/>
      <sheetName val="을부담운반비"/>
      <sheetName val="운반비산출"/>
      <sheetName val="터파기및재료"/>
      <sheetName val="갑지"/>
      <sheetName val="실행"/>
      <sheetName val="건축"/>
      <sheetName val="내역서"/>
      <sheetName val="BID"/>
      <sheetName val="광주역사-최종"/>
      <sheetName val="기초코드"/>
      <sheetName val="단가결정"/>
      <sheetName val="Mc1"/>
      <sheetName val="1"/>
      <sheetName val="data"/>
      <sheetName val="배수관토공산출"/>
      <sheetName val="배수관토공"/>
      <sheetName val="SG-KB-EN"/>
      <sheetName val="부관맨홀조서"/>
      <sheetName val="정보"/>
      <sheetName val="Sheet1"/>
      <sheetName val="일반부표"/>
      <sheetName val="토공유동표"/>
      <sheetName val="노임단가"/>
      <sheetName val="단위중량"/>
      <sheetName val="01AC"/>
      <sheetName val="부대내역"/>
      <sheetName val="원가계산서"/>
      <sheetName val="근로자자료입력"/>
      <sheetName val="유림총괄"/>
      <sheetName val="물류최종8월7"/>
      <sheetName val="통합"/>
      <sheetName val="2002하반기노임기준"/>
      <sheetName val="일위대가표"/>
      <sheetName val="단가표"/>
      <sheetName val="갑지1"/>
      <sheetName val="외곽"/>
      <sheetName val="심사"/>
      <sheetName val="형틀공사"/>
      <sheetName val="금액"/>
      <sheetName val="b_balju_cho"/>
      <sheetName val="날개수량1.5"/>
      <sheetName val="개소별수량산출"/>
      <sheetName val="내역(건축)"/>
      <sheetName val="목록"/>
      <sheetName val="별표집계"/>
      <sheetName val="설계"/>
      <sheetName val="공량산출서"/>
      <sheetName val="분전함신설"/>
      <sheetName val="접지1종"/>
      <sheetName val="카렌스센터계량기설치공사"/>
      <sheetName val="인건-측정"/>
      <sheetName val="설직재-1"/>
      <sheetName val="기성 (2)"/>
      <sheetName val="L_RPTA05_목록"/>
      <sheetName val="자재단가"/>
      <sheetName val="48일위"/>
      <sheetName val="49일위"/>
      <sheetName val="22일위"/>
      <sheetName val="단위단가"/>
      <sheetName val="단가산출"/>
      <sheetName val="일위_파일"/>
      <sheetName val="4차원가계산서"/>
      <sheetName val="소야공정계획표"/>
      <sheetName val="Ekog10"/>
      <sheetName val="부대시설"/>
      <sheetName val="밸브설치"/>
      <sheetName val="E.P.T수량산출서"/>
      <sheetName val="단가"/>
      <sheetName val="건축내역"/>
      <sheetName val="조건"/>
      <sheetName val="기자재수량"/>
      <sheetName val="산출내역서"/>
      <sheetName val="숨은설명"/>
      <sheetName val="b_balju"/>
      <sheetName val="참고자료"/>
      <sheetName val="내역서 (2)"/>
      <sheetName val="단가대비"/>
      <sheetName val="수량산출서"/>
      <sheetName val="전기내역"/>
      <sheetName val="골조공사"/>
      <sheetName val="Sheet5"/>
      <sheetName val="흄관기초"/>
      <sheetName val="#REF"/>
      <sheetName val="A-4"/>
      <sheetName val="광주운남을"/>
      <sheetName val="진입로등"/>
      <sheetName val="열린교실"/>
      <sheetName val="설비내역"/>
      <sheetName val="상천2지선 헐기(집계)"/>
      <sheetName val="수로교(지선계산)"/>
      <sheetName val="낙차공집계(총괄)"/>
      <sheetName val="조명시설"/>
      <sheetName val="DATE"/>
      <sheetName val="Total"/>
      <sheetName val="본공사"/>
      <sheetName val="새공통(96임금인상기준)"/>
      <sheetName val="단가목록"/>
      <sheetName val="플랜트 설치"/>
      <sheetName val="기준"/>
      <sheetName val="Sheet2"/>
      <sheetName val="학생내역"/>
      <sheetName val="건축원가계산서"/>
      <sheetName val="설비단가표"/>
      <sheetName val="예총"/>
      <sheetName val="전체분도급내역(발주분)"/>
      <sheetName val="코드"/>
      <sheetName val="표지"/>
      <sheetName val="단"/>
      <sheetName val="지급자재"/>
      <sheetName val="7단가"/>
      <sheetName val="사업분석"/>
      <sheetName val="BEND LOSS"/>
      <sheetName val="갈현동"/>
      <sheetName val="예측단가간지"/>
      <sheetName val="3.하중산정4.지지력"/>
      <sheetName val="소분류목록"/>
      <sheetName val="(산출)"/>
      <sheetName val="사급 "/>
      <sheetName val="을지"/>
      <sheetName val="Baby일위대가"/>
      <sheetName val="전기일위목록"/>
      <sheetName val="일위대가"/>
      <sheetName val="노임"/>
      <sheetName val="기계경비일람"/>
      <sheetName val="산출서집계"/>
      <sheetName val="일위대가집계표"/>
      <sheetName val="설계명세서"/>
      <sheetName val="새공통"/>
      <sheetName val="식재가격"/>
      <sheetName val="식재총괄"/>
      <sheetName val="일위목록"/>
      <sheetName val="차수보수량산출"/>
      <sheetName val="직영인부-등록대장"/>
      <sheetName val="DAN"/>
      <sheetName val="EQ-R1"/>
      <sheetName val="원가"/>
      <sheetName val="건축(을)"/>
      <sheetName val="판매시설"/>
      <sheetName val="공사개요"/>
      <sheetName val="백호우계수"/>
      <sheetName val="Sheet1 (2)"/>
      <sheetName val="하도급전체"/>
      <sheetName val="토목내역"/>
      <sheetName val="일반공사"/>
      <sheetName val="실행대비"/>
      <sheetName val="토목"/>
      <sheetName val="관급"/>
      <sheetName val="중기일위대가"/>
      <sheetName val="입찰"/>
      <sheetName val="현경"/>
      <sheetName val="산출서"/>
      <sheetName val="방송(체육관)"/>
      <sheetName val="일위대가 "/>
      <sheetName val="전체"/>
      <sheetName val="산출근거"/>
      <sheetName val="1공구일위대가"/>
      <sheetName val="P3"/>
      <sheetName val="설계개요(1bl)"/>
      <sheetName val="미드수량"/>
      <sheetName val="견적공통"/>
      <sheetName val="수량산출"/>
      <sheetName val="정의"/>
      <sheetName val="다곡2교"/>
      <sheetName val="도로구조공사비"/>
      <sheetName val="단가비교표_공통1"/>
      <sheetName val="CON'C"/>
      <sheetName val="상하차비용(기계상차)"/>
      <sheetName val="수간보호"/>
      <sheetName val="운반비"/>
      <sheetName val="조직"/>
      <sheetName val="8.PILE  (돌출)"/>
      <sheetName val="총(신설)"/>
      <sheetName val="공사비증감"/>
      <sheetName val="DB구축"/>
      <sheetName val="복구경비"/>
      <sheetName val="N賃率-職"/>
      <sheetName val="시점교대"/>
      <sheetName val="데이타"/>
      <sheetName val="관리,공감"/>
      <sheetName val="감액총괄표"/>
      <sheetName val="건축내역(교사동)"/>
      <sheetName val="J直材4"/>
      <sheetName val="설계서"/>
      <sheetName val="총괄서"/>
      <sheetName val="BSD (2)"/>
      <sheetName val="서울대규장각(가시설흙막이)"/>
      <sheetName val="목차"/>
      <sheetName val="관급자재"/>
      <sheetName val="현금예금"/>
      <sheetName val="95WBS"/>
      <sheetName val="I一般比"/>
      <sheetName val="유림골조"/>
      <sheetName val="견적 (2)"/>
      <sheetName val="입고장부 (4)"/>
      <sheetName val="Macro2"/>
      <sheetName val="내역서(기계)"/>
      <sheetName val="준"/>
      <sheetName val="공조기(삭제)"/>
      <sheetName val="갑근세-기본자료"/>
      <sheetName val="설-원가"/>
      <sheetName val="설치자재"/>
      <sheetName val="단중"/>
      <sheetName val="붙임2-1  지급조서명세서(2001년분)"/>
      <sheetName val="TOTAL3"/>
      <sheetName val="산출(토공)"/>
      <sheetName val="이토변실(A3-LINE)"/>
      <sheetName val="토사(PE)"/>
      <sheetName val="개요"/>
      <sheetName val="const."/>
      <sheetName val="설계명세"/>
      <sheetName val="총괄메뉴"/>
      <sheetName val="공사내역(2003년)"/>
      <sheetName val="Y-WORK"/>
      <sheetName val="Sheet1 _2_"/>
      <sheetName val="설비내역서"/>
      <sheetName val="집계표"/>
      <sheetName val="내역(중앙)"/>
      <sheetName val="내역(창신)"/>
      <sheetName val="도급예산내역서봉투"/>
      <sheetName val="공사원가계산서"/>
      <sheetName val="도급예산내역서총괄표"/>
      <sheetName val="증감대비"/>
      <sheetName val="배수장토목공사비"/>
      <sheetName val="공사개별자료입력"/>
      <sheetName val="경비"/>
      <sheetName val="토목수량(공정)"/>
      <sheetName val="단가조사"/>
      <sheetName val="하부철근수량"/>
      <sheetName val="테이블"/>
      <sheetName val="설비"/>
      <sheetName val="식재수량표"/>
      <sheetName val="A LINE"/>
      <sheetName val="정부노임단가"/>
      <sheetName val="선금급신청서"/>
      <sheetName val="장비"/>
      <sheetName val="수주현황2월"/>
      <sheetName val="빗물받이(910-510-410)"/>
      <sheetName val="곡성"/>
      <sheetName val="가시설흙막이"/>
      <sheetName val="실행철강하도"/>
      <sheetName val="국내조달(통합-1)"/>
      <sheetName val="배수공"/>
      <sheetName val="산출목록표"/>
      <sheetName val="단가 및 재료비"/>
      <sheetName val="주류전체2"/>
      <sheetName val="위스키3"/>
      <sheetName val="물가자료"/>
      <sheetName val="총물량"/>
      <sheetName val="2공구산출내역"/>
      <sheetName val="청주(철골발주의뢰서)"/>
      <sheetName val="시장성초안camera"/>
      <sheetName val=""/>
      <sheetName val="건축공사"/>
      <sheetName val="돈암사업"/>
      <sheetName val="1.설계기준"/>
      <sheetName val="일위대가(건축)"/>
      <sheetName val="시운전연료"/>
      <sheetName val="정렬"/>
      <sheetName val="날개벽수량표"/>
      <sheetName val="일위대가목차"/>
      <sheetName val="A 견적"/>
      <sheetName val="한일양산"/>
      <sheetName val="실행내역(최종)"/>
      <sheetName val="계수"/>
      <sheetName val="은행"/>
      <sheetName val="시중노임"/>
      <sheetName val="공제구간조서"/>
      <sheetName val="관리,부대비"/>
      <sheetName val="자금청구(건축)"/>
      <sheetName val="노무비"/>
      <sheetName val="상수도토공집계표"/>
      <sheetName val="일반수량총괄집계"/>
      <sheetName val="Sheet6"/>
      <sheetName val="소비자가"/>
      <sheetName val="산출명세서"/>
      <sheetName val="CABLE SIZE-1"/>
      <sheetName val="산출근거#2-3"/>
      <sheetName val="투찰"/>
      <sheetName val="기본일위"/>
      <sheetName val="중기"/>
      <sheetName val="주요자재단가"/>
      <sheetName val="토공(우물통,기타) "/>
      <sheetName val="외주을지"/>
      <sheetName val="투찰금액"/>
      <sheetName val="현장관리비"/>
      <sheetName val="공통가설(기준안)"/>
      <sheetName val="내역1"/>
      <sheetName val="MOTOR"/>
      <sheetName val="PIPE(UG)내역"/>
      <sheetName val="사유서제출현황-2"/>
      <sheetName val="물가대비표"/>
      <sheetName val="E_P_T수량산출서"/>
      <sheetName val="기성_(2)"/>
      <sheetName val="내역서_(2)"/>
      <sheetName val="토량1-1"/>
      <sheetName val="교대(A1)"/>
      <sheetName val="노임이"/>
      <sheetName val="정부노임(2000.상)"/>
      <sheetName val="48전력선로일위"/>
      <sheetName val="쌍송교"/>
      <sheetName val="내역(건축,토목,설비,지급자재)"/>
      <sheetName val="7.3 DY팀"/>
      <sheetName val="콘_재료분리(1)"/>
      <sheetName val="재료비"/>
      <sheetName val="실행갑지"/>
      <sheetName val="개암 산업"/>
      <sheetName val="설계변경내역서"/>
      <sheetName val="설계변경원가계산서"/>
      <sheetName val="가설공사"/>
      <sheetName val="설계내역서"/>
      <sheetName val="기성내역서"/>
      <sheetName val="간접비계산"/>
      <sheetName val="원가계산"/>
      <sheetName val="평가데이터"/>
      <sheetName val="9GNG운반"/>
      <sheetName val="5-1.본관동건축(전체집계표포함)"/>
      <sheetName val="5-3.음수대"/>
      <sheetName val="원가계산서(건축)"/>
      <sheetName val="현장별계약현황('98.10.31)"/>
      <sheetName val="개산공사비"/>
      <sheetName val="일위"/>
      <sheetName val="건축토목내역"/>
      <sheetName val="견적"/>
      <sheetName val="순공사비"/>
      <sheetName val="갑지(추정)"/>
      <sheetName val="직노"/>
      <sheetName val="시설장비"/>
      <sheetName val="마산월령동골조물량변경"/>
      <sheetName val="49수량(소화물)"/>
      <sheetName val="22수량(소화물)"/>
      <sheetName val="22수량"/>
      <sheetName val="단가일람"/>
      <sheetName val="조경일람"/>
      <sheetName val="설계내역"/>
      <sheetName val="공사기본내용입력"/>
      <sheetName val="4.2유효폭의 계산"/>
      <sheetName val="COST"/>
      <sheetName val="관계주식"/>
      <sheetName val="냉천부속동"/>
      <sheetName val="대비"/>
      <sheetName val="피벗테이블데이터분석"/>
      <sheetName val="평균높이산출근거"/>
      <sheetName val="횡배수관위치조서"/>
      <sheetName val="횡배수관집현황(2공구)"/>
      <sheetName val="17회"/>
      <sheetName val="48신설수량"/>
      <sheetName val="48철거수량"/>
      <sheetName val="22신설수량"/>
      <sheetName val="설비비4"/>
      <sheetName val="금액내역서"/>
      <sheetName val="계측기"/>
      <sheetName val="남대문빌딩"/>
      <sheetName val="사용자일위"/>
      <sheetName val="2000년1차"/>
      <sheetName val="인건비"/>
      <sheetName val="금전출납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Sheet1"/>
      <sheetName val="Sheet2"/>
      <sheetName val="Sheet3"/>
      <sheetName val="단가"/>
      <sheetName val="적정심사"/>
      <sheetName val="산출내역서집계표"/>
      <sheetName val="터파기및재료"/>
      <sheetName val="산출근거"/>
      <sheetName val="예총"/>
      <sheetName val="기타 정보통신공사"/>
      <sheetName val="A-4"/>
      <sheetName val="역T형(H=6.0) (2)"/>
      <sheetName val="8.PILE  (돌출)"/>
      <sheetName val="토목주소"/>
      <sheetName val="바닥판"/>
      <sheetName val="일위대가9803"/>
      <sheetName val="원형1호맨홀토공수량"/>
      <sheetName val="BID"/>
      <sheetName val="1"/>
      <sheetName val="노임단가"/>
      <sheetName val="말뚝지지력산정"/>
      <sheetName val="터파기_x0000__x0000_료"/>
      <sheetName val="노임"/>
      <sheetName val="부대내역"/>
      <sheetName val="수주현황2월"/>
      <sheetName val="조건"/>
      <sheetName val="BSD (2)"/>
      <sheetName val="소비자가"/>
      <sheetName val="맨홀수량"/>
      <sheetName val="DATE"/>
      <sheetName val="개산공사비"/>
      <sheetName val="TYPE-A"/>
      <sheetName val="SLAB"/>
      <sheetName val="근로자자료입력"/>
      <sheetName val="참고자료"/>
      <sheetName val="대비"/>
      <sheetName val="INPUT"/>
      <sheetName val="공사비집계"/>
      <sheetName val="단위중량"/>
      <sheetName val="4.2유효폭의 계산"/>
      <sheetName val="6PILE  (돌출)"/>
      <sheetName val="설계조건"/>
      <sheetName val="ETC"/>
      <sheetName val="입찰안"/>
      <sheetName val="시선유도표지집계표"/>
      <sheetName val="플랜트 설치"/>
      <sheetName val="출력표-본사"/>
      <sheetName val="빗물받이(910-510-410)"/>
      <sheetName val="토사(PE)"/>
      <sheetName val="토공유동표"/>
      <sheetName val="차액보증"/>
      <sheetName val="본실행경비"/>
      <sheetName val="건축일"/>
      <sheetName val="대로근거"/>
      <sheetName val="중로근거"/>
      <sheetName val="수납장배치도"/>
      <sheetName val="조경"/>
      <sheetName val="세부내역"/>
      <sheetName val="내역서"/>
      <sheetName val="연결관암거"/>
      <sheetName val="3련 BOX"/>
      <sheetName val="음봉방향"/>
      <sheetName val="토공"/>
      <sheetName val="중기손료"/>
      <sheetName val="기계경비집계"/>
      <sheetName val="단가산출 (2)"/>
      <sheetName val="시중노임"/>
      <sheetName val="ABUT수량-A1"/>
      <sheetName val="설비비3"/>
      <sheetName val="#REF"/>
      <sheetName val="COPING"/>
      <sheetName val="N賃率-職"/>
      <sheetName val="type-F"/>
      <sheetName val="단위수량"/>
      <sheetName val="가시설수량"/>
      <sheetName val="수량집계"/>
      <sheetName val="갑지"/>
      <sheetName val="하중계산"/>
      <sheetName val="설비"/>
      <sheetName val="날개벽수량표"/>
      <sheetName val="물가"/>
      <sheetName val="총괄내역"/>
      <sheetName val="적용단위길이"/>
      <sheetName val="피벗테이블데이터분석"/>
      <sheetName val="물가대비표"/>
      <sheetName val="단가조사서"/>
      <sheetName val="부하계산서"/>
      <sheetName val="건축내역"/>
      <sheetName val="건축원가계산서"/>
      <sheetName val="울산자금"/>
      <sheetName val="2002하반기노임기준"/>
      <sheetName val="실행"/>
      <sheetName val="강관 및 부속"/>
      <sheetName val="2월 노임대장"/>
      <sheetName val="기본DATA"/>
      <sheetName val="SLAB&quot;1&quot;"/>
      <sheetName val="전기"/>
      <sheetName val="도로구조공사비"/>
      <sheetName val="목록"/>
      <sheetName val="평가데이터"/>
      <sheetName val="PAINT"/>
      <sheetName val="단가산출"/>
      <sheetName val="TOTAL3"/>
      <sheetName val="단가결정"/>
      <sheetName val="설내역서 "/>
      <sheetName val="BEND LOSS"/>
      <sheetName val="타공종포장공제집계표"/>
      <sheetName val="전기일위대가"/>
      <sheetName val="배수공"/>
      <sheetName val="DB구축"/>
      <sheetName val="업무처리전"/>
      <sheetName val="Output"/>
      <sheetName val="Sheet1 (2)"/>
      <sheetName val="배수관토공"/>
      <sheetName val="교각1"/>
      <sheetName val="맨홀접합조서"/>
      <sheetName val="1.설계조건"/>
      <sheetName val="터파기"/>
      <sheetName val="현관비DATA"/>
      <sheetName val="중기일위대가"/>
      <sheetName val="토목내역"/>
      <sheetName val="진주방향"/>
      <sheetName val="관로토공"/>
      <sheetName val="설계명세"/>
      <sheetName val="2@ BOX"/>
      <sheetName val="배수관토공산출"/>
      <sheetName val="인사자료총집계"/>
      <sheetName val="맨홀수량산출"/>
      <sheetName val="실행철강하도"/>
      <sheetName val="자료"/>
      <sheetName val="수리결과"/>
      <sheetName val="기초일위"/>
      <sheetName val="I一般比"/>
      <sheetName val="DIAPHRAGM"/>
      <sheetName val="기본사항"/>
      <sheetName val="선금급신청서"/>
      <sheetName val="노임이"/>
      <sheetName val="자재단가비교표"/>
      <sheetName val="집계표"/>
      <sheetName val="설비비4"/>
      <sheetName val="CTEMCOST"/>
      <sheetName val="금액내역서"/>
      <sheetName val="48일위"/>
      <sheetName val="사유서제출현황-2"/>
      <sheetName val="음성방향"/>
      <sheetName val="산출기준자료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인건비"/>
      <sheetName val="설-원가"/>
      <sheetName val="설치자재"/>
      <sheetName val="단중"/>
      <sheetName val="자재목록"/>
      <sheetName val="중기목록"/>
      <sheetName val="일위목록"/>
      <sheetName val="단가목록"/>
      <sheetName val="재료비"/>
      <sheetName val="쌍송교"/>
      <sheetName val="공틀공사"/>
      <sheetName val="용역비내역-진짜"/>
      <sheetName val="토목"/>
      <sheetName val="토공(본관-토사)"/>
      <sheetName val="토공(분기관-토사)"/>
      <sheetName val="토공(분기관-암)"/>
      <sheetName val="토공(본관-암)"/>
      <sheetName val="본체"/>
      <sheetName val="일반부표"/>
      <sheetName val="기계경비(시간당)"/>
      <sheetName val="램머"/>
      <sheetName val="개소별수량산출"/>
      <sheetName val="수량산출"/>
      <sheetName val="유리"/>
      <sheetName val="설계내역서"/>
      <sheetName val="일위대가 "/>
      <sheetName val="단위단가"/>
      <sheetName val="미드수량"/>
      <sheetName val="투찰"/>
      <sheetName val="5-3.지급자재수불현황"/>
      <sheetName val="기자재수량"/>
      <sheetName val="단면 (2)"/>
      <sheetName val="노원열병합  건축공사기성내역서"/>
      <sheetName val="REACTION(USE평시)"/>
      <sheetName val="REACTION(USD지진시)"/>
      <sheetName val="보차도경계석"/>
      <sheetName val="견적단가"/>
      <sheetName val="용수량(생활용수)"/>
      <sheetName val="데리네이타현황"/>
      <sheetName val="차수공개요"/>
      <sheetName val="설계명세서"/>
      <sheetName val="내역서적용수량"/>
      <sheetName val="I.설계조건"/>
      <sheetName val="1.설계기준"/>
      <sheetName val="(A)내역서"/>
      <sheetName val="도로토공공사비"/>
      <sheetName val="여수토공사비"/>
      <sheetName val="날개벽"/>
      <sheetName val="기초공"/>
      <sheetName val="기둥(원형)"/>
      <sheetName val="참조"/>
      <sheetName val="경비2내역"/>
      <sheetName val="공통"/>
      <sheetName val="화전내"/>
      <sheetName val="설계서"/>
      <sheetName val="1TL종점(1)"/>
      <sheetName val="DESIGN CRITERIA"/>
      <sheetName val="수량산출서-2"/>
      <sheetName val="안정계산"/>
      <sheetName val="조명율표"/>
      <sheetName val="시행후면적"/>
      <sheetName val="교각계산"/>
      <sheetName val="장비"/>
      <sheetName val="산근1"/>
      <sheetName val="노무"/>
      <sheetName val="자재"/>
      <sheetName val="guard(mac)"/>
      <sheetName val="수량3"/>
      <sheetName val="L집(수평부)"/>
      <sheetName val="L집(성토부)"/>
      <sheetName val="견적기준"/>
      <sheetName val="터파기_x005f_x0000__x005f_x0000_료"/>
      <sheetName val="역T형옹벽단위수량"/>
      <sheetName val="심사"/>
      <sheetName val="가설공사"/>
      <sheetName val="비탈면보호공수량산출"/>
      <sheetName val="STAND20"/>
      <sheetName val="준공정산보고서"/>
      <sheetName val="계획집계"/>
      <sheetName val="부대"/>
      <sheetName val="도로구조물산근"/>
      <sheetName val="C.배수관공"/>
      <sheetName val="덕전리"/>
      <sheetName val="식재일위대가"/>
      <sheetName val="노단"/>
      <sheetName val="자단"/>
      <sheetName val="유림골조"/>
      <sheetName val="L_RPTB~1"/>
      <sheetName val="관급자재"/>
      <sheetName val="소분류목록"/>
      <sheetName val="산거각호표"/>
      <sheetName val="총괄표"/>
      <sheetName val="배력철근"/>
      <sheetName val="토공(우물통,기타) "/>
      <sheetName val="건축공사"/>
      <sheetName val="FPA"/>
      <sheetName val="순수개발"/>
      <sheetName val="Total"/>
      <sheetName val="경산"/>
      <sheetName val="2공구산출내역"/>
      <sheetName val="이토변실(A3-LINE)"/>
      <sheetName val="보완토적"/>
      <sheetName val="설계변경내역서"/>
      <sheetName val="기본일위"/>
      <sheetName val="방음벽기초"/>
      <sheetName val="코드표"/>
      <sheetName val="가시설단위수량"/>
      <sheetName val="옹벽1"/>
      <sheetName val="건축(을)"/>
      <sheetName val="4차원가계산서"/>
      <sheetName val="조직"/>
      <sheetName val="유림총괄"/>
      <sheetName val="인건-측정"/>
      <sheetName val="토적표"/>
      <sheetName val="기성부분액내역서(국고)"/>
      <sheetName val="sw1"/>
      <sheetName val="내역"/>
      <sheetName val="일위_파일"/>
      <sheetName val="2호맨홀공제수량"/>
      <sheetName val="Sheet4"/>
      <sheetName val="E총"/>
      <sheetName val="예정(3)"/>
      <sheetName val="간지"/>
      <sheetName val="관로수량총괄집계표"/>
      <sheetName val="IMPEADENCE MAP 취수장"/>
      <sheetName val="마산월령동골조물량변경"/>
      <sheetName val="1단계"/>
      <sheetName val="우수맨홀 수량 및 높이 집계"/>
      <sheetName val="우수맨홀(차도측2호)"/>
      <sheetName val="특2호각형맨홀(차도측)"/>
      <sheetName val="특3호각형맨홀(차도측)"/>
      <sheetName val="특4호각형맨홀(차도측)"/>
      <sheetName val="우수맨홀(보도측2호)"/>
      <sheetName val="특2호각형맨홀(보도측)"/>
      <sheetName val="암거맨홀(차도측)"/>
      <sheetName val="일위대가1"/>
      <sheetName val="SKETCH"/>
      <sheetName val="본공사"/>
      <sheetName val="직재"/>
      <sheetName val="구조물철거타공정이월"/>
      <sheetName val="원형맨홀수량"/>
      <sheetName val="11"/>
      <sheetName val="포장공수량집계표"/>
      <sheetName val="현장관리비"/>
      <sheetName val="새공통(96임금인상기준)"/>
      <sheetName val="공량산출서"/>
      <sheetName val="PIPE(UG)내역"/>
      <sheetName val="단면가정"/>
      <sheetName val="공사원가계산서"/>
      <sheetName val="도급예산내역서총괄표"/>
      <sheetName val="Sheet14"/>
      <sheetName val="Sheet13"/>
      <sheetName val="구역화물"/>
      <sheetName val="시험비"/>
      <sheetName val="일위대가목록"/>
      <sheetName val="자재단가"/>
      <sheetName val="A1"/>
      <sheetName val="단위목록"/>
      <sheetName val="파일의이용"/>
      <sheetName val="투찰추정"/>
      <sheetName val="70%"/>
      <sheetName val="목포방향"/>
      <sheetName val="플랜트_설치"/>
      <sheetName val="역T형(H=6_0)_(2)"/>
      <sheetName val="8_PILE__(돌출)"/>
      <sheetName val="기타_정보통신공사"/>
      <sheetName val="BSD_(2)"/>
      <sheetName val="6PILE__(돌출)"/>
      <sheetName val="4_2유효폭의_계산"/>
      <sheetName val="단가산출_(2)"/>
      <sheetName val="공문"/>
      <sheetName val="분전함신설"/>
      <sheetName val="접지1종"/>
      <sheetName val="시점교대"/>
      <sheetName val="세목전체"/>
      <sheetName val="내역(중앙)"/>
      <sheetName val="내역(창신)"/>
      <sheetName val="변수2"/>
      <sheetName val="저항"/>
      <sheetName val="WORK"/>
      <sheetName val="기계경비일람"/>
      <sheetName val="집계"/>
      <sheetName val="중기"/>
      <sheetName val="정부노임단가"/>
      <sheetName val="옥외등신설"/>
      <sheetName val="저케CV22신설"/>
      <sheetName val="저케CV38신설"/>
      <sheetName val="저케CV8신설"/>
      <sheetName val="접지3종"/>
      <sheetName val="차선도색현황"/>
      <sheetName val="FB25JN"/>
      <sheetName val="을"/>
      <sheetName val="자재집계표"/>
      <sheetName val="갑지(추정)"/>
      <sheetName val="총괄내역서"/>
      <sheetName val="유효폭의 계산"/>
      <sheetName val="설비내역서"/>
      <sheetName val="공사비증감"/>
      <sheetName val="상행-교대(A1-A2)"/>
      <sheetName val="200"/>
      <sheetName val="설계"/>
      <sheetName val="건축토목내역"/>
      <sheetName val="영업소실적"/>
      <sheetName val="철근량"/>
      <sheetName val="INPUT(덕도방향-시점)"/>
      <sheetName val="역T형"/>
      <sheetName val=" "/>
      <sheetName val="공통가설"/>
      <sheetName val="포장자재집계표"/>
      <sheetName val="견적산출"/>
      <sheetName val="단위수량산출"/>
      <sheetName val="수량산출서"/>
      <sheetName val="프랜트면허"/>
      <sheetName val="날개수량1.5"/>
      <sheetName val="원가"/>
      <sheetName val="지수적용공사비내역서"/>
      <sheetName val="Baby일위대가"/>
      <sheetName val="백호우계수"/>
      <sheetName val="산출내역서"/>
      <sheetName val="도로포장면적산출(1)"/>
      <sheetName val="가도공"/>
      <sheetName val="FAB별"/>
      <sheetName val="01AC"/>
      <sheetName val="수로교"/>
      <sheetName val="구조물토적"/>
      <sheetName val="중간부"/>
      <sheetName val="CODE"/>
      <sheetName val="공사내역(2003년)"/>
      <sheetName val="CCS"/>
      <sheetName val="pile bearing capa &amp; arrenge"/>
      <sheetName val="plan&amp;section of foundation"/>
      <sheetName val="design load"/>
      <sheetName val="working load at the btm ft."/>
      <sheetName val="stability check"/>
      <sheetName val="슬래브(PF)(하류)"/>
      <sheetName val="3.1.1 마루높이결정"/>
      <sheetName val="단가비교"/>
      <sheetName val="당초"/>
      <sheetName val="할증 "/>
      <sheetName val="연돌일위집계"/>
      <sheetName val="설직재-1"/>
      <sheetName val="정보요약"/>
      <sheetName val="3련_BOX"/>
      <sheetName val="설내역서_"/>
      <sheetName val="BEND_LOSS"/>
      <sheetName val="2월_노임대장"/>
      <sheetName val="Flaer_Area"/>
      <sheetName val="강관_및_부속"/>
      <sheetName val="Sheet1_(2)"/>
      <sheetName val="2@_BOX"/>
      <sheetName val="증감내역서"/>
      <sheetName val="단가표"/>
      <sheetName val="흄관기초"/>
      <sheetName val="산출금액내역"/>
      <sheetName val="공사개요"/>
      <sheetName val="효성CB 1P기초"/>
      <sheetName val="찍기"/>
      <sheetName val="상수구조화편집부표"/>
      <sheetName val="특수선일위대가"/>
      <sheetName val="토공계산서(부체도로)"/>
      <sheetName val="Sheet6"/>
      <sheetName val="우수관연장및터파기고"/>
      <sheetName val="목차"/>
      <sheetName val="단면설계"/>
      <sheetName val="안정검토"/>
      <sheetName val="상불"/>
      <sheetName val="중동공구"/>
      <sheetName val="CAL(1)."/>
      <sheetName val="POL6차-PIPING"/>
      <sheetName val="코스모공장 (어음)"/>
      <sheetName val="단가산출서"/>
      <sheetName val="단가(1)"/>
      <sheetName val="총괄서"/>
      <sheetName val="주차구획선수량"/>
      <sheetName val="48전력선로일위"/>
      <sheetName val="1호맨홀토공"/>
      <sheetName val="일위대가(가설)"/>
      <sheetName val="J直材4"/>
      <sheetName val="콘_재료분리(1)"/>
      <sheetName val="부경대총괄내역서"/>
      <sheetName val="기성 (2)"/>
      <sheetName val="단가조사"/>
      <sheetName val="b_balju"/>
      <sheetName val="교량전기"/>
      <sheetName val="Sheet5"/>
      <sheetName val="철근단면적"/>
      <sheetName val="북방3터널"/>
      <sheetName val="4)유동표"/>
      <sheetName val="아스콘포장깨기절단"/>
      <sheetName val="판매시설"/>
      <sheetName val="상하차비용(기계상차)"/>
      <sheetName val="수간보호"/>
      <sheetName val="운반비"/>
      <sheetName val="집수정(600-700)"/>
      <sheetName val="일위대가표"/>
      <sheetName val="CABLE SIZE-1"/>
      <sheetName val="보도포장연장조서-표준차도부"/>
      <sheetName val="수량집계표"/>
      <sheetName val="암거단위-1련"/>
      <sheetName val="청천내"/>
      <sheetName val="총(신설)"/>
      <sheetName val="현장"/>
      <sheetName val="표준차도부연장조서-ASP"/>
      <sheetName val="샤워실위생"/>
      <sheetName val="전선 및 전선관"/>
      <sheetName val="예가표"/>
      <sheetName val="적용건축"/>
      <sheetName val="계획금액"/>
      <sheetName val="분석대장"/>
      <sheetName val="base"/>
      <sheetName val="금액"/>
      <sheetName val="수안보-MBR1"/>
      <sheetName val="3.하중산정4.지지력"/>
      <sheetName val="CAL."/>
      <sheetName val="작업내용 (종합)"/>
      <sheetName val="작업사항(추가)"/>
      <sheetName val="표지"/>
      <sheetName val="계좌입금의뢰서(서암)"/>
      <sheetName val="청구집계"/>
      <sheetName val="계좌입금의뢰서(장안)"/>
      <sheetName val="계좌입금의뢰서(장안) (출력용)"/>
      <sheetName val="1.노무비(직영)-서암"/>
      <sheetName val="1.노무비(직영)-장안"/>
      <sheetName val="노무대장(직영)-서암"/>
      <sheetName val="노무대장(직영)-장안"/>
      <sheetName val="노무대장(직영)-장안(직영)"/>
      <sheetName val="노무대장(직영)-장안(제초)"/>
      <sheetName val="노무대장(직영)-장안(예초)"/>
      <sheetName val="1.노무비 (대영)"/>
      <sheetName val="노무대장(대영)"/>
      <sheetName val="노무대장(직영)-장안 (직영)"/>
      <sheetName val="노무대장(직영)-장안 (제초 및 잔디)"/>
      <sheetName val="노무대장(직영)-장안 (예초)"/>
      <sheetName val="2.재료비"/>
      <sheetName val="재료비(세부) "/>
      <sheetName val="3.외주비"/>
      <sheetName val="4.운반비"/>
      <sheetName val="4-1운반비기안문서"/>
      <sheetName val="4-2주간운반비"/>
      <sheetName val="5.장비비"/>
      <sheetName val="장비사용내역"/>
      <sheetName val="6.현장관리비"/>
      <sheetName val="전도금사용내역서"/>
      <sheetName val="7.안전관리비"/>
      <sheetName val="7-1안전관리비상세"/>
      <sheetName val="8.간접노무비"/>
      <sheetName val="9.기타경비"/>
      <sheetName val="기타경비 세부"/>
      <sheetName val="가로등위치"/>
      <sheetName val="3BL공동구 수량"/>
      <sheetName val="최종전사PL"/>
      <sheetName val="전기내역서"/>
      <sheetName val="설비비2"/>
      <sheetName val="설비비5"/>
      <sheetName val="설비비6"/>
      <sheetName val="설비비1"/>
      <sheetName val="제경집계"/>
      <sheetName val="C_DATA"/>
      <sheetName val="지장물C"/>
      <sheetName val="시설장비"/>
      <sheetName val="GAEYO"/>
      <sheetName val="실행갑지"/>
      <sheetName val="Quantity"/>
      <sheetName val="접속도로집계"/>
      <sheetName val="터파기??료"/>
      <sheetName val="설계기준"/>
      <sheetName val="자판실행"/>
      <sheetName val="신우"/>
      <sheetName val="40집계"/>
      <sheetName val="단가입력"/>
      <sheetName val="4.2.1 마루높이 검토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내역표지"/>
      <sheetName val="슬래브수량"/>
      <sheetName val="교대(A1-A2)"/>
      <sheetName val="공문(신)"/>
      <sheetName val="3.바닥판  "/>
      <sheetName val="참조M"/>
      <sheetName val="J형측구단위수량"/>
      <sheetName val="자재 집계표"/>
      <sheetName val="지장물건일위대가"/>
      <sheetName val="최적단면"/>
      <sheetName val="설계개요"/>
      <sheetName val="본댐설계"/>
      <sheetName val="공비대비"/>
      <sheetName val="자료입력"/>
      <sheetName val="data"/>
      <sheetName val="Y-WORK"/>
      <sheetName val="내역-1"/>
      <sheetName val="건축"/>
      <sheetName val="노임단가자료"/>
      <sheetName val="DATA 입력부"/>
      <sheetName val="1.취수장"/>
      <sheetName val="부대공자재집계표"/>
      <sheetName val="광양방향"/>
      <sheetName val="입력총괄"/>
      <sheetName val="총괄"/>
      <sheetName val="세부내역서"/>
      <sheetName val="데이타"/>
      <sheetName val="정보"/>
      <sheetName val="조작대(1연)"/>
      <sheetName val="사원명부"/>
      <sheetName val="NN (2)"/>
      <sheetName val="중기 목록표"/>
      <sheetName val="대벽리279-1 외 2개소"/>
      <sheetName val="운반(일반형11T)"/>
      <sheetName val="SORCE1"/>
      <sheetName val="우수연결관토공단위수량"/>
      <sheetName val="03-02-관기초단위수량(흄관 type B)"/>
      <sheetName val="03-01-관기초단위수량(흄관 type A)"/>
      <sheetName val="퍼스트"/>
      <sheetName val="식재수량표"/>
      <sheetName val="이름정의"/>
      <sheetName val="기초데이타"/>
      <sheetName val="은행"/>
      <sheetName val="노임단가(2000하반기)"/>
      <sheetName val="자금청구(건축)"/>
      <sheetName val="비교1"/>
      <sheetName val="국소별공정"/>
      <sheetName val="신규 품"/>
      <sheetName val="1차설계변경내역"/>
      <sheetName val="근로명부"/>
      <sheetName val="노임대장"/>
      <sheetName val="원가입력"/>
      <sheetName val="백암비스타내역"/>
      <sheetName val="개요"/>
      <sheetName val="실행(표지,갑,을)"/>
      <sheetName val="화해(함평)"/>
      <sheetName val="화해(장성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집계"/>
      <sheetName val="조명시설"/>
      <sheetName val="유림총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요율"/>
      <sheetName val="내역"/>
      <sheetName val="집계"/>
      <sheetName val="산출"/>
      <sheetName val="소방"/>
      <sheetName val="하도급사항"/>
      <sheetName val="하도원가"/>
      <sheetName val="하도집계"/>
      <sheetName val="하도내역"/>
      <sheetName val="하도관급"/>
      <sheetName val="조명시설"/>
    </sheetNames>
    <sheetDataSet>
      <sheetData sheetId="0"/>
      <sheetData sheetId="1" refreshError="1"/>
      <sheetData sheetId="2">
        <row r="4">
          <cell r="C4" t="str">
            <v>[건축공사]</v>
          </cell>
        </row>
        <row r="5">
          <cell r="C5" t="str">
            <v>01 본 관 동</v>
          </cell>
          <cell r="F5" t="str">
            <v>식</v>
          </cell>
          <cell r="G5">
            <v>1</v>
          </cell>
          <cell r="I5">
            <v>648161700</v>
          </cell>
          <cell r="K5">
            <v>768729026</v>
          </cell>
          <cell r="M5">
            <v>36157073</v>
          </cell>
          <cell r="O5">
            <v>1453047799</v>
          </cell>
        </row>
        <row r="6">
          <cell r="C6" t="str">
            <v>02 실 습 동</v>
          </cell>
          <cell r="F6" t="str">
            <v>식</v>
          </cell>
          <cell r="G6">
            <v>1</v>
          </cell>
          <cell r="I6">
            <v>322411062</v>
          </cell>
          <cell r="K6">
            <v>612262014</v>
          </cell>
          <cell r="M6">
            <v>15369081</v>
          </cell>
          <cell r="O6">
            <v>950042157</v>
          </cell>
        </row>
        <row r="7">
          <cell r="C7" t="str">
            <v>03 식 당 동</v>
          </cell>
          <cell r="F7" t="str">
            <v>식</v>
          </cell>
          <cell r="G7">
            <v>1</v>
          </cell>
          <cell r="I7">
            <v>218245189</v>
          </cell>
          <cell r="K7">
            <v>312571041</v>
          </cell>
          <cell r="M7">
            <v>7069571</v>
          </cell>
          <cell r="O7">
            <v>537885801</v>
          </cell>
        </row>
        <row r="8">
          <cell r="C8" t="str">
            <v>04 생활관동</v>
          </cell>
          <cell r="F8" t="str">
            <v>식</v>
          </cell>
          <cell r="G8">
            <v>1</v>
          </cell>
          <cell r="I8">
            <v>972212521</v>
          </cell>
          <cell r="K8">
            <v>1398499744</v>
          </cell>
          <cell r="M8">
            <v>21003355</v>
          </cell>
          <cell r="O8">
            <v>2391715620</v>
          </cell>
        </row>
        <row r="9">
          <cell r="C9" t="str">
            <v>05 경 비 동</v>
          </cell>
          <cell r="F9" t="str">
            <v>식</v>
          </cell>
          <cell r="G9">
            <v>1</v>
          </cell>
          <cell r="I9">
            <v>19463365</v>
          </cell>
          <cell r="K9">
            <v>28014302</v>
          </cell>
          <cell r="M9">
            <v>545521</v>
          </cell>
          <cell r="O9">
            <v>48023188</v>
          </cell>
        </row>
        <row r="10">
          <cell r="C10" t="str">
            <v>06 공 동 구</v>
          </cell>
          <cell r="F10" t="str">
            <v>식</v>
          </cell>
          <cell r="G10">
            <v>1</v>
          </cell>
          <cell r="I10">
            <v>4143035</v>
          </cell>
          <cell r="K10">
            <v>23844182</v>
          </cell>
          <cell r="M10">
            <v>970582</v>
          </cell>
          <cell r="O10">
            <v>28957799</v>
          </cell>
        </row>
        <row r="11">
          <cell r="C11" t="str">
            <v>07 저수조동</v>
          </cell>
          <cell r="F11" t="str">
            <v>식</v>
          </cell>
          <cell r="G11">
            <v>1</v>
          </cell>
          <cell r="I11">
            <v>2915542</v>
          </cell>
          <cell r="K11">
            <v>16166829</v>
          </cell>
          <cell r="M11">
            <v>531190</v>
          </cell>
          <cell r="O11">
            <v>19613561</v>
          </cell>
        </row>
        <row r="12">
          <cell r="C12" t="str">
            <v>08 정 화 조</v>
          </cell>
          <cell r="F12" t="str">
            <v>식</v>
          </cell>
          <cell r="G12">
            <v>1</v>
          </cell>
          <cell r="I12">
            <v>32485271</v>
          </cell>
          <cell r="K12">
            <v>66736532</v>
          </cell>
          <cell r="M12">
            <v>2375142</v>
          </cell>
          <cell r="O12">
            <v>101596945</v>
          </cell>
        </row>
        <row r="13">
          <cell r="C13" t="str">
            <v>09 부대공사</v>
          </cell>
          <cell r="F13" t="str">
            <v>식</v>
          </cell>
          <cell r="G13">
            <v>1</v>
          </cell>
          <cell r="I13">
            <v>185810582</v>
          </cell>
          <cell r="K13">
            <v>256050375</v>
          </cell>
          <cell r="M13">
            <v>6847262</v>
          </cell>
          <cell r="O13">
            <v>448708219</v>
          </cell>
        </row>
        <row r="14">
          <cell r="C14" t="str">
            <v>10 조경공사</v>
          </cell>
          <cell r="F14" t="str">
            <v>식</v>
          </cell>
          <cell r="G14">
            <v>1</v>
          </cell>
          <cell r="I14">
            <v>79437323</v>
          </cell>
          <cell r="K14">
            <v>40646834</v>
          </cell>
          <cell r="M14">
            <v>0</v>
          </cell>
          <cell r="O14">
            <v>120084157</v>
          </cell>
        </row>
        <row r="15">
          <cell r="D15" t="str">
            <v>합계</v>
          </cell>
          <cell r="I15">
            <v>2485285590</v>
          </cell>
          <cell r="K15">
            <v>3523520879</v>
          </cell>
          <cell r="M15">
            <v>90868777</v>
          </cell>
          <cell r="O15">
            <v>6099675246</v>
          </cell>
        </row>
        <row r="23">
          <cell r="C23" t="str">
            <v>[본 관 동]</v>
          </cell>
        </row>
        <row r="24">
          <cell r="C24" t="str">
            <v>01 공통가설공사</v>
          </cell>
          <cell r="F24" t="str">
            <v>식</v>
          </cell>
          <cell r="G24">
            <v>1</v>
          </cell>
          <cell r="I24">
            <v>0</v>
          </cell>
          <cell r="K24">
            <v>0</v>
          </cell>
          <cell r="M24">
            <v>15838650</v>
          </cell>
          <cell r="O24">
            <v>15838650</v>
          </cell>
        </row>
        <row r="25">
          <cell r="C25" t="str">
            <v>02 가설공사</v>
          </cell>
          <cell r="F25" t="str">
            <v>식</v>
          </cell>
          <cell r="G25">
            <v>1</v>
          </cell>
          <cell r="I25">
            <v>9498931</v>
          </cell>
          <cell r="K25">
            <v>69908225</v>
          </cell>
          <cell r="M25">
            <v>3534950</v>
          </cell>
          <cell r="O25">
            <v>82942106</v>
          </cell>
        </row>
        <row r="26">
          <cell r="C26" t="str">
            <v>03 토 공 사</v>
          </cell>
          <cell r="F26" t="str">
            <v>식</v>
          </cell>
          <cell r="G26">
            <v>1</v>
          </cell>
          <cell r="I26">
            <v>207764</v>
          </cell>
          <cell r="K26">
            <v>637335</v>
          </cell>
          <cell r="M26">
            <v>94752</v>
          </cell>
          <cell r="O26">
            <v>939851</v>
          </cell>
        </row>
        <row r="27">
          <cell r="C27" t="str">
            <v>04 철근콘크리트공사</v>
          </cell>
          <cell r="F27" t="str">
            <v>식</v>
          </cell>
          <cell r="G27">
            <v>1</v>
          </cell>
          <cell r="I27">
            <v>43839333</v>
          </cell>
          <cell r="K27">
            <v>206079953</v>
          </cell>
          <cell r="M27">
            <v>10151473</v>
          </cell>
          <cell r="O27">
            <v>260070759</v>
          </cell>
        </row>
        <row r="28">
          <cell r="C28" t="str">
            <v>05 철골공사</v>
          </cell>
          <cell r="F28" t="str">
            <v>식</v>
          </cell>
          <cell r="G28">
            <v>1</v>
          </cell>
          <cell r="I28">
            <v>98268521</v>
          </cell>
          <cell r="K28">
            <v>100724727</v>
          </cell>
          <cell r="M28">
            <v>0</v>
          </cell>
          <cell r="O28">
            <v>198993248</v>
          </cell>
        </row>
        <row r="29">
          <cell r="C29" t="str">
            <v>06 조적공사</v>
          </cell>
          <cell r="F29" t="str">
            <v>식</v>
          </cell>
          <cell r="G29">
            <v>1</v>
          </cell>
          <cell r="I29">
            <v>16043087</v>
          </cell>
          <cell r="K29">
            <v>48252220</v>
          </cell>
          <cell r="M29">
            <v>1114659</v>
          </cell>
          <cell r="O29">
            <v>65409966</v>
          </cell>
        </row>
        <row r="30">
          <cell r="C30" t="str">
            <v>07 방수공사</v>
          </cell>
          <cell r="F30" t="str">
            <v>식</v>
          </cell>
          <cell r="G30">
            <v>1</v>
          </cell>
          <cell r="I30">
            <v>16562063</v>
          </cell>
          <cell r="K30">
            <v>24574768</v>
          </cell>
          <cell r="M30">
            <v>0</v>
          </cell>
          <cell r="O30">
            <v>41136831</v>
          </cell>
        </row>
        <row r="31">
          <cell r="C31" t="str">
            <v>08 타일공사</v>
          </cell>
          <cell r="F31" t="str">
            <v>식</v>
          </cell>
          <cell r="G31">
            <v>1</v>
          </cell>
          <cell r="I31">
            <v>2900200</v>
          </cell>
          <cell r="K31">
            <v>7750956</v>
          </cell>
          <cell r="M31">
            <v>0</v>
          </cell>
          <cell r="O31">
            <v>10651156</v>
          </cell>
        </row>
        <row r="32">
          <cell r="C32" t="str">
            <v>09 석 공 사</v>
          </cell>
          <cell r="F32" t="str">
            <v>식</v>
          </cell>
          <cell r="G32">
            <v>1</v>
          </cell>
          <cell r="I32">
            <v>24042518</v>
          </cell>
          <cell r="K32">
            <v>15832784</v>
          </cell>
          <cell r="M32">
            <v>0</v>
          </cell>
          <cell r="O32">
            <v>39875302</v>
          </cell>
        </row>
        <row r="33">
          <cell r="C33" t="str">
            <v>10 목 공 사</v>
          </cell>
          <cell r="F33" t="str">
            <v>식</v>
          </cell>
          <cell r="G33">
            <v>1</v>
          </cell>
          <cell r="I33">
            <v>7234391</v>
          </cell>
          <cell r="K33">
            <v>3207035</v>
          </cell>
          <cell r="M33">
            <v>0</v>
          </cell>
          <cell r="O33">
            <v>10441426</v>
          </cell>
        </row>
        <row r="34">
          <cell r="C34" t="str">
            <v>11 금속공사</v>
          </cell>
          <cell r="F34" t="str">
            <v>식</v>
          </cell>
          <cell r="G34">
            <v>1</v>
          </cell>
          <cell r="I34">
            <v>161960470</v>
          </cell>
          <cell r="K34">
            <v>44415441</v>
          </cell>
          <cell r="M34">
            <v>19313</v>
          </cell>
          <cell r="O34">
            <v>206395224</v>
          </cell>
        </row>
        <row r="35">
          <cell r="C35" t="str">
            <v>12 미장공사</v>
          </cell>
          <cell r="F35" t="str">
            <v>식</v>
          </cell>
          <cell r="G35">
            <v>1</v>
          </cell>
          <cell r="I35">
            <v>37888</v>
          </cell>
          <cell r="K35">
            <v>72898248</v>
          </cell>
          <cell r="M35">
            <v>0</v>
          </cell>
          <cell r="O35">
            <v>72936136</v>
          </cell>
        </row>
        <row r="36">
          <cell r="C36" t="str">
            <v>13 창호공사</v>
          </cell>
          <cell r="F36" t="str">
            <v>식</v>
          </cell>
          <cell r="G36">
            <v>1</v>
          </cell>
          <cell r="I36">
            <v>116193929</v>
          </cell>
          <cell r="K36">
            <v>61474432</v>
          </cell>
          <cell r="M36">
            <v>0</v>
          </cell>
          <cell r="O36">
            <v>177668361</v>
          </cell>
        </row>
        <row r="37">
          <cell r="C37" t="str">
            <v>14 유리공사</v>
          </cell>
          <cell r="F37" t="str">
            <v>식</v>
          </cell>
          <cell r="G37">
            <v>1</v>
          </cell>
          <cell r="I37">
            <v>54044402</v>
          </cell>
          <cell r="K37">
            <v>48630663</v>
          </cell>
          <cell r="M37">
            <v>0</v>
          </cell>
          <cell r="O37">
            <v>102675065</v>
          </cell>
        </row>
        <row r="38">
          <cell r="C38" t="str">
            <v>15 도장공사</v>
          </cell>
          <cell r="F38" t="str">
            <v>식</v>
          </cell>
          <cell r="G38">
            <v>1</v>
          </cell>
          <cell r="I38">
            <v>13224105</v>
          </cell>
          <cell r="K38">
            <v>21475796</v>
          </cell>
          <cell r="M38">
            <v>0</v>
          </cell>
          <cell r="O38">
            <v>34699901</v>
          </cell>
        </row>
        <row r="39">
          <cell r="C39" t="str">
            <v>16 수장공사</v>
          </cell>
          <cell r="F39" t="str">
            <v>식</v>
          </cell>
          <cell r="G39">
            <v>1</v>
          </cell>
          <cell r="I39">
            <v>68350080</v>
          </cell>
          <cell r="K39">
            <v>35405721</v>
          </cell>
          <cell r="M39">
            <v>0</v>
          </cell>
          <cell r="O39">
            <v>103755801</v>
          </cell>
        </row>
        <row r="40">
          <cell r="C40" t="str">
            <v>17 잡 공 사</v>
          </cell>
          <cell r="F40" t="str">
            <v>식</v>
          </cell>
          <cell r="G40">
            <v>1</v>
          </cell>
          <cell r="I40">
            <v>620094</v>
          </cell>
          <cell r="K40">
            <v>725601</v>
          </cell>
          <cell r="M40">
            <v>0</v>
          </cell>
          <cell r="O40">
            <v>1345695</v>
          </cell>
        </row>
        <row r="41">
          <cell r="C41" t="str">
            <v>18 골재비및 운반비</v>
          </cell>
          <cell r="F41" t="str">
            <v>식</v>
          </cell>
          <cell r="G41">
            <v>1</v>
          </cell>
          <cell r="I41">
            <v>15133924</v>
          </cell>
          <cell r="K41">
            <v>6735121</v>
          </cell>
          <cell r="M41">
            <v>5403276</v>
          </cell>
          <cell r="O41">
            <v>27272321</v>
          </cell>
        </row>
        <row r="42">
          <cell r="D42" t="str">
            <v>합계</v>
          </cell>
          <cell r="I42">
            <v>648161700</v>
          </cell>
          <cell r="K42">
            <v>768729026</v>
          </cell>
          <cell r="M42">
            <v>36157073</v>
          </cell>
          <cell r="O42">
            <v>1453047799</v>
          </cell>
        </row>
        <row r="61">
          <cell r="C61" t="str">
            <v>[실 습 동]</v>
          </cell>
        </row>
        <row r="62">
          <cell r="C62" t="str">
            <v>01 가설공사</v>
          </cell>
          <cell r="F62" t="str">
            <v>식</v>
          </cell>
          <cell r="G62">
            <v>1</v>
          </cell>
          <cell r="I62">
            <v>8912870</v>
          </cell>
          <cell r="K62">
            <v>61712999</v>
          </cell>
          <cell r="M62">
            <v>0</v>
          </cell>
          <cell r="O62">
            <v>70625869</v>
          </cell>
        </row>
        <row r="63">
          <cell r="C63" t="str">
            <v>02 토 공 사</v>
          </cell>
          <cell r="F63" t="str">
            <v>식</v>
          </cell>
          <cell r="G63">
            <v>1</v>
          </cell>
          <cell r="I63">
            <v>269112</v>
          </cell>
          <cell r="K63">
            <v>827252</v>
          </cell>
          <cell r="M63">
            <v>113176</v>
          </cell>
          <cell r="O63">
            <v>1209540</v>
          </cell>
        </row>
        <row r="64">
          <cell r="C64" t="str">
            <v>03 철근콘크리트공사</v>
          </cell>
          <cell r="F64" t="str">
            <v>식</v>
          </cell>
          <cell r="G64">
            <v>1</v>
          </cell>
          <cell r="I64">
            <v>41862289</v>
          </cell>
          <cell r="K64">
            <v>204694250</v>
          </cell>
          <cell r="M64">
            <v>11025126</v>
          </cell>
          <cell r="O64">
            <v>257581665</v>
          </cell>
        </row>
        <row r="65">
          <cell r="C65" t="str">
            <v>04 조적공사</v>
          </cell>
          <cell r="F65" t="str">
            <v>식</v>
          </cell>
          <cell r="G65">
            <v>1</v>
          </cell>
          <cell r="I65">
            <v>21044683</v>
          </cell>
          <cell r="K65">
            <v>63006236</v>
          </cell>
          <cell r="M65">
            <v>1424244</v>
          </cell>
          <cell r="O65">
            <v>85475163</v>
          </cell>
        </row>
        <row r="66">
          <cell r="C66" t="str">
            <v>05 방수공사</v>
          </cell>
          <cell r="F66" t="str">
            <v>식</v>
          </cell>
          <cell r="G66">
            <v>1</v>
          </cell>
          <cell r="I66">
            <v>38633746</v>
          </cell>
          <cell r="K66">
            <v>44260928</v>
          </cell>
          <cell r="M66">
            <v>0</v>
          </cell>
          <cell r="O66">
            <v>82894674</v>
          </cell>
        </row>
        <row r="67">
          <cell r="C67" t="str">
            <v>06 타일공사</v>
          </cell>
          <cell r="F67" t="str">
            <v>식</v>
          </cell>
          <cell r="G67">
            <v>1</v>
          </cell>
          <cell r="I67">
            <v>4458000</v>
          </cell>
          <cell r="K67">
            <v>8843056</v>
          </cell>
          <cell r="M67">
            <v>0</v>
          </cell>
          <cell r="O67">
            <v>13301056</v>
          </cell>
        </row>
        <row r="68">
          <cell r="C68" t="str">
            <v>07 석 공 사</v>
          </cell>
          <cell r="F68" t="str">
            <v>식</v>
          </cell>
          <cell r="G68">
            <v>1</v>
          </cell>
          <cell r="I68">
            <v>1009000</v>
          </cell>
          <cell r="K68">
            <v>312500</v>
          </cell>
          <cell r="M68">
            <v>0</v>
          </cell>
          <cell r="O68">
            <v>1321500</v>
          </cell>
        </row>
        <row r="69">
          <cell r="C69" t="str">
            <v>08 금속공사</v>
          </cell>
          <cell r="F69" t="str">
            <v>식</v>
          </cell>
          <cell r="G69">
            <v>1</v>
          </cell>
          <cell r="I69">
            <v>65353359</v>
          </cell>
          <cell r="K69">
            <v>16857486</v>
          </cell>
          <cell r="M69">
            <v>19693</v>
          </cell>
          <cell r="O69">
            <v>82230538</v>
          </cell>
        </row>
        <row r="70">
          <cell r="C70" t="str">
            <v>09 미장공사</v>
          </cell>
          <cell r="F70" t="str">
            <v>식</v>
          </cell>
          <cell r="G70">
            <v>1</v>
          </cell>
          <cell r="I70">
            <v>59481</v>
          </cell>
          <cell r="K70">
            <v>102170630</v>
          </cell>
          <cell r="M70">
            <v>0</v>
          </cell>
          <cell r="O70">
            <v>102230111</v>
          </cell>
        </row>
        <row r="71">
          <cell r="C71" t="str">
            <v>10 창호공사</v>
          </cell>
          <cell r="F71" t="str">
            <v>식</v>
          </cell>
          <cell r="G71">
            <v>1</v>
          </cell>
          <cell r="I71">
            <v>56034821</v>
          </cell>
          <cell r="K71">
            <v>21572171</v>
          </cell>
          <cell r="M71">
            <v>0</v>
          </cell>
          <cell r="O71">
            <v>77606992</v>
          </cell>
        </row>
        <row r="72">
          <cell r="C72" t="str">
            <v>11 유리공사</v>
          </cell>
          <cell r="F72" t="str">
            <v>식</v>
          </cell>
          <cell r="G72">
            <v>1</v>
          </cell>
          <cell r="I72">
            <v>18401405</v>
          </cell>
          <cell r="K72">
            <v>17286078</v>
          </cell>
          <cell r="M72">
            <v>0</v>
          </cell>
          <cell r="O72">
            <v>35687483</v>
          </cell>
        </row>
        <row r="73">
          <cell r="C73" t="str">
            <v>12 도장공사</v>
          </cell>
          <cell r="F73" t="str">
            <v>식</v>
          </cell>
          <cell r="G73">
            <v>1</v>
          </cell>
          <cell r="I73">
            <v>10397561</v>
          </cell>
          <cell r="K73">
            <v>21375082</v>
          </cell>
          <cell r="M73">
            <v>0</v>
          </cell>
          <cell r="O73">
            <v>31772643</v>
          </cell>
        </row>
        <row r="74">
          <cell r="C74" t="str">
            <v>13 수장공사</v>
          </cell>
          <cell r="F74" t="str">
            <v>식</v>
          </cell>
          <cell r="G74">
            <v>1</v>
          </cell>
          <cell r="I74">
            <v>45979053</v>
          </cell>
          <cell r="K74">
            <v>40809808</v>
          </cell>
          <cell r="M74">
            <v>0</v>
          </cell>
          <cell r="O74">
            <v>86788861</v>
          </cell>
        </row>
        <row r="75">
          <cell r="C75" t="str">
            <v>14 잡 공 사</v>
          </cell>
          <cell r="F75" t="str">
            <v>식</v>
          </cell>
          <cell r="G75">
            <v>1</v>
          </cell>
          <cell r="I75">
            <v>1976679</v>
          </cell>
          <cell r="K75">
            <v>4516924</v>
          </cell>
          <cell r="M75">
            <v>0</v>
          </cell>
          <cell r="O75">
            <v>6493603</v>
          </cell>
        </row>
        <row r="76">
          <cell r="C76" t="str">
            <v>15 골재비및 운반비</v>
          </cell>
          <cell r="F76" t="str">
            <v>식</v>
          </cell>
          <cell r="G76">
            <v>1</v>
          </cell>
          <cell r="I76">
            <v>8019003</v>
          </cell>
          <cell r="K76">
            <v>4016614</v>
          </cell>
          <cell r="M76">
            <v>2786842</v>
          </cell>
          <cell r="O76">
            <v>14822459</v>
          </cell>
        </row>
        <row r="77">
          <cell r="D77" t="str">
            <v>합계</v>
          </cell>
          <cell r="I77">
            <v>322411062</v>
          </cell>
          <cell r="K77">
            <v>612262014</v>
          </cell>
          <cell r="M77">
            <v>15369081</v>
          </cell>
          <cell r="O77">
            <v>950042157</v>
          </cell>
        </row>
        <row r="80">
          <cell r="C80" t="str">
            <v>[식 당 동]</v>
          </cell>
        </row>
        <row r="81">
          <cell r="C81" t="str">
            <v>01 가설공사</v>
          </cell>
          <cell r="F81" t="str">
            <v>식</v>
          </cell>
          <cell r="G81">
            <v>1</v>
          </cell>
          <cell r="I81">
            <v>3503556</v>
          </cell>
          <cell r="K81">
            <v>23070908</v>
          </cell>
          <cell r="M81">
            <v>0</v>
          </cell>
          <cell r="O81">
            <v>26574464</v>
          </cell>
        </row>
        <row r="82">
          <cell r="C82" t="str">
            <v>02 토 공 사</v>
          </cell>
          <cell r="F82" t="str">
            <v>식</v>
          </cell>
          <cell r="G82">
            <v>1</v>
          </cell>
          <cell r="I82">
            <v>224258</v>
          </cell>
          <cell r="K82">
            <v>688221</v>
          </cell>
          <cell r="M82">
            <v>100674</v>
          </cell>
          <cell r="O82">
            <v>1013153</v>
          </cell>
        </row>
        <row r="83">
          <cell r="C83" t="str">
            <v>03 철근콘크리트공사</v>
          </cell>
          <cell r="F83" t="str">
            <v>식</v>
          </cell>
          <cell r="G83">
            <v>1</v>
          </cell>
          <cell r="I83">
            <v>30437528</v>
          </cell>
          <cell r="K83">
            <v>129464543</v>
          </cell>
          <cell r="M83">
            <v>5271855</v>
          </cell>
          <cell r="O83">
            <v>165173926</v>
          </cell>
        </row>
        <row r="84">
          <cell r="C84" t="str">
            <v>04 조적공사</v>
          </cell>
          <cell r="F84" t="str">
            <v>식</v>
          </cell>
          <cell r="G84">
            <v>1</v>
          </cell>
          <cell r="I84">
            <v>3542434</v>
          </cell>
          <cell r="K84">
            <v>10658180</v>
          </cell>
          <cell r="M84">
            <v>243045</v>
          </cell>
          <cell r="O84">
            <v>14443659</v>
          </cell>
        </row>
        <row r="85">
          <cell r="C85" t="str">
            <v>05 방수공사</v>
          </cell>
          <cell r="F85" t="str">
            <v>식</v>
          </cell>
          <cell r="G85">
            <v>1</v>
          </cell>
          <cell r="I85">
            <v>16560260</v>
          </cell>
          <cell r="K85">
            <v>18915391</v>
          </cell>
          <cell r="M85">
            <v>0</v>
          </cell>
          <cell r="O85">
            <v>35475651</v>
          </cell>
        </row>
        <row r="86">
          <cell r="C86" t="str">
            <v>06 타일공사</v>
          </cell>
          <cell r="F86" t="str">
            <v>식</v>
          </cell>
          <cell r="G86">
            <v>1</v>
          </cell>
          <cell r="I86">
            <v>1370550</v>
          </cell>
          <cell r="K86">
            <v>3800178</v>
          </cell>
          <cell r="M86">
            <v>0</v>
          </cell>
          <cell r="O86">
            <v>5170728</v>
          </cell>
        </row>
        <row r="87">
          <cell r="C87" t="str">
            <v>07 석 공 사</v>
          </cell>
          <cell r="F87" t="str">
            <v>식</v>
          </cell>
          <cell r="G87">
            <v>1</v>
          </cell>
          <cell r="I87">
            <v>11215355</v>
          </cell>
          <cell r="K87">
            <v>6114896</v>
          </cell>
          <cell r="M87">
            <v>0</v>
          </cell>
          <cell r="O87">
            <v>17330251</v>
          </cell>
        </row>
        <row r="88">
          <cell r="C88" t="str">
            <v>08 목 공 사</v>
          </cell>
          <cell r="F88" t="str">
            <v>식</v>
          </cell>
          <cell r="G88">
            <v>1</v>
          </cell>
          <cell r="I88">
            <v>1484417</v>
          </cell>
          <cell r="K88">
            <v>2077238</v>
          </cell>
          <cell r="M88">
            <v>0</v>
          </cell>
          <cell r="O88">
            <v>3561655</v>
          </cell>
        </row>
        <row r="89">
          <cell r="C89" t="str">
            <v>09 금속공사</v>
          </cell>
          <cell r="F89" t="str">
            <v>식</v>
          </cell>
          <cell r="G89">
            <v>1</v>
          </cell>
          <cell r="I89">
            <v>54323039</v>
          </cell>
          <cell r="K89">
            <v>6563477</v>
          </cell>
          <cell r="M89">
            <v>4576</v>
          </cell>
          <cell r="O89">
            <v>60891092</v>
          </cell>
        </row>
        <row r="90">
          <cell r="C90" t="str">
            <v>10 미장공사</v>
          </cell>
          <cell r="F90" t="str">
            <v>식</v>
          </cell>
          <cell r="G90">
            <v>1</v>
          </cell>
          <cell r="I90">
            <v>7188195</v>
          </cell>
          <cell r="K90">
            <v>41257808</v>
          </cell>
          <cell r="M90">
            <v>0</v>
          </cell>
          <cell r="O90">
            <v>48446003</v>
          </cell>
        </row>
        <row r="91">
          <cell r="C91" t="str">
            <v>11 창호공사</v>
          </cell>
          <cell r="F91" t="str">
            <v>식</v>
          </cell>
          <cell r="G91">
            <v>1</v>
          </cell>
          <cell r="I91">
            <v>27727118</v>
          </cell>
          <cell r="K91">
            <v>20390304</v>
          </cell>
          <cell r="M91">
            <v>0</v>
          </cell>
          <cell r="O91">
            <v>48117422</v>
          </cell>
        </row>
        <row r="92">
          <cell r="C92" t="str">
            <v>12 유리공사</v>
          </cell>
          <cell r="F92" t="str">
            <v>식</v>
          </cell>
          <cell r="G92">
            <v>1</v>
          </cell>
          <cell r="I92">
            <v>26593664</v>
          </cell>
          <cell r="K92">
            <v>19075730</v>
          </cell>
          <cell r="M92">
            <v>0</v>
          </cell>
          <cell r="O92">
            <v>45669394</v>
          </cell>
        </row>
        <row r="93">
          <cell r="C93" t="str">
            <v>13 도장공사</v>
          </cell>
          <cell r="F93" t="str">
            <v>식</v>
          </cell>
          <cell r="G93">
            <v>1</v>
          </cell>
          <cell r="I93">
            <v>2698244</v>
          </cell>
          <cell r="K93">
            <v>6884673</v>
          </cell>
          <cell r="M93">
            <v>0</v>
          </cell>
          <cell r="O93">
            <v>9582917</v>
          </cell>
        </row>
        <row r="94">
          <cell r="C94" t="str">
            <v>14 수장공사</v>
          </cell>
          <cell r="F94" t="str">
            <v>식</v>
          </cell>
          <cell r="G94">
            <v>1</v>
          </cell>
          <cell r="I94">
            <v>26083642</v>
          </cell>
          <cell r="K94">
            <v>20926943</v>
          </cell>
          <cell r="M94">
            <v>0</v>
          </cell>
          <cell r="O94">
            <v>47010585</v>
          </cell>
        </row>
        <row r="95">
          <cell r="C95" t="str">
            <v>15 잡 공 사</v>
          </cell>
          <cell r="F95" t="str">
            <v>식</v>
          </cell>
          <cell r="G95">
            <v>1</v>
          </cell>
          <cell r="I95">
            <v>1358092</v>
          </cell>
          <cell r="K95">
            <v>914965</v>
          </cell>
          <cell r="M95">
            <v>0</v>
          </cell>
          <cell r="O95">
            <v>2273057</v>
          </cell>
        </row>
        <row r="96">
          <cell r="C96" t="str">
            <v>16 골재비및 운반비</v>
          </cell>
          <cell r="F96" t="str">
            <v>식</v>
          </cell>
          <cell r="G96">
            <v>1</v>
          </cell>
          <cell r="I96">
            <v>3934837</v>
          </cell>
          <cell r="K96">
            <v>1767586</v>
          </cell>
          <cell r="M96">
            <v>1449421</v>
          </cell>
          <cell r="O96">
            <v>7151844</v>
          </cell>
        </row>
        <row r="97">
          <cell r="D97" t="str">
            <v>합계</v>
          </cell>
          <cell r="I97">
            <v>218245189</v>
          </cell>
          <cell r="K97">
            <v>312571041</v>
          </cell>
          <cell r="M97">
            <v>7069571</v>
          </cell>
          <cell r="O97">
            <v>537885801</v>
          </cell>
        </row>
        <row r="99">
          <cell r="C99" t="str">
            <v>[생활관동]</v>
          </cell>
        </row>
        <row r="100">
          <cell r="C100" t="str">
            <v>01 가설공사</v>
          </cell>
          <cell r="F100" t="str">
            <v>식</v>
          </cell>
          <cell r="G100">
            <v>1</v>
          </cell>
          <cell r="I100">
            <v>28479823</v>
          </cell>
          <cell r="K100">
            <v>109967555</v>
          </cell>
          <cell r="M100">
            <v>0</v>
          </cell>
          <cell r="O100">
            <v>138447378</v>
          </cell>
        </row>
        <row r="101">
          <cell r="C101" t="str">
            <v>02 토 공 사</v>
          </cell>
          <cell r="F101" t="str">
            <v>식</v>
          </cell>
          <cell r="G101">
            <v>1</v>
          </cell>
          <cell r="I101">
            <v>222388</v>
          </cell>
          <cell r="K101">
            <v>684114</v>
          </cell>
          <cell r="M101">
            <v>90804</v>
          </cell>
          <cell r="O101">
            <v>997306</v>
          </cell>
        </row>
        <row r="102">
          <cell r="C102" t="str">
            <v>03 철근콘크리트공사</v>
          </cell>
          <cell r="F102" t="str">
            <v>식</v>
          </cell>
          <cell r="G102">
            <v>1</v>
          </cell>
          <cell r="I102">
            <v>66315562</v>
          </cell>
          <cell r="K102">
            <v>309017442</v>
          </cell>
          <cell r="M102">
            <v>13021073</v>
          </cell>
          <cell r="O102">
            <v>388354077</v>
          </cell>
        </row>
        <row r="103">
          <cell r="C103" t="str">
            <v>04 철골공사</v>
          </cell>
          <cell r="F103" t="str">
            <v>식</v>
          </cell>
          <cell r="G103">
            <v>1</v>
          </cell>
          <cell r="I103">
            <v>105854375</v>
          </cell>
          <cell r="K103">
            <v>125108381</v>
          </cell>
          <cell r="M103">
            <v>0</v>
          </cell>
          <cell r="O103">
            <v>230962756</v>
          </cell>
        </row>
        <row r="104">
          <cell r="C104" t="str">
            <v>05 조적공사</v>
          </cell>
          <cell r="F104" t="str">
            <v>식</v>
          </cell>
          <cell r="G104">
            <v>1</v>
          </cell>
          <cell r="I104">
            <v>44091388</v>
          </cell>
          <cell r="K104">
            <v>136304312</v>
          </cell>
          <cell r="M104">
            <v>3110047</v>
          </cell>
          <cell r="O104">
            <v>183505747</v>
          </cell>
        </row>
        <row r="105">
          <cell r="C105" t="str">
            <v>06 방수공사</v>
          </cell>
          <cell r="F105" t="str">
            <v>식</v>
          </cell>
          <cell r="G105">
            <v>1</v>
          </cell>
          <cell r="I105">
            <v>9632283</v>
          </cell>
          <cell r="K105">
            <v>37560732</v>
          </cell>
          <cell r="M105">
            <v>0</v>
          </cell>
          <cell r="O105">
            <v>47193015</v>
          </cell>
        </row>
        <row r="106">
          <cell r="C106" t="str">
            <v>07 타일공사</v>
          </cell>
          <cell r="F106" t="str">
            <v>식</v>
          </cell>
          <cell r="G106">
            <v>1</v>
          </cell>
          <cell r="I106">
            <v>33172620</v>
          </cell>
          <cell r="K106">
            <v>88807816</v>
          </cell>
          <cell r="M106">
            <v>0</v>
          </cell>
          <cell r="O106">
            <v>121980436</v>
          </cell>
        </row>
        <row r="107">
          <cell r="C107" t="str">
            <v>08 석 공 사</v>
          </cell>
          <cell r="F107" t="str">
            <v>식</v>
          </cell>
          <cell r="G107">
            <v>1</v>
          </cell>
          <cell r="I107">
            <v>9377000</v>
          </cell>
          <cell r="K107">
            <v>250000</v>
          </cell>
          <cell r="M107">
            <v>0</v>
          </cell>
          <cell r="O107">
            <v>9627000</v>
          </cell>
        </row>
        <row r="108">
          <cell r="C108" t="str">
            <v>09 목 공 사</v>
          </cell>
          <cell r="F108" t="str">
            <v>식</v>
          </cell>
          <cell r="G108">
            <v>1</v>
          </cell>
          <cell r="I108">
            <v>7571792</v>
          </cell>
          <cell r="K108">
            <v>7346272</v>
          </cell>
          <cell r="M108">
            <v>0</v>
          </cell>
          <cell r="O108">
            <v>14918064</v>
          </cell>
        </row>
        <row r="109">
          <cell r="C109" t="str">
            <v>10 금속공사</v>
          </cell>
          <cell r="F109" t="str">
            <v>식</v>
          </cell>
          <cell r="G109">
            <v>1</v>
          </cell>
          <cell r="I109">
            <v>155104957</v>
          </cell>
          <cell r="K109">
            <v>93719876</v>
          </cell>
          <cell r="M109">
            <v>69222</v>
          </cell>
          <cell r="O109">
            <v>248894055</v>
          </cell>
        </row>
        <row r="110">
          <cell r="C110" t="str">
            <v>11 미장공사</v>
          </cell>
          <cell r="F110" t="str">
            <v>식</v>
          </cell>
          <cell r="G110">
            <v>1</v>
          </cell>
          <cell r="I110">
            <v>167360</v>
          </cell>
          <cell r="K110">
            <v>122136691</v>
          </cell>
          <cell r="M110">
            <v>0</v>
          </cell>
          <cell r="O110">
            <v>122304051</v>
          </cell>
        </row>
        <row r="111">
          <cell r="C111" t="str">
            <v>12 창호공사</v>
          </cell>
          <cell r="F111" t="str">
            <v>식</v>
          </cell>
          <cell r="G111">
            <v>1</v>
          </cell>
          <cell r="I111">
            <v>246727162</v>
          </cell>
          <cell r="K111">
            <v>118874220</v>
          </cell>
          <cell r="M111">
            <v>0</v>
          </cell>
          <cell r="O111">
            <v>365601382</v>
          </cell>
        </row>
        <row r="112">
          <cell r="C112" t="str">
            <v>13 유리공사</v>
          </cell>
          <cell r="F112" t="str">
            <v>식</v>
          </cell>
          <cell r="G112">
            <v>1</v>
          </cell>
          <cell r="I112">
            <v>85365061</v>
          </cell>
          <cell r="K112">
            <v>99436723</v>
          </cell>
          <cell r="M112">
            <v>0</v>
          </cell>
          <cell r="O112">
            <v>184801784</v>
          </cell>
        </row>
        <row r="113">
          <cell r="C113" t="str">
            <v>14 도장공사</v>
          </cell>
          <cell r="F113" t="str">
            <v>식</v>
          </cell>
          <cell r="G113">
            <v>1</v>
          </cell>
          <cell r="I113">
            <v>16432834</v>
          </cell>
          <cell r="K113">
            <v>35421257</v>
          </cell>
          <cell r="M113">
            <v>0</v>
          </cell>
          <cell r="O113">
            <v>51854091</v>
          </cell>
        </row>
        <row r="114">
          <cell r="C114" t="str">
            <v>15 수장공사</v>
          </cell>
          <cell r="F114" t="str">
            <v>식</v>
          </cell>
          <cell r="G114">
            <v>1</v>
          </cell>
          <cell r="I114">
            <v>101537015</v>
          </cell>
          <cell r="K114">
            <v>73182055</v>
          </cell>
          <cell r="M114">
            <v>0</v>
          </cell>
          <cell r="O114">
            <v>174719070</v>
          </cell>
        </row>
        <row r="115">
          <cell r="C115" t="str">
            <v>16 잡 공 사</v>
          </cell>
          <cell r="F115" t="str">
            <v>식</v>
          </cell>
          <cell r="G115">
            <v>1</v>
          </cell>
          <cell r="I115">
            <v>48463098</v>
          </cell>
          <cell r="K115">
            <v>33373837</v>
          </cell>
          <cell r="M115">
            <v>0</v>
          </cell>
          <cell r="O115">
            <v>81836935</v>
          </cell>
        </row>
        <row r="116">
          <cell r="C116" t="str">
            <v>17 골재비및 운반비</v>
          </cell>
          <cell r="F116" t="str">
            <v>식</v>
          </cell>
          <cell r="G116">
            <v>1</v>
          </cell>
          <cell r="I116">
            <v>13697803</v>
          </cell>
          <cell r="K116">
            <v>7308461</v>
          </cell>
          <cell r="M116">
            <v>4712209</v>
          </cell>
          <cell r="O116">
            <v>25718473</v>
          </cell>
        </row>
        <row r="117">
          <cell r="D117" t="str">
            <v>합계</v>
          </cell>
          <cell r="I117">
            <v>972212521</v>
          </cell>
          <cell r="K117">
            <v>1398499744</v>
          </cell>
          <cell r="M117">
            <v>21003355</v>
          </cell>
          <cell r="O117">
            <v>2391715620</v>
          </cell>
        </row>
        <row r="118">
          <cell r="C118" t="str">
            <v>[경 비 동]</v>
          </cell>
        </row>
        <row r="119">
          <cell r="C119" t="str">
            <v>01 가설공사</v>
          </cell>
          <cell r="F119" t="str">
            <v>식</v>
          </cell>
          <cell r="G119">
            <v>1</v>
          </cell>
          <cell r="I119">
            <v>384640</v>
          </cell>
          <cell r="K119">
            <v>2091068</v>
          </cell>
          <cell r="M119">
            <v>0</v>
          </cell>
          <cell r="O119">
            <v>2475708</v>
          </cell>
        </row>
        <row r="120">
          <cell r="C120" t="str">
            <v>02 토 공 사</v>
          </cell>
          <cell r="F120" t="str">
            <v>식</v>
          </cell>
          <cell r="G120">
            <v>1</v>
          </cell>
          <cell r="I120">
            <v>13295</v>
          </cell>
          <cell r="K120">
            <v>40393</v>
          </cell>
          <cell r="M120">
            <v>8225</v>
          </cell>
          <cell r="O120">
            <v>61913</v>
          </cell>
        </row>
        <row r="121">
          <cell r="C121" t="str">
            <v>03 철근콘크리트공사</v>
          </cell>
          <cell r="F121" t="str">
            <v>식</v>
          </cell>
          <cell r="G121">
            <v>1</v>
          </cell>
          <cell r="I121">
            <v>2131841</v>
          </cell>
          <cell r="K121">
            <v>9287736</v>
          </cell>
          <cell r="M121">
            <v>371208</v>
          </cell>
          <cell r="O121">
            <v>11790785</v>
          </cell>
        </row>
        <row r="122">
          <cell r="C122" t="str">
            <v>04 조적공사</v>
          </cell>
          <cell r="F122" t="str">
            <v>식</v>
          </cell>
          <cell r="G122">
            <v>1</v>
          </cell>
          <cell r="I122">
            <v>704556</v>
          </cell>
          <cell r="K122">
            <v>2101878</v>
          </cell>
          <cell r="M122">
            <v>0</v>
          </cell>
          <cell r="O122">
            <v>2806434</v>
          </cell>
        </row>
        <row r="123">
          <cell r="C123" t="str">
            <v>05 방수공사</v>
          </cell>
          <cell r="F123" t="str">
            <v>식</v>
          </cell>
          <cell r="G123">
            <v>1</v>
          </cell>
          <cell r="I123">
            <v>1118781</v>
          </cell>
          <cell r="K123">
            <v>1579231</v>
          </cell>
          <cell r="M123">
            <v>0</v>
          </cell>
          <cell r="O123">
            <v>2698012</v>
          </cell>
        </row>
        <row r="124">
          <cell r="C124" t="str">
            <v>06 타일공사</v>
          </cell>
          <cell r="F124" t="str">
            <v>식</v>
          </cell>
          <cell r="G124">
            <v>1</v>
          </cell>
          <cell r="I124">
            <v>1183000</v>
          </cell>
          <cell r="K124">
            <v>1044464</v>
          </cell>
          <cell r="M124">
            <v>0</v>
          </cell>
          <cell r="O124">
            <v>2227464</v>
          </cell>
        </row>
        <row r="125">
          <cell r="C125" t="str">
            <v>07 목 공 사</v>
          </cell>
          <cell r="F125" t="str">
            <v>식</v>
          </cell>
          <cell r="G125">
            <v>1</v>
          </cell>
          <cell r="I125">
            <v>332618</v>
          </cell>
          <cell r="K125">
            <v>241903</v>
          </cell>
          <cell r="M125">
            <v>0</v>
          </cell>
          <cell r="O125">
            <v>574521</v>
          </cell>
        </row>
        <row r="126">
          <cell r="C126" t="str">
            <v>08 금속공사</v>
          </cell>
          <cell r="F126" t="str">
            <v>식</v>
          </cell>
          <cell r="G126">
            <v>1</v>
          </cell>
          <cell r="I126">
            <v>3742957</v>
          </cell>
          <cell r="K126">
            <v>1218157</v>
          </cell>
          <cell r="M126">
            <v>720</v>
          </cell>
          <cell r="O126">
            <v>4961834</v>
          </cell>
        </row>
        <row r="127">
          <cell r="C127" t="str">
            <v>09 미장공사</v>
          </cell>
          <cell r="F127" t="str">
            <v>식</v>
          </cell>
          <cell r="G127">
            <v>1</v>
          </cell>
          <cell r="I127">
            <v>80523</v>
          </cell>
          <cell r="K127">
            <v>2844344</v>
          </cell>
          <cell r="M127">
            <v>0</v>
          </cell>
          <cell r="O127">
            <v>2924867</v>
          </cell>
        </row>
        <row r="128">
          <cell r="C128" t="str">
            <v>10 창호공사</v>
          </cell>
          <cell r="F128" t="str">
            <v>식</v>
          </cell>
          <cell r="G128">
            <v>1</v>
          </cell>
          <cell r="I128">
            <v>3027874</v>
          </cell>
          <cell r="K128">
            <v>2707254</v>
          </cell>
          <cell r="M128">
            <v>0</v>
          </cell>
          <cell r="O128">
            <v>5735128</v>
          </cell>
        </row>
        <row r="129">
          <cell r="C129" t="str">
            <v>11 유리공사</v>
          </cell>
          <cell r="F129" t="str">
            <v>식</v>
          </cell>
          <cell r="G129">
            <v>1</v>
          </cell>
          <cell r="I129">
            <v>1589258</v>
          </cell>
          <cell r="K129">
            <v>2124342</v>
          </cell>
          <cell r="M129">
            <v>0</v>
          </cell>
          <cell r="O129">
            <v>3713600</v>
          </cell>
        </row>
        <row r="130">
          <cell r="C130" t="str">
            <v>12 도장공사</v>
          </cell>
          <cell r="F130" t="str">
            <v>식</v>
          </cell>
          <cell r="G130">
            <v>1</v>
          </cell>
          <cell r="I130">
            <v>29602</v>
          </cell>
          <cell r="K130">
            <v>142223</v>
          </cell>
          <cell r="M130">
            <v>0</v>
          </cell>
          <cell r="O130">
            <v>171825</v>
          </cell>
        </row>
        <row r="131">
          <cell r="C131" t="str">
            <v>13 수장공사</v>
          </cell>
          <cell r="F131" t="str">
            <v>식</v>
          </cell>
          <cell r="G131">
            <v>1</v>
          </cell>
          <cell r="I131">
            <v>4514557</v>
          </cell>
          <cell r="K131">
            <v>2269396</v>
          </cell>
          <cell r="M131">
            <v>0</v>
          </cell>
          <cell r="O131">
            <v>6783953</v>
          </cell>
        </row>
        <row r="132">
          <cell r="C132" t="str">
            <v>15 잡 공 사</v>
          </cell>
          <cell r="F132" t="str">
            <v>식</v>
          </cell>
          <cell r="G132">
            <v>1</v>
          </cell>
          <cell r="I132">
            <v>182090</v>
          </cell>
          <cell r="K132">
            <v>103910</v>
          </cell>
          <cell r="M132">
            <v>0</v>
          </cell>
          <cell r="O132">
            <v>286000</v>
          </cell>
        </row>
        <row r="133">
          <cell r="C133" t="str">
            <v>16 골재비및 운반비</v>
          </cell>
          <cell r="F133" t="str">
            <v>식</v>
          </cell>
          <cell r="G133">
            <v>1</v>
          </cell>
          <cell r="I133">
            <v>427773</v>
          </cell>
          <cell r="K133">
            <v>218003</v>
          </cell>
          <cell r="M133">
            <v>165368</v>
          </cell>
          <cell r="O133">
            <v>811144</v>
          </cell>
        </row>
        <row r="134">
          <cell r="D134" t="str">
            <v>합계</v>
          </cell>
          <cell r="I134">
            <v>19463365</v>
          </cell>
          <cell r="K134">
            <v>28014302</v>
          </cell>
          <cell r="M134">
            <v>545521</v>
          </cell>
          <cell r="O134">
            <v>48023188</v>
          </cell>
        </row>
        <row r="137">
          <cell r="C137" t="str">
            <v>[공 동 구]</v>
          </cell>
        </row>
        <row r="138">
          <cell r="C138" t="str">
            <v>01 철근콘크리트공사</v>
          </cell>
          <cell r="F138" t="str">
            <v>식</v>
          </cell>
          <cell r="G138">
            <v>1</v>
          </cell>
          <cell r="I138">
            <v>3329393</v>
          </cell>
          <cell r="K138">
            <v>14141101</v>
          </cell>
          <cell r="M138">
            <v>747405</v>
          </cell>
          <cell r="O138">
            <v>18217899</v>
          </cell>
        </row>
        <row r="139">
          <cell r="C139" t="str">
            <v>02 마감공사</v>
          </cell>
          <cell r="F139" t="str">
            <v>식</v>
          </cell>
          <cell r="G139">
            <v>1</v>
          </cell>
          <cell r="I139">
            <v>198567</v>
          </cell>
          <cell r="K139">
            <v>9393557</v>
          </cell>
          <cell r="M139">
            <v>12173</v>
          </cell>
          <cell r="O139">
            <v>9604297</v>
          </cell>
        </row>
        <row r="140">
          <cell r="C140" t="str">
            <v>03 골재비및 운반비</v>
          </cell>
          <cell r="F140" t="str">
            <v>식</v>
          </cell>
          <cell r="G140">
            <v>1</v>
          </cell>
          <cell r="I140">
            <v>615075</v>
          </cell>
          <cell r="K140">
            <v>309524</v>
          </cell>
          <cell r="M140">
            <v>211004</v>
          </cell>
          <cell r="O140">
            <v>1135603</v>
          </cell>
        </row>
        <row r="141">
          <cell r="D141" t="str">
            <v>합계</v>
          </cell>
          <cell r="I141">
            <v>4143035</v>
          </cell>
          <cell r="K141">
            <v>23844182</v>
          </cell>
          <cell r="M141">
            <v>970582</v>
          </cell>
          <cell r="O141">
            <v>28957799</v>
          </cell>
        </row>
        <row r="156">
          <cell r="C156" t="str">
            <v>[저수조동]</v>
          </cell>
        </row>
        <row r="157">
          <cell r="C157" t="str">
            <v>01 가설공사</v>
          </cell>
          <cell r="F157" t="str">
            <v>식</v>
          </cell>
          <cell r="G157">
            <v>1</v>
          </cell>
          <cell r="I157">
            <v>316743</v>
          </cell>
          <cell r="K157">
            <v>1660388</v>
          </cell>
          <cell r="M157">
            <v>4935</v>
          </cell>
          <cell r="O157">
            <v>1982066</v>
          </cell>
        </row>
        <row r="158">
          <cell r="C158" t="str">
            <v>02 철근콘크리트공사</v>
          </cell>
          <cell r="F158" t="str">
            <v>식</v>
          </cell>
          <cell r="G158">
            <v>1</v>
          </cell>
          <cell r="I158">
            <v>2207825</v>
          </cell>
          <cell r="K158">
            <v>10194771</v>
          </cell>
          <cell r="M158">
            <v>422362</v>
          </cell>
          <cell r="O158">
            <v>12824958</v>
          </cell>
        </row>
        <row r="159">
          <cell r="C159" t="str">
            <v>03 마감공사</v>
          </cell>
          <cell r="F159" t="str">
            <v>식</v>
          </cell>
          <cell r="G159">
            <v>1</v>
          </cell>
          <cell r="I159">
            <v>126230</v>
          </cell>
          <cell r="K159">
            <v>4174735</v>
          </cell>
          <cell r="M159">
            <v>0</v>
          </cell>
          <cell r="O159">
            <v>4300965</v>
          </cell>
        </row>
        <row r="160">
          <cell r="C160" t="str">
            <v>04 골재비및 운반비</v>
          </cell>
          <cell r="F160" t="str">
            <v>식</v>
          </cell>
          <cell r="G160">
            <v>1</v>
          </cell>
          <cell r="I160">
            <v>264744</v>
          </cell>
          <cell r="K160">
            <v>136935</v>
          </cell>
          <cell r="M160">
            <v>103893</v>
          </cell>
          <cell r="O160">
            <v>505572</v>
          </cell>
        </row>
        <row r="161">
          <cell r="D161" t="str">
            <v>합계</v>
          </cell>
          <cell r="I161">
            <v>2915542</v>
          </cell>
          <cell r="K161">
            <v>16166829</v>
          </cell>
          <cell r="M161">
            <v>531190</v>
          </cell>
          <cell r="O161">
            <v>19613561</v>
          </cell>
        </row>
        <row r="175">
          <cell r="C175" t="str">
            <v>[정 화 조]</v>
          </cell>
        </row>
        <row r="176">
          <cell r="C176" t="str">
            <v>01 가설및 지정공사</v>
          </cell>
          <cell r="F176" t="str">
            <v>식</v>
          </cell>
          <cell r="G176">
            <v>1</v>
          </cell>
          <cell r="I176">
            <v>265231</v>
          </cell>
          <cell r="K176">
            <v>3388354</v>
          </cell>
          <cell r="M176">
            <v>20727</v>
          </cell>
          <cell r="O176">
            <v>3674312</v>
          </cell>
        </row>
        <row r="177">
          <cell r="C177" t="str">
            <v>02 철근콘크리트공사</v>
          </cell>
          <cell r="F177" t="str">
            <v>식</v>
          </cell>
          <cell r="G177">
            <v>1</v>
          </cell>
          <cell r="I177">
            <v>5886935</v>
          </cell>
          <cell r="K177">
            <v>31792698</v>
          </cell>
          <cell r="M177">
            <v>1972108</v>
          </cell>
          <cell r="O177">
            <v>39651741</v>
          </cell>
        </row>
        <row r="178">
          <cell r="C178" t="str">
            <v>03 마감공사</v>
          </cell>
          <cell r="F178" t="str">
            <v>식</v>
          </cell>
          <cell r="G178">
            <v>1</v>
          </cell>
          <cell r="I178">
            <v>25357050</v>
          </cell>
          <cell r="K178">
            <v>31063116</v>
          </cell>
          <cell r="M178">
            <v>0</v>
          </cell>
          <cell r="O178">
            <v>56420166</v>
          </cell>
        </row>
        <row r="179">
          <cell r="C179" t="str">
            <v>04 골재비및 운반비</v>
          </cell>
          <cell r="F179" t="str">
            <v>식</v>
          </cell>
          <cell r="G179">
            <v>1</v>
          </cell>
          <cell r="I179">
            <v>976055</v>
          </cell>
          <cell r="K179">
            <v>492364</v>
          </cell>
          <cell r="M179">
            <v>382307</v>
          </cell>
          <cell r="O179">
            <v>1850726</v>
          </cell>
        </row>
        <row r="180">
          <cell r="D180" t="str">
            <v>합계</v>
          </cell>
          <cell r="I180">
            <v>32485271</v>
          </cell>
          <cell r="K180">
            <v>66736532</v>
          </cell>
          <cell r="M180">
            <v>2375142</v>
          </cell>
          <cell r="O180">
            <v>101596945</v>
          </cell>
        </row>
        <row r="194">
          <cell r="C194" t="str">
            <v>[부대공사]</v>
          </cell>
        </row>
        <row r="195">
          <cell r="C195" t="str">
            <v>01 부대공사</v>
          </cell>
          <cell r="F195" t="str">
            <v>식</v>
          </cell>
          <cell r="G195">
            <v>1</v>
          </cell>
          <cell r="I195">
            <v>177761361</v>
          </cell>
          <cell r="K195">
            <v>252786030</v>
          </cell>
          <cell r="M195">
            <v>4480386</v>
          </cell>
          <cell r="O195">
            <v>435027777</v>
          </cell>
        </row>
        <row r="196">
          <cell r="C196" t="str">
            <v>02 골재비및 운반비</v>
          </cell>
          <cell r="F196" t="str">
            <v>식</v>
          </cell>
          <cell r="G196">
            <v>1</v>
          </cell>
          <cell r="I196">
            <v>8049221</v>
          </cell>
          <cell r="K196">
            <v>3264345</v>
          </cell>
          <cell r="M196">
            <v>2366876</v>
          </cell>
          <cell r="O196">
            <v>13680442</v>
          </cell>
        </row>
        <row r="197">
          <cell r="D197" t="str">
            <v>합계</v>
          </cell>
          <cell r="I197">
            <v>185810582</v>
          </cell>
          <cell r="K197">
            <v>256050375</v>
          </cell>
          <cell r="M197">
            <v>6847262</v>
          </cell>
          <cell r="O197">
            <v>448708219</v>
          </cell>
        </row>
        <row r="213">
          <cell r="C213" t="str">
            <v>[조경공사]</v>
          </cell>
        </row>
        <row r="214">
          <cell r="C214" t="str">
            <v>01 조경공사</v>
          </cell>
          <cell r="F214" t="str">
            <v>식</v>
          </cell>
          <cell r="G214">
            <v>1</v>
          </cell>
          <cell r="I214">
            <v>79437323</v>
          </cell>
          <cell r="K214">
            <v>40646834</v>
          </cell>
          <cell r="M214">
            <v>0</v>
          </cell>
          <cell r="O214">
            <v>120084157</v>
          </cell>
        </row>
        <row r="215">
          <cell r="D215" t="str">
            <v>합계</v>
          </cell>
          <cell r="I215">
            <v>79437323</v>
          </cell>
          <cell r="K215">
            <v>40646834</v>
          </cell>
          <cell r="M215">
            <v>0</v>
          </cell>
          <cell r="O215">
            <v>120084157</v>
          </cell>
        </row>
        <row r="232">
          <cell r="C232" t="str">
            <v>[토목공사]</v>
          </cell>
        </row>
        <row r="233">
          <cell r="C233" t="str">
            <v>01 토    공</v>
          </cell>
          <cell r="F233" t="str">
            <v>식</v>
          </cell>
          <cell r="G233">
            <v>1</v>
          </cell>
          <cell r="I233">
            <v>174489791</v>
          </cell>
          <cell r="K233">
            <v>417196487</v>
          </cell>
          <cell r="M233">
            <v>320303366</v>
          </cell>
          <cell r="O233">
            <v>911989644</v>
          </cell>
        </row>
        <row r="234">
          <cell r="C234" t="str">
            <v>02 배 수 공</v>
          </cell>
          <cell r="F234" t="str">
            <v>식</v>
          </cell>
          <cell r="G234">
            <v>1</v>
          </cell>
          <cell r="I234">
            <v>69096518</v>
          </cell>
          <cell r="K234">
            <v>103882314</v>
          </cell>
          <cell r="M234">
            <v>15308505</v>
          </cell>
          <cell r="O234">
            <v>188287337</v>
          </cell>
        </row>
        <row r="235">
          <cell r="C235" t="str">
            <v>03 포 장 공</v>
          </cell>
          <cell r="F235" t="str">
            <v>식</v>
          </cell>
          <cell r="G235">
            <v>1</v>
          </cell>
          <cell r="I235">
            <v>73933326</v>
          </cell>
          <cell r="K235">
            <v>92272372</v>
          </cell>
          <cell r="M235">
            <v>16913699</v>
          </cell>
          <cell r="O235">
            <v>183119397</v>
          </cell>
        </row>
        <row r="236">
          <cell r="C236" t="str">
            <v>04 블록식 옹벽공</v>
          </cell>
          <cell r="F236" t="str">
            <v>식</v>
          </cell>
          <cell r="G236">
            <v>1</v>
          </cell>
          <cell r="I236">
            <v>722698255</v>
          </cell>
          <cell r="K236">
            <v>211258452</v>
          </cell>
          <cell r="M236">
            <v>32568969</v>
          </cell>
          <cell r="O236">
            <v>966525676</v>
          </cell>
        </row>
        <row r="237">
          <cell r="C237" t="str">
            <v>05 자 재 대</v>
          </cell>
          <cell r="F237" t="str">
            <v>식</v>
          </cell>
          <cell r="G237">
            <v>1</v>
          </cell>
          <cell r="I237">
            <v>169131010</v>
          </cell>
          <cell r="K237">
            <v>27683508</v>
          </cell>
          <cell r="M237">
            <v>0</v>
          </cell>
          <cell r="O237">
            <v>196814518</v>
          </cell>
        </row>
        <row r="238">
          <cell r="C238" t="str">
            <v>06 부 대 공</v>
          </cell>
          <cell r="F238" t="str">
            <v>식</v>
          </cell>
          <cell r="G238">
            <v>1</v>
          </cell>
          <cell r="I238">
            <v>119427</v>
          </cell>
          <cell r="K238">
            <v>163351</v>
          </cell>
          <cell r="M238">
            <v>208946</v>
          </cell>
          <cell r="O238">
            <v>491724</v>
          </cell>
        </row>
        <row r="239">
          <cell r="D239" t="str">
            <v>합계</v>
          </cell>
          <cell r="I239">
            <v>1209468327</v>
          </cell>
          <cell r="K239">
            <v>852456484</v>
          </cell>
          <cell r="M239">
            <v>385303485</v>
          </cell>
          <cell r="O239">
            <v>2447228296</v>
          </cell>
        </row>
        <row r="251">
          <cell r="C251" t="str">
            <v>[기계설비공사]</v>
          </cell>
        </row>
        <row r="252">
          <cell r="C252" t="str">
            <v>01 기계설비공사</v>
          </cell>
          <cell r="F252" t="str">
            <v>식</v>
          </cell>
          <cell r="G252">
            <v>1</v>
          </cell>
          <cell r="I252">
            <v>991738005</v>
          </cell>
          <cell r="K252">
            <v>842322710</v>
          </cell>
          <cell r="M252">
            <v>0</v>
          </cell>
          <cell r="O252">
            <v>1834060715</v>
          </cell>
        </row>
        <row r="253">
          <cell r="C253" t="str">
            <v>02 TAB공사</v>
          </cell>
          <cell r="F253" t="str">
            <v>식</v>
          </cell>
          <cell r="G253">
            <v>1</v>
          </cell>
          <cell r="I253">
            <v>0</v>
          </cell>
          <cell r="K253">
            <v>26125000</v>
          </cell>
          <cell r="M253">
            <v>0</v>
          </cell>
          <cell r="O253">
            <v>26125000</v>
          </cell>
        </row>
        <row r="254">
          <cell r="D254" t="str">
            <v>합계</v>
          </cell>
          <cell r="I254">
            <v>991738005</v>
          </cell>
          <cell r="K254">
            <v>868447710</v>
          </cell>
          <cell r="M254">
            <v>0</v>
          </cell>
          <cell r="O254">
            <v>1860185715</v>
          </cell>
        </row>
        <row r="270">
          <cell r="C270" t="str">
            <v>[기계설비공사]</v>
          </cell>
        </row>
        <row r="271">
          <cell r="C271" t="str">
            <v>01 장비설치공사</v>
          </cell>
          <cell r="F271" t="str">
            <v>식</v>
          </cell>
          <cell r="G271">
            <v>1</v>
          </cell>
          <cell r="I271">
            <v>169818739</v>
          </cell>
          <cell r="K271">
            <v>40988326</v>
          </cell>
          <cell r="M271">
            <v>0</v>
          </cell>
          <cell r="O271">
            <v>210807065</v>
          </cell>
        </row>
        <row r="272">
          <cell r="C272" t="str">
            <v>02 옥외배관공사</v>
          </cell>
          <cell r="F272" t="str">
            <v>식</v>
          </cell>
          <cell r="G272">
            <v>1</v>
          </cell>
          <cell r="I272">
            <v>75245223</v>
          </cell>
          <cell r="K272">
            <v>49964158</v>
          </cell>
          <cell r="M272">
            <v>0</v>
          </cell>
          <cell r="O272">
            <v>125209381</v>
          </cell>
        </row>
        <row r="273">
          <cell r="C273" t="str">
            <v>03 기계실배관공사</v>
          </cell>
          <cell r="F273" t="str">
            <v>식</v>
          </cell>
          <cell r="G273">
            <v>1</v>
          </cell>
          <cell r="I273">
            <v>126964390</v>
          </cell>
          <cell r="K273">
            <v>100380476</v>
          </cell>
          <cell r="M273">
            <v>0</v>
          </cell>
          <cell r="O273">
            <v>227344866</v>
          </cell>
        </row>
        <row r="274">
          <cell r="C274" t="str">
            <v>04 실습동 배관공사</v>
          </cell>
          <cell r="F274" t="str">
            <v>식</v>
          </cell>
          <cell r="G274">
            <v>1</v>
          </cell>
          <cell r="I274">
            <v>60184364</v>
          </cell>
          <cell r="K274">
            <v>91735961</v>
          </cell>
          <cell r="M274">
            <v>0</v>
          </cell>
          <cell r="O274">
            <v>151920325</v>
          </cell>
        </row>
        <row r="275">
          <cell r="C275" t="str">
            <v>05 본관동 배관공사</v>
          </cell>
          <cell r="F275" t="str">
            <v>식</v>
          </cell>
          <cell r="G275">
            <v>1</v>
          </cell>
          <cell r="I275">
            <v>83604126</v>
          </cell>
          <cell r="K275">
            <v>113509712</v>
          </cell>
          <cell r="M275">
            <v>0</v>
          </cell>
          <cell r="O275">
            <v>197113838</v>
          </cell>
        </row>
        <row r="276">
          <cell r="C276" t="str">
            <v>06 생활관동 배관공사</v>
          </cell>
          <cell r="F276" t="str">
            <v>식</v>
          </cell>
          <cell r="G276">
            <v>1</v>
          </cell>
          <cell r="I276">
            <v>211235561</v>
          </cell>
          <cell r="K276">
            <v>285420111</v>
          </cell>
          <cell r="M276">
            <v>0</v>
          </cell>
          <cell r="O276">
            <v>496655672</v>
          </cell>
        </row>
        <row r="277">
          <cell r="C277" t="str">
            <v>07 식당동 배관공사</v>
          </cell>
          <cell r="F277" t="str">
            <v>식</v>
          </cell>
          <cell r="G277">
            <v>1</v>
          </cell>
          <cell r="I277">
            <v>55013366</v>
          </cell>
          <cell r="K277">
            <v>71931356</v>
          </cell>
          <cell r="M277">
            <v>0</v>
          </cell>
          <cell r="O277">
            <v>126944722</v>
          </cell>
        </row>
        <row r="278">
          <cell r="C278" t="str">
            <v>08 경비동 배관공사</v>
          </cell>
          <cell r="F278" t="str">
            <v>식</v>
          </cell>
          <cell r="G278">
            <v>1</v>
          </cell>
          <cell r="I278">
            <v>1640331</v>
          </cell>
          <cell r="K278">
            <v>1846654</v>
          </cell>
          <cell r="M278">
            <v>0</v>
          </cell>
          <cell r="O278">
            <v>3486985</v>
          </cell>
        </row>
        <row r="279">
          <cell r="C279" t="str">
            <v>09 소화설비공사</v>
          </cell>
          <cell r="F279" t="str">
            <v>식</v>
          </cell>
          <cell r="G279">
            <v>1</v>
          </cell>
          <cell r="I279">
            <v>54693411</v>
          </cell>
          <cell r="K279">
            <v>66154934</v>
          </cell>
          <cell r="M279">
            <v>0</v>
          </cell>
          <cell r="O279">
            <v>120848345</v>
          </cell>
        </row>
        <row r="280">
          <cell r="C280" t="str">
            <v>10 가스배관공사</v>
          </cell>
          <cell r="F280" t="str">
            <v>식</v>
          </cell>
          <cell r="G280">
            <v>1</v>
          </cell>
          <cell r="I280">
            <v>30834984</v>
          </cell>
          <cell r="K280">
            <v>9058598</v>
          </cell>
          <cell r="M280">
            <v>0</v>
          </cell>
          <cell r="O280">
            <v>39893582</v>
          </cell>
        </row>
        <row r="281">
          <cell r="C281" t="str">
            <v>11 연도설치공사</v>
          </cell>
          <cell r="F281" t="str">
            <v>식</v>
          </cell>
          <cell r="G281">
            <v>1</v>
          </cell>
          <cell r="I281">
            <v>31111767</v>
          </cell>
          <cell r="K281">
            <v>688212</v>
          </cell>
          <cell r="M281">
            <v>0</v>
          </cell>
          <cell r="O281">
            <v>31799979</v>
          </cell>
        </row>
        <row r="282">
          <cell r="C282" t="str">
            <v>12 방진설치공사</v>
          </cell>
          <cell r="F282" t="str">
            <v>식</v>
          </cell>
          <cell r="G282">
            <v>1</v>
          </cell>
          <cell r="I282">
            <v>72317643</v>
          </cell>
          <cell r="K282">
            <v>10264212</v>
          </cell>
          <cell r="M282">
            <v>0</v>
          </cell>
          <cell r="O282">
            <v>82581855</v>
          </cell>
        </row>
        <row r="283">
          <cell r="C283" t="str">
            <v>13 수처리장치공사</v>
          </cell>
          <cell r="F283" t="str">
            <v>식</v>
          </cell>
          <cell r="G283">
            <v>1</v>
          </cell>
          <cell r="I283">
            <v>19074100</v>
          </cell>
          <cell r="K283">
            <v>380000</v>
          </cell>
          <cell r="M283">
            <v>0</v>
          </cell>
          <cell r="O283">
            <v>19454100</v>
          </cell>
        </row>
        <row r="284">
          <cell r="D284" t="str">
            <v>합계</v>
          </cell>
          <cell r="I284">
            <v>991738005</v>
          </cell>
          <cell r="K284">
            <v>842322710</v>
          </cell>
          <cell r="M284">
            <v>0</v>
          </cell>
          <cell r="O284">
            <v>1834060715</v>
          </cell>
        </row>
        <row r="289">
          <cell r="C289" t="str">
            <v>[실습동 배관공사]</v>
          </cell>
        </row>
        <row r="290">
          <cell r="C290" t="str">
            <v>01 실습동 공조배관공사</v>
          </cell>
          <cell r="F290" t="str">
            <v>식</v>
          </cell>
          <cell r="G290">
            <v>1</v>
          </cell>
          <cell r="I290">
            <v>29049698</v>
          </cell>
          <cell r="K290">
            <v>34375832</v>
          </cell>
          <cell r="M290">
            <v>0</v>
          </cell>
          <cell r="O290">
            <v>63425530</v>
          </cell>
        </row>
        <row r="291">
          <cell r="C291" t="str">
            <v>02 실습동 공조닥트설치공사</v>
          </cell>
          <cell r="F291" t="str">
            <v>식</v>
          </cell>
          <cell r="G291">
            <v>1</v>
          </cell>
          <cell r="I291">
            <v>18403668</v>
          </cell>
          <cell r="K291">
            <v>42259155</v>
          </cell>
          <cell r="M291">
            <v>0</v>
          </cell>
          <cell r="O291">
            <v>60662823</v>
          </cell>
        </row>
        <row r="292">
          <cell r="C292" t="str">
            <v>03 실습동 위생기구설치공사</v>
          </cell>
          <cell r="F292" t="str">
            <v>식</v>
          </cell>
          <cell r="G292">
            <v>1</v>
          </cell>
          <cell r="I292">
            <v>4594019</v>
          </cell>
          <cell r="K292">
            <v>4037182</v>
          </cell>
          <cell r="M292">
            <v>0</v>
          </cell>
          <cell r="O292">
            <v>8631201</v>
          </cell>
        </row>
        <row r="293">
          <cell r="C293" t="str">
            <v>04 실습동 급수급탕배관공사</v>
          </cell>
          <cell r="F293" t="str">
            <v>식</v>
          </cell>
          <cell r="G293">
            <v>1</v>
          </cell>
          <cell r="I293">
            <v>5095807</v>
          </cell>
          <cell r="K293">
            <v>8152021</v>
          </cell>
          <cell r="M293">
            <v>0</v>
          </cell>
          <cell r="O293">
            <v>13247828</v>
          </cell>
        </row>
        <row r="294">
          <cell r="C294" t="str">
            <v>05 실습동 오배수배관공사</v>
          </cell>
          <cell r="F294" t="str">
            <v>식</v>
          </cell>
          <cell r="G294">
            <v>1</v>
          </cell>
          <cell r="I294">
            <v>3041172</v>
          </cell>
          <cell r="K294">
            <v>2911771</v>
          </cell>
          <cell r="M294">
            <v>0</v>
          </cell>
          <cell r="O294">
            <v>5952943</v>
          </cell>
        </row>
        <row r="295">
          <cell r="D295" t="str">
            <v>합계</v>
          </cell>
          <cell r="I295">
            <v>60184364</v>
          </cell>
          <cell r="K295">
            <v>91735961</v>
          </cell>
          <cell r="M295">
            <v>0</v>
          </cell>
          <cell r="O295">
            <v>151920325</v>
          </cell>
        </row>
        <row r="308">
          <cell r="C308" t="str">
            <v>[본관동 배관공사]</v>
          </cell>
        </row>
        <row r="309">
          <cell r="C309" t="str">
            <v>01 본관동 공조배관공사</v>
          </cell>
          <cell r="F309" t="str">
            <v>식</v>
          </cell>
          <cell r="G309">
            <v>1</v>
          </cell>
          <cell r="I309">
            <v>51805389</v>
          </cell>
          <cell r="K309">
            <v>53307013</v>
          </cell>
          <cell r="M309">
            <v>0</v>
          </cell>
          <cell r="O309">
            <v>105112402</v>
          </cell>
        </row>
        <row r="310">
          <cell r="C310" t="str">
            <v>02 본관동 공조닥트설치공사</v>
          </cell>
          <cell r="F310" t="str">
            <v>식</v>
          </cell>
          <cell r="G310">
            <v>1</v>
          </cell>
          <cell r="I310">
            <v>19745377</v>
          </cell>
          <cell r="K310">
            <v>45747080</v>
          </cell>
          <cell r="M310">
            <v>0</v>
          </cell>
          <cell r="O310">
            <v>65492457</v>
          </cell>
        </row>
        <row r="311">
          <cell r="C311" t="str">
            <v>03 본관동 위생기구설치공사</v>
          </cell>
          <cell r="F311" t="str">
            <v>식</v>
          </cell>
          <cell r="G311">
            <v>1</v>
          </cell>
          <cell r="I311">
            <v>4111458</v>
          </cell>
          <cell r="K311">
            <v>3529296</v>
          </cell>
          <cell r="M311">
            <v>0</v>
          </cell>
          <cell r="O311">
            <v>7640754</v>
          </cell>
        </row>
        <row r="312">
          <cell r="C312" t="str">
            <v>04 본관동 급수급탕배관공사</v>
          </cell>
          <cell r="F312" t="str">
            <v>식</v>
          </cell>
          <cell r="G312">
            <v>1</v>
          </cell>
          <cell r="I312">
            <v>5331806</v>
          </cell>
          <cell r="K312">
            <v>8586071</v>
          </cell>
          <cell r="M312">
            <v>0</v>
          </cell>
          <cell r="O312">
            <v>13917877</v>
          </cell>
        </row>
        <row r="313">
          <cell r="C313" t="str">
            <v>05 본관동 오배수배관공사</v>
          </cell>
          <cell r="F313" t="str">
            <v>식</v>
          </cell>
          <cell r="G313">
            <v>1</v>
          </cell>
          <cell r="I313">
            <v>2610096</v>
          </cell>
          <cell r="K313">
            <v>2340252</v>
          </cell>
          <cell r="M313">
            <v>0</v>
          </cell>
          <cell r="O313">
            <v>4950348</v>
          </cell>
        </row>
        <row r="314">
          <cell r="D314" t="str">
            <v>합계</v>
          </cell>
          <cell r="I314">
            <v>83604126</v>
          </cell>
          <cell r="K314">
            <v>113509712</v>
          </cell>
          <cell r="M314">
            <v>0</v>
          </cell>
          <cell r="O314">
            <v>197113838</v>
          </cell>
        </row>
        <row r="327">
          <cell r="C327" t="str">
            <v>[생활관동 배관공사]</v>
          </cell>
        </row>
        <row r="328">
          <cell r="C328" t="str">
            <v>01 생활관동 공조배관공사</v>
          </cell>
          <cell r="F328" t="str">
            <v>식</v>
          </cell>
          <cell r="G328">
            <v>1</v>
          </cell>
          <cell r="I328">
            <v>74190346</v>
          </cell>
          <cell r="K328">
            <v>96594567</v>
          </cell>
          <cell r="M328">
            <v>0</v>
          </cell>
          <cell r="O328">
            <v>170784913</v>
          </cell>
        </row>
        <row r="329">
          <cell r="C329" t="str">
            <v>02 생활관동 공조닥트설치공사</v>
          </cell>
          <cell r="F329" t="str">
            <v>식</v>
          </cell>
          <cell r="G329">
            <v>1</v>
          </cell>
          <cell r="I329">
            <v>16423219</v>
          </cell>
          <cell r="K329">
            <v>49607228</v>
          </cell>
          <cell r="M329">
            <v>0</v>
          </cell>
          <cell r="O329">
            <v>66030447</v>
          </cell>
        </row>
        <row r="330">
          <cell r="C330" t="str">
            <v>03 생활관동 위생기구설치공사</v>
          </cell>
          <cell r="F330" t="str">
            <v>식</v>
          </cell>
          <cell r="G330">
            <v>1</v>
          </cell>
          <cell r="I330">
            <v>37707956</v>
          </cell>
          <cell r="K330">
            <v>26210052</v>
          </cell>
          <cell r="M330">
            <v>0</v>
          </cell>
          <cell r="O330">
            <v>63918008</v>
          </cell>
        </row>
        <row r="331">
          <cell r="C331" t="str">
            <v>04 생활관동 급수급탕배관공사</v>
          </cell>
          <cell r="F331" t="str">
            <v>식</v>
          </cell>
          <cell r="G331">
            <v>1</v>
          </cell>
          <cell r="I331">
            <v>61644258</v>
          </cell>
          <cell r="K331">
            <v>98624867</v>
          </cell>
          <cell r="M331">
            <v>0</v>
          </cell>
          <cell r="O331">
            <v>160269125</v>
          </cell>
        </row>
        <row r="332">
          <cell r="C332" t="str">
            <v>05 생활관동 오배수배관공사</v>
          </cell>
          <cell r="F332" t="str">
            <v>식</v>
          </cell>
          <cell r="G332">
            <v>1</v>
          </cell>
          <cell r="I332">
            <v>21269782</v>
          </cell>
          <cell r="K332">
            <v>14383397</v>
          </cell>
          <cell r="M332">
            <v>0</v>
          </cell>
          <cell r="O332">
            <v>35653179</v>
          </cell>
        </row>
        <row r="333">
          <cell r="D333" t="str">
            <v>합계</v>
          </cell>
          <cell r="I333">
            <v>211235561</v>
          </cell>
          <cell r="K333">
            <v>285420111</v>
          </cell>
          <cell r="M333">
            <v>0</v>
          </cell>
          <cell r="O333">
            <v>496655672</v>
          </cell>
        </row>
        <row r="346">
          <cell r="C346" t="str">
            <v>[식당동 배관공사]</v>
          </cell>
        </row>
        <row r="347">
          <cell r="C347" t="str">
            <v>01 식당동 공조배관공사</v>
          </cell>
          <cell r="F347" t="str">
            <v>식</v>
          </cell>
          <cell r="G347">
            <v>1</v>
          </cell>
          <cell r="I347">
            <v>21300932</v>
          </cell>
          <cell r="K347">
            <v>16635770</v>
          </cell>
          <cell r="M347">
            <v>0</v>
          </cell>
          <cell r="O347">
            <v>37936702</v>
          </cell>
        </row>
        <row r="348">
          <cell r="C348" t="str">
            <v>02 식당동 공조닥트설치공사</v>
          </cell>
          <cell r="F348" t="str">
            <v>식</v>
          </cell>
          <cell r="G348">
            <v>1</v>
          </cell>
          <cell r="I348">
            <v>15569689</v>
          </cell>
          <cell r="K348">
            <v>38367269</v>
          </cell>
          <cell r="M348">
            <v>0</v>
          </cell>
          <cell r="O348">
            <v>53936958</v>
          </cell>
        </row>
        <row r="349">
          <cell r="C349" t="str">
            <v>03 식당동 위생기구설치공사</v>
          </cell>
          <cell r="F349" t="str">
            <v>식</v>
          </cell>
          <cell r="G349">
            <v>1</v>
          </cell>
          <cell r="I349">
            <v>1466032</v>
          </cell>
          <cell r="K349">
            <v>1160366</v>
          </cell>
          <cell r="M349">
            <v>0</v>
          </cell>
          <cell r="O349">
            <v>2626398</v>
          </cell>
        </row>
        <row r="350">
          <cell r="C350" t="str">
            <v>04 식당동 급수급탕배관공사</v>
          </cell>
          <cell r="F350" t="str">
            <v>식</v>
          </cell>
          <cell r="G350">
            <v>1</v>
          </cell>
          <cell r="I350">
            <v>14809171</v>
          </cell>
          <cell r="K350">
            <v>13705996</v>
          </cell>
          <cell r="M350">
            <v>0</v>
          </cell>
          <cell r="O350">
            <v>28515167</v>
          </cell>
        </row>
        <row r="351">
          <cell r="C351" t="str">
            <v>05 식당동 오배수배관공사</v>
          </cell>
          <cell r="F351" t="str">
            <v>식</v>
          </cell>
          <cell r="G351">
            <v>1</v>
          </cell>
          <cell r="I351">
            <v>1867542</v>
          </cell>
          <cell r="K351">
            <v>2061955</v>
          </cell>
          <cell r="M351">
            <v>0</v>
          </cell>
          <cell r="O351">
            <v>3929497</v>
          </cell>
        </row>
        <row r="352">
          <cell r="D352" t="str">
            <v>합계</v>
          </cell>
          <cell r="I352">
            <v>55013366</v>
          </cell>
          <cell r="K352">
            <v>71931356</v>
          </cell>
          <cell r="M352">
            <v>0</v>
          </cell>
          <cell r="O352">
            <v>126944722</v>
          </cell>
        </row>
        <row r="365">
          <cell r="C365" t="str">
            <v>[경비동 배관공사]</v>
          </cell>
        </row>
        <row r="366">
          <cell r="C366" t="str">
            <v>01 경비동 난방배관공사</v>
          </cell>
          <cell r="F366" t="str">
            <v>식</v>
          </cell>
          <cell r="G366">
            <v>1</v>
          </cell>
          <cell r="I366">
            <v>1013794</v>
          </cell>
          <cell r="K366">
            <v>1146563</v>
          </cell>
          <cell r="M366">
            <v>0</v>
          </cell>
          <cell r="O366">
            <v>2160357</v>
          </cell>
        </row>
        <row r="367">
          <cell r="C367" t="str">
            <v>02 경비동 위생기구설치공사</v>
          </cell>
          <cell r="F367" t="str">
            <v>식</v>
          </cell>
          <cell r="G367">
            <v>1</v>
          </cell>
          <cell r="I367">
            <v>301858</v>
          </cell>
          <cell r="K367">
            <v>181646</v>
          </cell>
          <cell r="M367">
            <v>0</v>
          </cell>
          <cell r="O367">
            <v>483504</v>
          </cell>
        </row>
        <row r="368">
          <cell r="C368" t="str">
            <v>03 경비동 급수급탕배관공사</v>
          </cell>
          <cell r="F368" t="str">
            <v>식</v>
          </cell>
          <cell r="G368">
            <v>1</v>
          </cell>
          <cell r="I368">
            <v>224902</v>
          </cell>
          <cell r="K368">
            <v>431238</v>
          </cell>
          <cell r="M368">
            <v>0</v>
          </cell>
          <cell r="O368">
            <v>656140</v>
          </cell>
        </row>
        <row r="369">
          <cell r="C369" t="str">
            <v>04 경비동 오배수배관공사</v>
          </cell>
          <cell r="F369" t="str">
            <v>식</v>
          </cell>
          <cell r="G369">
            <v>1</v>
          </cell>
          <cell r="I369">
            <v>99777</v>
          </cell>
          <cell r="K369">
            <v>87207</v>
          </cell>
          <cell r="M369">
            <v>0</v>
          </cell>
          <cell r="O369">
            <v>186984</v>
          </cell>
        </row>
        <row r="370">
          <cell r="D370" t="str">
            <v>합계</v>
          </cell>
          <cell r="I370">
            <v>1640331</v>
          </cell>
          <cell r="K370">
            <v>1846654</v>
          </cell>
          <cell r="M370">
            <v>0</v>
          </cell>
          <cell r="O370">
            <v>3486985</v>
          </cell>
        </row>
        <row r="384">
          <cell r="C384" t="str">
            <v>[소화설비공사]</v>
          </cell>
        </row>
        <row r="385">
          <cell r="C385" t="str">
            <v>01 소화장비설비공사</v>
          </cell>
          <cell r="F385" t="str">
            <v>식</v>
          </cell>
          <cell r="G385">
            <v>1</v>
          </cell>
          <cell r="I385">
            <v>5207731</v>
          </cell>
          <cell r="K385">
            <v>247710</v>
          </cell>
          <cell r="M385">
            <v>0</v>
          </cell>
          <cell r="O385">
            <v>5455441</v>
          </cell>
        </row>
        <row r="386">
          <cell r="C386" t="str">
            <v>02 옥외소화설비공사</v>
          </cell>
          <cell r="F386" t="str">
            <v>식</v>
          </cell>
          <cell r="G386">
            <v>1</v>
          </cell>
          <cell r="I386">
            <v>5982947</v>
          </cell>
          <cell r="K386">
            <v>9373978</v>
          </cell>
          <cell r="M386">
            <v>0</v>
          </cell>
          <cell r="O386">
            <v>15356925</v>
          </cell>
        </row>
        <row r="387">
          <cell r="C387" t="str">
            <v>03 실습동 소화전설비공사</v>
          </cell>
          <cell r="F387" t="str">
            <v>식</v>
          </cell>
          <cell r="G387">
            <v>1</v>
          </cell>
          <cell r="I387">
            <v>10310425</v>
          </cell>
          <cell r="K387">
            <v>7897126</v>
          </cell>
          <cell r="M387">
            <v>0</v>
          </cell>
          <cell r="O387">
            <v>18207551</v>
          </cell>
        </row>
        <row r="388">
          <cell r="C388" t="str">
            <v>04 실습동 SP설비공사</v>
          </cell>
          <cell r="F388" t="str">
            <v>식</v>
          </cell>
          <cell r="G388">
            <v>1</v>
          </cell>
          <cell r="I388">
            <v>3388474</v>
          </cell>
          <cell r="K388">
            <v>5430607</v>
          </cell>
          <cell r="M388">
            <v>0</v>
          </cell>
          <cell r="O388">
            <v>8819081</v>
          </cell>
        </row>
        <row r="389">
          <cell r="C389" t="str">
            <v>05 본관동 소화전설비공사</v>
          </cell>
          <cell r="F389" t="str">
            <v>식</v>
          </cell>
          <cell r="G389">
            <v>1</v>
          </cell>
          <cell r="I389">
            <v>5284389</v>
          </cell>
          <cell r="K389">
            <v>4189618</v>
          </cell>
          <cell r="M389">
            <v>0</v>
          </cell>
          <cell r="O389">
            <v>9474007</v>
          </cell>
        </row>
        <row r="390">
          <cell r="C390" t="str">
            <v>06 생활관동 소화전설비공사</v>
          </cell>
          <cell r="F390" t="str">
            <v>식</v>
          </cell>
          <cell r="G390">
            <v>1</v>
          </cell>
          <cell r="I390">
            <v>11634764</v>
          </cell>
          <cell r="K390">
            <v>12041578</v>
          </cell>
          <cell r="M390">
            <v>0</v>
          </cell>
          <cell r="O390">
            <v>23676342</v>
          </cell>
        </row>
        <row r="391">
          <cell r="C391" t="str">
            <v>07 생활관동 SP설비공사</v>
          </cell>
          <cell r="F391" t="str">
            <v>식</v>
          </cell>
          <cell r="G391">
            <v>1</v>
          </cell>
          <cell r="I391">
            <v>10261119</v>
          </cell>
          <cell r="K391">
            <v>22496787</v>
          </cell>
          <cell r="M391">
            <v>0</v>
          </cell>
          <cell r="O391">
            <v>32757906</v>
          </cell>
        </row>
        <row r="392">
          <cell r="C392" t="str">
            <v>08 식당동 소화전설비공사</v>
          </cell>
          <cell r="F392" t="str">
            <v>식</v>
          </cell>
          <cell r="G392">
            <v>1</v>
          </cell>
          <cell r="I392">
            <v>1551644</v>
          </cell>
          <cell r="K392">
            <v>2759322</v>
          </cell>
          <cell r="M392">
            <v>0</v>
          </cell>
          <cell r="O392">
            <v>4310966</v>
          </cell>
        </row>
        <row r="393">
          <cell r="C393" t="str">
            <v>09 식당동 SP설비공사</v>
          </cell>
          <cell r="F393" t="str">
            <v>식</v>
          </cell>
          <cell r="G393">
            <v>1</v>
          </cell>
          <cell r="I393">
            <v>1052443</v>
          </cell>
          <cell r="K393">
            <v>1718208</v>
          </cell>
          <cell r="M393">
            <v>0</v>
          </cell>
          <cell r="O393">
            <v>2770651</v>
          </cell>
        </row>
        <row r="394">
          <cell r="C394" t="str">
            <v>10 경비실 소화기설치공사</v>
          </cell>
          <cell r="F394" t="str">
            <v>식</v>
          </cell>
          <cell r="G394">
            <v>1</v>
          </cell>
          <cell r="I394">
            <v>19475</v>
          </cell>
          <cell r="K394">
            <v>0</v>
          </cell>
          <cell r="M394">
            <v>0</v>
          </cell>
          <cell r="O394">
            <v>19475</v>
          </cell>
        </row>
        <row r="395">
          <cell r="D395" t="str">
            <v>합계</v>
          </cell>
          <cell r="I395">
            <v>54693411</v>
          </cell>
          <cell r="K395">
            <v>66154934</v>
          </cell>
          <cell r="M395">
            <v>0</v>
          </cell>
          <cell r="O395">
            <v>120848345</v>
          </cell>
        </row>
        <row r="403">
          <cell r="C403" t="str">
            <v>[TAB공사]</v>
          </cell>
        </row>
        <row r="404">
          <cell r="C404" t="str">
            <v>02 TAB 공사</v>
          </cell>
          <cell r="F404" t="str">
            <v>식</v>
          </cell>
          <cell r="G404">
            <v>1</v>
          </cell>
          <cell r="I404">
            <v>0</v>
          </cell>
          <cell r="K404">
            <v>26125000</v>
          </cell>
          <cell r="M404">
            <v>0</v>
          </cell>
          <cell r="O404">
            <v>26125000</v>
          </cell>
        </row>
        <row r="405">
          <cell r="D405" t="str">
            <v>합계</v>
          </cell>
          <cell r="I405">
            <v>0</v>
          </cell>
          <cell r="K405">
            <v>26125000</v>
          </cell>
          <cell r="M405">
            <v>0</v>
          </cell>
          <cell r="O405">
            <v>26125000</v>
          </cell>
        </row>
      </sheetData>
      <sheetData sheetId="3"/>
      <sheetData sheetId="4">
        <row r="2">
          <cell r="B2" t="str">
            <v>공 동 수 급 체   분 담 이 행   내 용</v>
          </cell>
        </row>
        <row r="3">
          <cell r="B3" t="str">
            <v>공사명 : 한국가스안전공사교육원 신축공사</v>
          </cell>
        </row>
        <row r="4">
          <cell r="B4" t="str">
            <v>구분                                구성원</v>
          </cell>
          <cell r="G4" t="str">
            <v>합             계</v>
          </cell>
        </row>
        <row r="5">
          <cell r="B5" t="str">
            <v>시  공  분  담  내  용</v>
          </cell>
          <cell r="E5" t="str">
            <v>( 건축, 토목, 설비 )</v>
          </cell>
          <cell r="F5" t="str">
            <v>( 소 방 )</v>
          </cell>
        </row>
        <row r="6">
          <cell r="B6" t="str">
            <v>공     사     비</v>
          </cell>
          <cell r="C6" t="str">
            <v>재    료    비</v>
          </cell>
          <cell r="E6">
            <v>4631798511</v>
          </cell>
          <cell r="F6">
            <v>54693411</v>
          </cell>
          <cell r="G6">
            <v>4686491922</v>
          </cell>
        </row>
        <row r="7">
          <cell r="C7" t="str">
            <v>노무비</v>
          </cell>
          <cell r="D7" t="str">
            <v>직 접 노 무 비</v>
          </cell>
          <cell r="E7">
            <v>5152145139</v>
          </cell>
          <cell r="F7">
            <v>66154934</v>
          </cell>
          <cell r="G7">
            <v>5218300073</v>
          </cell>
        </row>
        <row r="8">
          <cell r="D8" t="str">
            <v>간 접 노 무 비</v>
          </cell>
          <cell r="E8">
            <v>443084482</v>
          </cell>
          <cell r="F8">
            <v>5689324</v>
          </cell>
          <cell r="G8">
            <v>448773806</v>
          </cell>
        </row>
        <row r="9">
          <cell r="D9" t="str">
            <v>소          계</v>
          </cell>
          <cell r="E9">
            <v>5595229621</v>
          </cell>
          <cell r="F9">
            <v>71844258</v>
          </cell>
          <cell r="G9">
            <v>5667073879</v>
          </cell>
        </row>
        <row r="10">
          <cell r="C10" t="str">
            <v>경    비</v>
          </cell>
          <cell r="D10" t="str">
            <v>기  계  경  비</v>
          </cell>
          <cell r="E10">
            <v>476172262</v>
          </cell>
          <cell r="F10">
            <v>0</v>
          </cell>
          <cell r="G10">
            <v>476172262</v>
          </cell>
        </row>
        <row r="11">
          <cell r="D11" t="str">
            <v>산 재 보 험 료</v>
          </cell>
          <cell r="E11">
            <v>207023496</v>
          </cell>
          <cell r="F11">
            <v>2658237</v>
          </cell>
          <cell r="G11">
            <v>209681733</v>
          </cell>
        </row>
        <row r="12">
          <cell r="D12" t="str">
            <v>안 전 관 리 비</v>
          </cell>
          <cell r="E12">
            <v>204429182</v>
          </cell>
          <cell r="F12">
            <v>2271948</v>
          </cell>
          <cell r="G12">
            <v>206701130</v>
          </cell>
        </row>
        <row r="13">
          <cell r="D13" t="str">
            <v>고 용 보 험 료</v>
          </cell>
          <cell r="E13">
            <v>36368993</v>
          </cell>
          <cell r="F13">
            <v>466987</v>
          </cell>
          <cell r="G13">
            <v>36835980</v>
          </cell>
        </row>
        <row r="14">
          <cell r="D14" t="str">
            <v>퇴직공제부금비</v>
          </cell>
          <cell r="E14">
            <v>81919108</v>
          </cell>
          <cell r="F14">
            <v>1051863</v>
          </cell>
          <cell r="G14">
            <v>82970971</v>
          </cell>
        </row>
        <row r="15">
          <cell r="D15" t="str">
            <v>기  타  경  비</v>
          </cell>
          <cell r="E15">
            <v>409038679</v>
          </cell>
          <cell r="F15">
            <v>5061506</v>
          </cell>
          <cell r="G15">
            <v>414100185</v>
          </cell>
        </row>
        <row r="16">
          <cell r="D16" t="str">
            <v>소          계</v>
          </cell>
          <cell r="E16">
            <v>1414951720</v>
          </cell>
          <cell r="F16">
            <v>11510541</v>
          </cell>
          <cell r="G16">
            <v>1426462261</v>
          </cell>
        </row>
        <row r="17">
          <cell r="C17" t="str">
            <v>순  공  사  원  가</v>
          </cell>
          <cell r="E17">
            <v>11641979852</v>
          </cell>
          <cell r="F17">
            <v>138048210</v>
          </cell>
          <cell r="G17">
            <v>11780028062</v>
          </cell>
        </row>
        <row r="18">
          <cell r="C18" t="str">
            <v>합      계      액</v>
          </cell>
        </row>
        <row r="19">
          <cell r="C19" t="str">
            <v>일  반  관  리  비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>이              윤</v>
          </cell>
          <cell r="E20">
            <v>0</v>
          </cell>
          <cell r="F20">
            <v>0</v>
          </cell>
          <cell r="G20">
            <v>0</v>
          </cell>
        </row>
        <row r="21">
          <cell r="C21" t="str">
            <v>총  공  사  원  가</v>
          </cell>
          <cell r="E21">
            <v>11641979852</v>
          </cell>
          <cell r="F21">
            <v>138048210</v>
          </cell>
          <cell r="G21">
            <v>11780028062</v>
          </cell>
        </row>
        <row r="22">
          <cell r="C22" t="str">
            <v>합      계      액</v>
          </cell>
        </row>
        <row r="23">
          <cell r="C23" t="str">
            <v>T A B     공   사</v>
          </cell>
          <cell r="E23">
            <v>26125000</v>
          </cell>
          <cell r="G23">
            <v>26125000</v>
          </cell>
        </row>
        <row r="24">
          <cell r="C24" t="str">
            <v>부  가  가  치  세</v>
          </cell>
          <cell r="E24">
            <v>1166810485</v>
          </cell>
          <cell r="F24">
            <v>13804821</v>
          </cell>
          <cell r="G24">
            <v>1180615306</v>
          </cell>
        </row>
        <row r="25">
          <cell r="C25" t="str">
            <v>총            액</v>
          </cell>
          <cell r="E25">
            <v>12834915337</v>
          </cell>
          <cell r="F25">
            <v>151853031</v>
          </cell>
          <cell r="G25">
            <v>12986768368</v>
          </cell>
        </row>
        <row r="26">
          <cell r="B26" t="str">
            <v>공 동 수 급 체   분 담 이 행   내 용</v>
          </cell>
        </row>
        <row r="27">
          <cell r="B27" t="str">
            <v>공사명 : 한국가스안전공사교육원 신축공사</v>
          </cell>
        </row>
        <row r="28">
          <cell r="B28" t="str">
            <v>구분                                구성원</v>
          </cell>
          <cell r="G28" t="str">
            <v>합             계</v>
          </cell>
        </row>
        <row r="29">
          <cell r="B29" t="str">
            <v>시  공  분  담  내  용</v>
          </cell>
          <cell r="E29" t="str">
            <v>( 건축, 토목, 설비 )</v>
          </cell>
          <cell r="F29" t="str">
            <v>( 소 방 )</v>
          </cell>
        </row>
        <row r="30">
          <cell r="B30" t="str">
            <v>공     사     비</v>
          </cell>
          <cell r="C30" t="str">
            <v>재    료    비</v>
          </cell>
          <cell r="E30">
            <v>4631798511</v>
          </cell>
          <cell r="F30">
            <v>54693411</v>
          </cell>
          <cell r="G30">
            <v>4686491922</v>
          </cell>
        </row>
        <row r="31">
          <cell r="C31" t="str">
            <v>노무비</v>
          </cell>
          <cell r="D31" t="str">
            <v>직 접 노 무 비</v>
          </cell>
          <cell r="E31">
            <v>5152145139</v>
          </cell>
          <cell r="F31">
            <v>66154934</v>
          </cell>
          <cell r="G31">
            <v>5218300073</v>
          </cell>
        </row>
        <row r="32">
          <cell r="D32" t="str">
            <v>간 접 노 무 비</v>
          </cell>
          <cell r="E32">
            <v>443084482</v>
          </cell>
          <cell r="F32">
            <v>5689324</v>
          </cell>
          <cell r="G32">
            <v>448773806</v>
          </cell>
        </row>
        <row r="33">
          <cell r="D33" t="str">
            <v>소          계</v>
          </cell>
          <cell r="E33">
            <v>5595229621</v>
          </cell>
          <cell r="F33">
            <v>71844258</v>
          </cell>
          <cell r="G33">
            <v>5667073879</v>
          </cell>
        </row>
        <row r="34">
          <cell r="C34" t="str">
            <v>경    비</v>
          </cell>
          <cell r="D34" t="str">
            <v>기  계  경  비</v>
          </cell>
          <cell r="E34">
            <v>476172262</v>
          </cell>
          <cell r="F34">
            <v>0</v>
          </cell>
          <cell r="G34">
            <v>476172262</v>
          </cell>
        </row>
        <row r="35">
          <cell r="D35" t="str">
            <v>산 재 보 험 료</v>
          </cell>
          <cell r="E35">
            <v>207023496</v>
          </cell>
          <cell r="F35">
            <v>2658237</v>
          </cell>
          <cell r="G35">
            <v>209681733</v>
          </cell>
        </row>
        <row r="36">
          <cell r="D36" t="str">
            <v>안 전 관 리 비</v>
          </cell>
          <cell r="E36">
            <v>204429182</v>
          </cell>
          <cell r="F36">
            <v>2271948</v>
          </cell>
          <cell r="G36">
            <v>206701130</v>
          </cell>
        </row>
        <row r="37">
          <cell r="D37" t="str">
            <v>고 용 보 험 료</v>
          </cell>
          <cell r="E37">
            <v>36368993</v>
          </cell>
          <cell r="F37">
            <v>466987</v>
          </cell>
          <cell r="G37">
            <v>36835980</v>
          </cell>
        </row>
        <row r="38">
          <cell r="D38" t="str">
            <v>퇴직공제부금비</v>
          </cell>
          <cell r="E38">
            <v>81919108</v>
          </cell>
          <cell r="F38">
            <v>1051863</v>
          </cell>
          <cell r="G38">
            <v>82970971</v>
          </cell>
        </row>
        <row r="39">
          <cell r="D39" t="str">
            <v>기  타  경  비</v>
          </cell>
        </row>
        <row r="40">
          <cell r="D40" t="str">
            <v>소          계</v>
          </cell>
        </row>
        <row r="41">
          <cell r="C41" t="str">
            <v>순  공  사  원  가</v>
          </cell>
        </row>
        <row r="42">
          <cell r="C42" t="str">
            <v>합      계      액</v>
          </cell>
        </row>
        <row r="43">
          <cell r="C43" t="str">
            <v>일  반  관  리  비</v>
          </cell>
        </row>
        <row r="44">
          <cell r="C44" t="str">
            <v>이              윤</v>
          </cell>
        </row>
        <row r="45">
          <cell r="C45" t="str">
            <v>총  공  사  원  가</v>
          </cell>
        </row>
        <row r="46">
          <cell r="C46" t="str">
            <v>합      계      액</v>
          </cell>
        </row>
        <row r="47">
          <cell r="C47" t="str">
            <v>T A B     공   사</v>
          </cell>
          <cell r="E47">
            <v>26125000</v>
          </cell>
          <cell r="G47">
            <v>26125000</v>
          </cell>
        </row>
        <row r="48">
          <cell r="C48" t="str">
            <v>부  가  가  치  세</v>
          </cell>
        </row>
        <row r="49">
          <cell r="C49" t="str">
            <v>총            액</v>
          </cell>
        </row>
      </sheetData>
      <sheetData sheetId="5" refreshError="1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반수량총괄집계"/>
      <sheetName val="확약서"/>
      <sheetName val="BT"/>
      <sheetName val="DATE"/>
      <sheetName val="소방"/>
      <sheetName val="집계"/>
      <sheetName val="내역서 (2)"/>
      <sheetName val="일위대가표"/>
      <sheetName val="맨홀수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추정"/>
      <sheetName val="갑지"/>
      <sheetName val="내역"/>
      <sheetName val="기준단가"/>
      <sheetName val="노임"/>
      <sheetName val="장비비"/>
      <sheetName val="토공"/>
      <sheetName val="배수공"/>
      <sheetName val="구조물공"/>
      <sheetName val="포장공 "/>
      <sheetName val="조선일보(토목)1"/>
      <sheetName val="방수"/>
      <sheetName val="#REF"/>
      <sheetName val="노임단가"/>
      <sheetName val="수목단가"/>
      <sheetName val="시설수량표"/>
      <sheetName val="식재수량표"/>
      <sheetName val="일위목록"/>
      <sheetName val="자재단가"/>
      <sheetName val="실행내역"/>
      <sheetName val="소방"/>
      <sheetName val="TB-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불.요약"/>
      <sheetName val="보유.연령"/>
      <sheetName val="열령別"/>
      <sheetName val="잔여지"/>
      <sheetName val="99지급.요약"/>
      <sheetName val="98지급계획"/>
      <sheetName val="총괄표"/>
      <sheetName val="지사별 현황"/>
      <sheetName val="주택용지내역"/>
      <sheetName val="사업개발용지내역"/>
      <sheetName val="잔여지내역"/>
      <sheetName val="분양금할인"/>
      <sheetName val="견적조건"/>
      <sheetName val="3본사"/>
      <sheetName val="용지"/>
      <sheetName val="9-1차이내역"/>
      <sheetName val="전압강하"/>
      <sheetName val="물류최종8월7"/>
      <sheetName val="내역"/>
      <sheetName val="내역서"/>
      <sheetName val="비교1"/>
      <sheetName val="TEL"/>
      <sheetName val="95년12월말"/>
      <sheetName val="시화점실행"/>
      <sheetName val="TABLE DB"/>
      <sheetName val="쌍용 data base"/>
      <sheetName val="차액보증"/>
      <sheetName val="조건"/>
      <sheetName val="앵커구조계산"/>
      <sheetName val="P.M 별"/>
      <sheetName val="노임"/>
      <sheetName val="실행철강하도"/>
      <sheetName val="T1"/>
      <sheetName val="bid"/>
      <sheetName val="산출내역서"/>
      <sheetName val="2.대외공문"/>
      <sheetName val="소야공정계획표"/>
      <sheetName val="최종견"/>
      <sheetName val="차량별점검"/>
      <sheetName val="교통대책내역"/>
      <sheetName val="노무비"/>
      <sheetName val="96"/>
      <sheetName val="구동"/>
      <sheetName val="견적공통"/>
      <sheetName val="Sheet4"/>
      <sheetName val="실행내역"/>
      <sheetName val="카렌스센터계량기설치공사"/>
      <sheetName val="1.수인터널"/>
      <sheetName val="코드표"/>
      <sheetName val="200"/>
      <sheetName val="정공공사"/>
      <sheetName val="견적"/>
      <sheetName val="SIL98"/>
      <sheetName val="전계가"/>
      <sheetName val="확약서"/>
      <sheetName val="신대방33(적용)"/>
      <sheetName val="구의33고"/>
      <sheetName val="임대계획"/>
      <sheetName val="투입(APT500)"/>
      <sheetName val="작성지침서2)"/>
      <sheetName val="투입스케쥴양식"/>
      <sheetName val="투입(APT1200)"/>
      <sheetName val="투입(평촌)"/>
      <sheetName val="투입(APT1000)"/>
      <sheetName val="투입(관수_건축)"/>
      <sheetName val="가시설"/>
      <sheetName val="하수급견적대비"/>
      <sheetName val="공사기본내용입력"/>
      <sheetName val="남양내역"/>
      <sheetName val="새공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  <sheetName val="기초코드"/>
      <sheetName val="주공 갑지"/>
      <sheetName val="입력"/>
      <sheetName val="집계"/>
      <sheetName val="건축"/>
      <sheetName val="제품표준규격"/>
      <sheetName val="사용자정의"/>
      <sheetName val="일위대가표"/>
      <sheetName val="대창(장성)"/>
      <sheetName val="45,46"/>
      <sheetName val="일반수량총괄집계"/>
      <sheetName val="단가산출"/>
      <sheetName val="인상효1"/>
      <sheetName val="P.M 별"/>
      <sheetName val="을지"/>
      <sheetName val="관급자재"/>
      <sheetName val="적용건축"/>
      <sheetName val="수자재단위당"/>
      <sheetName val="코드표"/>
      <sheetName val="시운전연료"/>
      <sheetName val="마산방향"/>
      <sheetName val="진주방향"/>
      <sheetName val="광양전기"/>
      <sheetName val="일위"/>
      <sheetName val="집계표"/>
      <sheetName val="공통자료"/>
      <sheetName val="총괄"/>
      <sheetName val="#REF"/>
      <sheetName val="식재인부"/>
      <sheetName val="자재단가"/>
      <sheetName val="9GNG운반"/>
      <sheetName val="노임"/>
      <sheetName val="일위대가(계측기설치)"/>
      <sheetName val="99 조정금액"/>
      <sheetName val="식재수량표"/>
      <sheetName val="Sheet1"/>
      <sheetName val="Y-WORK"/>
      <sheetName val="사리부설"/>
      <sheetName val="표지"/>
      <sheetName val="Sheet1 (2)"/>
      <sheetName val="노무비"/>
      <sheetName val="내역서"/>
      <sheetName val="C-노임단가"/>
      <sheetName val="Total"/>
      <sheetName val="BID"/>
      <sheetName val="인건비 "/>
      <sheetName val="총괄내역서"/>
      <sheetName val="산출내역서집계표"/>
      <sheetName val="확약서"/>
      <sheetName val="교통대책내역"/>
      <sheetName val="터파기및재료"/>
      <sheetName val="부대내역"/>
      <sheetName val="DATE"/>
      <sheetName val="인건비"/>
      <sheetName val="마산월령동골조물량변경"/>
      <sheetName val="빗물받이(910-510-410)"/>
      <sheetName val="분전함신설"/>
      <sheetName val="접지1종"/>
      <sheetName val="8.식재일위"/>
      <sheetName val="B시설가격"/>
      <sheetName val="시설일위"/>
      <sheetName val="조명일위"/>
      <sheetName val="건공요율"/>
      <sheetName val="맨홀수량"/>
      <sheetName val="밸브설치"/>
      <sheetName val="자재"/>
      <sheetName val="사  업  비  수  지  예  산  서"/>
      <sheetName val="단가 및 재료비"/>
      <sheetName val="갑지"/>
      <sheetName val="내역서 (2)"/>
      <sheetName val="단가"/>
      <sheetName val="Macro(조도)"/>
      <sheetName val="사원등록"/>
      <sheetName val="호봉 (2)"/>
      <sheetName val="설계예산"/>
      <sheetName val="수토공단위당"/>
      <sheetName val="중기일위대가"/>
      <sheetName val="기계단가"/>
      <sheetName val="FAB별"/>
      <sheetName val="일위대가"/>
      <sheetName val="간선계산"/>
      <sheetName val="출력표-본사"/>
      <sheetName val="타공종이기"/>
      <sheetName val="데리네이타현황"/>
      <sheetName val="E총15"/>
      <sheetName val="관거공사비"/>
      <sheetName val="총집계표"/>
      <sheetName val="내역"/>
      <sheetName val="단위수량"/>
      <sheetName val="6PILE  (돌출)"/>
      <sheetName val="할증"/>
      <sheetName val="DATA"/>
      <sheetName val="개인별조서"/>
      <sheetName val="간지"/>
      <sheetName val="일반공사"/>
      <sheetName val="설계서"/>
      <sheetName val="본서하반기"/>
      <sheetName val="하반기(지구대)"/>
      <sheetName val="투찰추정"/>
      <sheetName val="2공구자재집"/>
      <sheetName val="2공종별예산조서"/>
      <sheetName val="7도장"/>
      <sheetName val="Macro1"/>
      <sheetName val="Macro3"/>
      <sheetName val="Macro2"/>
      <sheetName val="상불"/>
      <sheetName val="Sheet2"/>
      <sheetName val="예비비계산표"/>
      <sheetName val="변수값"/>
      <sheetName val="중기상차"/>
      <sheetName val="AS복구"/>
      <sheetName val="중기터파기"/>
      <sheetName val="48평단가"/>
      <sheetName val="57단가"/>
      <sheetName val="54평단가"/>
      <sheetName val="66평단가"/>
      <sheetName val="61단가"/>
      <sheetName val="89평단가"/>
      <sheetName val="84평단가"/>
      <sheetName val="70%"/>
      <sheetName val="기시공토적"/>
      <sheetName val="주요재료비(원본)"/>
      <sheetName val="본선"/>
      <sheetName val="기초자료"/>
      <sheetName val="백룡교차로"/>
      <sheetName val="산정교차로"/>
      <sheetName val="신영교차로"/>
      <sheetName val="수량산출"/>
      <sheetName val="플랜트 설치"/>
      <sheetName val="식재가격"/>
      <sheetName val="식재총괄"/>
      <sheetName val="일위목록"/>
      <sheetName val="청 구"/>
      <sheetName val="바닥"/>
      <sheetName val="본부장"/>
      <sheetName val="新철폐복2"/>
      <sheetName val="新철폐복3"/>
      <sheetName val="우각부보강"/>
      <sheetName val="ABUT수량-A1"/>
      <sheetName val="목록"/>
      <sheetName val="새공통"/>
      <sheetName val="CC16-내역서"/>
      <sheetName val="UEC영화관본공사내역"/>
      <sheetName val="기자재수량"/>
      <sheetName val="식재일위"/>
      <sheetName val="업체별단가"/>
      <sheetName val="철거산출근거"/>
      <sheetName val="제경비최종"/>
      <sheetName val="1-4일위대가목차"/>
      <sheetName val="대치판정"/>
      <sheetName val="코드"/>
      <sheetName val="시중노임"/>
      <sheetName val="공비대비"/>
      <sheetName val="감사패(1)"/>
      <sheetName val="8.수량산출 (2)"/>
      <sheetName val="저"/>
      <sheetName val="기계설비-물가변동"/>
      <sheetName val="차액보증"/>
      <sheetName val="종배수관면벽신"/>
      <sheetName val="5.정산서"/>
      <sheetName val="총괄내역"/>
      <sheetName val="기초일위"/>
      <sheetName val="내부마감"/>
      <sheetName val="2. 종합시운전비"/>
      <sheetName val="일위대가_가설_"/>
      <sheetName val="현황산출서"/>
      <sheetName val="단가산출서"/>
      <sheetName val="12호기내역서(건축분)"/>
      <sheetName val="표준화수량집계표(출력X)"/>
      <sheetName val="특수선일위대가"/>
      <sheetName val="배수공"/>
      <sheetName val="1,2,3,4,5단위수량"/>
      <sheetName val="서울대규장각(가시설흙막이)"/>
      <sheetName val="조도계산서 (도서)"/>
      <sheetName val="정부노임단가"/>
      <sheetName val="원형맨홀수량"/>
      <sheetName val="데이타"/>
      <sheetName val="소비자가"/>
      <sheetName val="전기일위대가"/>
      <sheetName val=" 해군동해관사 미장공사A그룹 공내역서.xlsx"/>
      <sheetName val="총괄표"/>
      <sheetName val="지주목시비량산출서"/>
      <sheetName val="danga"/>
      <sheetName val="ilch"/>
      <sheetName val="01AC"/>
      <sheetName val="직노"/>
      <sheetName val="시험비단가"/>
      <sheetName val="단가표"/>
      <sheetName val="예총"/>
      <sheetName val="자료(통합)"/>
      <sheetName val="대상공사(조달청)"/>
      <sheetName val="설비비2"/>
      <sheetName val="설비비3"/>
      <sheetName val="설비비5"/>
      <sheetName val="설비비6"/>
      <sheetName val="설비비1"/>
      <sheetName val="수량산출서-2"/>
      <sheetName val="갑지1"/>
      <sheetName val="전체내역"/>
      <sheetName val="산출근거"/>
      <sheetName val="1호인버트수량"/>
      <sheetName val="현장관리비"/>
      <sheetName val="유림총괄"/>
      <sheetName val="조건"/>
      <sheetName val="자재조사표"/>
      <sheetName val="7수지"/>
      <sheetName val="인수공"/>
      <sheetName val="사유서제출현황-2"/>
      <sheetName val="내역표지"/>
      <sheetName val="설계개요"/>
      <sheetName val="개소별수량산출"/>
      <sheetName val="안양1공구_건축"/>
      <sheetName val="소방사항"/>
      <sheetName val="FACTOR"/>
      <sheetName val="s"/>
      <sheetName val="소방"/>
      <sheetName val="2.단면가정 (양곡1교)"/>
      <sheetName val="PSC-SLAB"/>
      <sheetName val="자재비"/>
      <sheetName val="1차네트공정"/>
      <sheetName val="가계부"/>
      <sheetName val="제품목록"/>
      <sheetName val="매입매출관리"/>
      <sheetName val="형틀공사"/>
      <sheetName val="1"/>
      <sheetName val="내역서(을) "/>
      <sheetName val="기초단가"/>
      <sheetName val="대비"/>
      <sheetName val="덕전리"/>
      <sheetName val="전도품의"/>
      <sheetName val="집계표(수배전제조구매)"/>
      <sheetName val="신규자재단가표"/>
      <sheetName val="원가계산서"/>
      <sheetName val="원가"/>
      <sheetName val="교각1"/>
      <sheetName val="준검 내역서"/>
      <sheetName val="분양금할인"/>
      <sheetName val="시중노임단가"/>
      <sheetName val="물가대비표"/>
      <sheetName val="구조물토적"/>
      <sheetName val="슬래브수량"/>
      <sheetName val="프로젝트"/>
      <sheetName val="수목단가"/>
      <sheetName val="물류최종8월7"/>
      <sheetName val="2002하반기노임기준"/>
      <sheetName val="부하계산"/>
      <sheetName val="일_집"/>
      <sheetName val="표지 (2)"/>
      <sheetName val="설계기준"/>
      <sheetName val="95WBS"/>
      <sheetName val="정화조동내역"/>
      <sheetName val="참고자료"/>
      <sheetName val="2공구산출내역"/>
      <sheetName val="아파트_9"/>
      <sheetName val="자재총괄"/>
      <sheetName val="PIPE(UG)내역"/>
      <sheetName val="공량예산"/>
      <sheetName val="기본단가"/>
      <sheetName val="3.공통공사대비"/>
      <sheetName val="조명시설"/>
      <sheetName val="설계내역(수산)"/>
      <sheetName val="구조     ."/>
      <sheetName val="동원(3)"/>
      <sheetName val="시설수량표"/>
      <sheetName val="1.설계조건"/>
      <sheetName val="신평리 권리자명부"/>
      <sheetName val="토목품셈"/>
      <sheetName val="전차선로 물량표"/>
      <sheetName val="금액내역서"/>
      <sheetName val="토목"/>
      <sheetName val="내역서(삼호)"/>
      <sheetName val="예산명세서"/>
      <sheetName val="Mc1"/>
      <sheetName val="공사개요"/>
      <sheetName val="내역서-단지내"/>
      <sheetName val="MAIN"/>
      <sheetName val="단중표"/>
      <sheetName val="신규자재단가비교표 (2007.3)"/>
      <sheetName val="예산서(변경-수량집계)"/>
      <sheetName val="예산서(변경-총괄집계)"/>
      <sheetName val="개업인건비"/>
      <sheetName val="실행철강하도"/>
      <sheetName val="001"/>
      <sheetName val="임대견적서"/>
      <sheetName val="Param"/>
      <sheetName val="노무비 근거"/>
      <sheetName val="20_10_100"/>
      <sheetName val="실행비교"/>
      <sheetName val="건축일위()"/>
      <sheetName val="광주운남을"/>
      <sheetName val="인건비_"/>
      <sheetName val="P_M_별"/>
      <sheetName val="99_조정금액"/>
      <sheetName val="Sheet1_(2)"/>
      <sheetName val="준검_내역서"/>
      <sheetName val="사__업__비__수__지__예__산__서"/>
      <sheetName val="호봉_(2)"/>
      <sheetName val="입주리스트"/>
      <sheetName val="맨홀수량산출"/>
      <sheetName val="교통수량산출"/>
      <sheetName val="값"/>
      <sheetName val="이름정의"/>
      <sheetName val="신규보류입력"/>
      <sheetName val="Data&amp;Result"/>
      <sheetName val="개략공사비"/>
      <sheetName val="_산근2_"/>
      <sheetName val="목차임시"/>
      <sheetName val="견적대비"/>
      <sheetName val="감시제어"/>
      <sheetName val="정산"/>
      <sheetName val="CABLE SIZE-1"/>
      <sheetName val="변경당시노임단가표"/>
      <sheetName val="관접합및부설"/>
      <sheetName val="간접"/>
      <sheetName val="설계"/>
      <sheetName val="A 견적"/>
      <sheetName val="新철폐복"/>
      <sheetName val="근로자자료입력"/>
      <sheetName val="상품입고집계"/>
      <sheetName val="산출명세서"/>
      <sheetName val="퍼스트"/>
      <sheetName val="일위대가목차"/>
      <sheetName val="간접비계산"/>
      <sheetName val="가시설흙막이"/>
      <sheetName val="9-1차이내역"/>
      <sheetName val="Sheet5"/>
      <sheetName val="교대(A1)"/>
      <sheetName val="이음개소"/>
      <sheetName val="원리금소스"/>
      <sheetName val="_산근5_"/>
      <sheetName val="자재단가 산출근거"/>
      <sheetName val="인수공규격"/>
      <sheetName val="9811"/>
      <sheetName val="부대"/>
      <sheetName val="N賃率-職"/>
      <sheetName val="산출내역서"/>
      <sheetName val="슬래브(PF)(하류)"/>
      <sheetName val="견적서"/>
      <sheetName val="자재단가비교표"/>
      <sheetName val="4차원가계산서"/>
      <sheetName val="BOQ.vts"/>
      <sheetName val="설계예산서"/>
      <sheetName val="예산총괄표"/>
      <sheetName val="내역(중앙)"/>
      <sheetName val="내역(창신)"/>
      <sheetName val="기계내역"/>
      <sheetName val="3월내역"/>
      <sheetName val="공사"/>
      <sheetName val="2차변경"/>
      <sheetName val="건축공사"/>
      <sheetName val="유림골조"/>
      <sheetName val="연결관산출조서"/>
      <sheetName val="요율"/>
      <sheetName val="1.3.1절점좌표"/>
      <sheetName val="1.1설계기준"/>
      <sheetName val="I一般比"/>
      <sheetName val="설계내역서"/>
      <sheetName val="작업설단가"/>
      <sheetName val="기계경비일람"/>
      <sheetName val="Macro(차단기)"/>
      <sheetName val="SLAB"/>
      <sheetName val="2011년_하수도_분야_예산편성_세부내역(하수관거제외)."/>
      <sheetName val="CODE"/>
      <sheetName val="지급자재"/>
      <sheetName val="도로횡단-D300"/>
      <sheetName val="100만평"/>
      <sheetName val="TBN실행"/>
      <sheetName val="BREAKDOWN(철거설치)"/>
      <sheetName val="상촌2교-일반수량집계"/>
      <sheetName val="Sheet6"/>
      <sheetName val="정렬"/>
      <sheetName val="하이스캔(내수용)"/>
      <sheetName val="단가조사"/>
      <sheetName val="견적내역서"/>
      <sheetName val="설계변경내역서"/>
      <sheetName val="B2BERP"/>
      <sheetName val="호표(수)"/>
      <sheetName val="Baby일위대가"/>
      <sheetName val="PI"/>
      <sheetName val="날개수량1.5"/>
      <sheetName val="조경"/>
      <sheetName val="도급자재"/>
      <sheetName val="order release date"/>
      <sheetName val="일반부표"/>
      <sheetName val="을 2"/>
      <sheetName val="을 1"/>
      <sheetName val="손익분석"/>
      <sheetName val="1단계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.1"/>
      <sheetName val="03.2"/>
      <sheetName val="03.3"/>
      <sheetName val="03.4"/>
      <sheetName val="03.5"/>
      <sheetName val="03.6"/>
      <sheetName val="03.7"/>
      <sheetName val="03.8"/>
      <sheetName val="03.9"/>
      <sheetName val="03.10"/>
      <sheetName val="03.11"/>
      <sheetName val="03.12"/>
      <sheetName val="일위대가(가설)"/>
      <sheetName val="기초코드"/>
      <sheetName val="주공 갑지"/>
      <sheetName val="Total"/>
      <sheetName val="집계"/>
      <sheetName val="코드표"/>
      <sheetName val="새공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금액내역서"/>
      <sheetName val="신대방33(적용)"/>
      <sheetName val="bid"/>
      <sheetName val="일위대가(가설)"/>
      <sheetName val="기초코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입찰표지"/>
      <sheetName val="총괄표"/>
      <sheetName val="전체내역서"/>
      <sheetName val="전기내역서"/>
      <sheetName val="단가산출"/>
      <sheetName val="자재수량"/>
      <sheetName val="Sheet1"/>
      <sheetName val="Sheet2"/>
      <sheetName val="Sheet3"/>
      <sheetName val="1공구 건정토건 토공"/>
      <sheetName val="1공구 건정토건 철콘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4"/>
      <sheetName val="Sheet5"/>
      <sheetName val="Sheet6"/>
      <sheetName val="Sheet16"/>
      <sheetName val="보도내역 (3)"/>
      <sheetName val="Module1"/>
      <sheetName val="Qheet6"/>
      <sheetName val="실행철강하도"/>
      <sheetName val="입찰안"/>
      <sheetName val="준검 내역서"/>
      <sheetName val="차액보증"/>
      <sheetName val="산출내역서"/>
      <sheetName val="주차구획선수량"/>
      <sheetName val="내역서"/>
      <sheetName val="공사개요"/>
      <sheetName val="갑지"/>
      <sheetName val="일위대가"/>
      <sheetName val="내역"/>
      <sheetName val="자재단가비교표"/>
      <sheetName val="개요"/>
      <sheetName val="부대tu"/>
      <sheetName val="#REF"/>
      <sheetName val="재개발"/>
      <sheetName val="가도공"/>
      <sheetName val="신공항A-9(원가수정)"/>
      <sheetName val="하조서"/>
      <sheetName val="토적집계"/>
      <sheetName val="데리네이타현황"/>
      <sheetName val="도급"/>
      <sheetName val="정부노임단가"/>
      <sheetName val="A-4"/>
      <sheetName val="한강운반비"/>
      <sheetName val="저"/>
      <sheetName val="서∼군(2)"/>
      <sheetName val="금호"/>
      <sheetName val="목차"/>
      <sheetName val="변경비교-을"/>
      <sheetName val="부대내역"/>
      <sheetName val="6PILE  (돌출)"/>
      <sheetName val="6공구(당초)"/>
      <sheetName val="품의서"/>
      <sheetName val="BID"/>
      <sheetName val="소야공정계획표"/>
      <sheetName val="98NS-N"/>
      <sheetName val="노임단가"/>
      <sheetName val="입적표"/>
      <sheetName val="SG"/>
      <sheetName val="2.대외공문"/>
      <sheetName val="기초코드"/>
      <sheetName val="을"/>
      <sheetName val="일위(토목)"/>
      <sheetName val="후다내역"/>
      <sheetName val="SP-B1"/>
      <sheetName val="일위대가표"/>
      <sheetName val="1.수인터널"/>
      <sheetName val="대로근거"/>
      <sheetName val="토목주소"/>
      <sheetName val="45,46"/>
      <sheetName val="자재단가"/>
      <sheetName val="공업용수관로"/>
      <sheetName val="건축내역서"/>
      <sheetName val="단가비교표"/>
      <sheetName val="시공여유율"/>
      <sheetName val="SANTOGO"/>
      <sheetName val="총괄-1"/>
      <sheetName val="단가산출서"/>
      <sheetName val="DATA"/>
      <sheetName val="중로근거"/>
      <sheetName val="98지급계획"/>
      <sheetName val="시화점실행"/>
      <sheetName val="공제구간조서"/>
      <sheetName val="낙찰표"/>
      <sheetName val="실행대비"/>
      <sheetName val="설계예산서"/>
      <sheetName val="갑지(추정)"/>
      <sheetName val="입찰품의서"/>
      <sheetName val="대비"/>
      <sheetName val="물가시세"/>
      <sheetName val="Total"/>
      <sheetName val="eq_data"/>
      <sheetName val="맨홀수량"/>
      <sheetName val="기본단가"/>
      <sheetName val="설 계"/>
      <sheetName val="경비"/>
      <sheetName val="보할"/>
      <sheetName val="흥양2교토공집계표"/>
      <sheetName val="준공조서갑지"/>
      <sheetName val="원형1호맨홀토공수량"/>
      <sheetName val="연결임시"/>
      <sheetName val="0.0ControlSheet"/>
      <sheetName val="0.1keyAssumption"/>
      <sheetName val="횡배수관토공수량"/>
      <sheetName val="건축내역"/>
      <sheetName val="3차준공"/>
      <sheetName val="내역(최종본4.5)"/>
      <sheetName val="초기화면"/>
      <sheetName val="2000년1차"/>
      <sheetName val="특수선일위대가"/>
      <sheetName val="입력시트"/>
      <sheetName val="AS포장복구 "/>
      <sheetName val="Dae_Jiju"/>
      <sheetName val="Sikje_ingun"/>
      <sheetName val="TREE_D"/>
      <sheetName val="장비집계"/>
      <sheetName val="지주설치제원"/>
      <sheetName val="결과조달"/>
      <sheetName val="실행내역서"/>
      <sheetName val="배수통관(좌)"/>
      <sheetName val="공문(신)"/>
      <sheetName val="강교(Sub)"/>
      <sheetName val="BJJIN"/>
      <sheetName val="가시설"/>
      <sheetName val="노임"/>
      <sheetName val="토사(PE)"/>
      <sheetName val="몰탈재료산출"/>
      <sheetName val="여과지동"/>
      <sheetName val="기초자료"/>
      <sheetName val="ABUT수량-A1"/>
      <sheetName val="전기공사"/>
      <sheetName val="단"/>
      <sheetName val="설계"/>
      <sheetName val="원본(갑지)"/>
      <sheetName val="공통가설"/>
      <sheetName val="인건-측정"/>
      <sheetName val="총괄내역서"/>
      <sheetName val="위치조서"/>
      <sheetName val="배관단가조사서"/>
      <sheetName val="광산내역"/>
      <sheetName val="9GNG운반"/>
      <sheetName val="증감대비"/>
      <sheetName val="최초침전지집계표"/>
      <sheetName val="일위대가(가설)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준검_내역서"/>
      <sheetName val="실행내역"/>
      <sheetName val="접속도로1"/>
      <sheetName val="전체_1설계"/>
      <sheetName val="수로단위수량"/>
      <sheetName val="ELECTRIC"/>
      <sheetName val="A-7-1LINE(수량)"/>
      <sheetName val="Sheet1 (2)"/>
      <sheetName val="상-교대(A1-A2)"/>
      <sheetName val="기성신청"/>
      <sheetName val="하수급견적대비"/>
      <sheetName val="DATE"/>
      <sheetName val="현대물량"/>
      <sheetName val="2000년하반기"/>
      <sheetName val="일위대가(계측기설치)"/>
      <sheetName val="구천"/>
      <sheetName val="대치판정"/>
      <sheetName val="입출재고현황 (2)"/>
      <sheetName val="수문일1"/>
      <sheetName val="전신"/>
      <sheetName val="수량조서"/>
      <sheetName val="표지"/>
      <sheetName val="코드표"/>
      <sheetName val="N賃率-職"/>
      <sheetName val="자재목록"/>
      <sheetName val="중기목록"/>
      <sheetName val="단가목록"/>
      <sheetName val="일위목록"/>
      <sheetName val="노임목록"/>
      <sheetName val="충주"/>
      <sheetName val="TYPE-A"/>
      <sheetName val="현장관리"/>
      <sheetName val="기계내역"/>
      <sheetName val="4)유동표"/>
      <sheetName val="type-F"/>
      <sheetName val="1.취수장"/>
      <sheetName val="자재일람"/>
      <sheetName val="APT"/>
      <sheetName val="부하(성남)"/>
      <sheetName val="부하계산서"/>
      <sheetName val="STAND20"/>
      <sheetName val="공사비총괄표"/>
      <sheetName val=" 총괄표"/>
      <sheetName val="간접비"/>
      <sheetName val="교대(A1)"/>
      <sheetName val="콤보박스와 리스트박스의 연결"/>
      <sheetName val="유형처분"/>
      <sheetName val="96보완계획7.12"/>
      <sheetName val="s"/>
      <sheetName val="을지"/>
      <sheetName val="조명시설"/>
      <sheetName val="공사비예산서(토목분)"/>
      <sheetName val="수량3"/>
      <sheetName val="토목내역"/>
      <sheetName val="관급"/>
      <sheetName val="직노"/>
      <sheetName val="전기일위대가"/>
      <sheetName val="토공사"/>
      <sheetName val="전차선로 물량표"/>
      <sheetName val="자재"/>
      <sheetName val="공통(20-91)"/>
      <sheetName val="wall"/>
      <sheetName val="노원열병합  건축공사기성내역서"/>
      <sheetName val="손익현황"/>
      <sheetName val="현황CODE"/>
      <sheetName val="전신환매도율"/>
      <sheetName val="I一般比"/>
      <sheetName val="6호기"/>
      <sheetName val="설직재-1"/>
      <sheetName val="수자재단위당"/>
      <sheetName val="EQUIP-H"/>
      <sheetName val="일위대가(1)"/>
      <sheetName val="물량표"/>
      <sheetName val="교각계산"/>
      <sheetName val="단가"/>
      <sheetName val="관일"/>
      <sheetName val="철거산출근거"/>
      <sheetName val="단가조사"/>
      <sheetName val="BSD (2)"/>
      <sheetName val="단면가정"/>
      <sheetName val="설계조건"/>
      <sheetName val="부재력정리"/>
      <sheetName val="Front"/>
      <sheetName val="4.내진설계"/>
      <sheetName val="교각1"/>
      <sheetName val="가격조사서"/>
      <sheetName val="_REF"/>
      <sheetName val="공종별산출내역서"/>
      <sheetName val="설계서"/>
      <sheetName val="예산서"/>
      <sheetName val="총공사비"/>
      <sheetName val="1_수인터널"/>
      <sheetName val="6PILE__(돌출)"/>
      <sheetName val="2_대외공문"/>
      <sheetName val="설_계"/>
      <sheetName val="AS포장복구_"/>
      <sheetName val="수량산출"/>
      <sheetName val="적용대가"/>
      <sheetName val="인건비 "/>
      <sheetName val="견적대비표"/>
      <sheetName val="1. 설계조건 2.단면가정 3. 하중계산"/>
      <sheetName val="DATA 입력란"/>
      <sheetName val="실행내역서 "/>
      <sheetName val="nys"/>
      <sheetName val="토공(우물통,기타) "/>
      <sheetName val="제잡비.xls"/>
      <sheetName val="3BL공동구 수량"/>
      <sheetName val="200"/>
      <sheetName val="MOTOR"/>
      <sheetName val="CONCRETE"/>
      <sheetName val="현장관리비"/>
      <sheetName val="건축집계"/>
      <sheetName val="원가계산서"/>
      <sheetName val="2.고용보험료산출근거"/>
      <sheetName val="산출내역서집계표"/>
      <sheetName val="경영상태"/>
      <sheetName val="공사"/>
      <sheetName val="설계예산"/>
      <sheetName val="TB-내역서"/>
      <sheetName val="신대방33(적용)"/>
      <sheetName val="포장단면별단위수량"/>
      <sheetName val="가로등내역서"/>
      <sheetName val="전라자금"/>
      <sheetName val="b_yesan"/>
      <sheetName val="COPING"/>
      <sheetName val="부대입찰 내역서"/>
      <sheetName val="세금자료"/>
      <sheetName val="중기일위대가"/>
      <sheetName val="마산방향"/>
      <sheetName val="골조시행"/>
      <sheetName val="경영혁신본부"/>
      <sheetName val="설계명세서"/>
      <sheetName val="화설내"/>
      <sheetName val="자재집계표"/>
      <sheetName val="도급b_balju"/>
      <sheetName val="원가서"/>
      <sheetName val="주경기-오배수"/>
      <sheetName val="집계"/>
      <sheetName val="날개벽(시점좌측)"/>
      <sheetName val="1.설계조건"/>
      <sheetName val="노임이"/>
      <sheetName val="음료실행"/>
      <sheetName val="실행간접비용"/>
      <sheetName val="보고"/>
      <sheetName val="명단"/>
      <sheetName val="뚝토공"/>
      <sheetName val="인사자료총집계"/>
      <sheetName val="원가계산 (2)"/>
      <sheetName val="포장공자재집계표"/>
      <sheetName val="Eq. Mobilization"/>
      <sheetName val="Y-WORK"/>
      <sheetName val="프랜트면허"/>
      <sheetName val="확약서"/>
      <sheetName val="선정요령"/>
      <sheetName val="연습"/>
      <sheetName val="내역(최종본4_5)"/>
      <sheetName val="0_0ControlSheet"/>
      <sheetName val="0_1keyAssumption"/>
      <sheetName val="노무비"/>
      <sheetName val="2000전체분"/>
      <sheetName val="건축내역(진해석동)"/>
      <sheetName val="현장별계약현황('98.10.31)"/>
      <sheetName val="견적서"/>
      <sheetName val="0Title"/>
      <sheetName val="일위(PN)"/>
      <sheetName val="플랜트 설치"/>
      <sheetName val="금액내역서"/>
      <sheetName val="구의33고"/>
      <sheetName val="세부내역"/>
      <sheetName val="설계내역서"/>
      <sheetName val="시중노임단가"/>
      <sheetName val="예산M6-B"/>
      <sheetName val="AB자재단가"/>
      <sheetName val="상세산출"/>
      <sheetName val="적현로"/>
      <sheetName val="날개벽"/>
      <sheetName val="지급자재"/>
      <sheetName val="팔당터널(1공구)"/>
      <sheetName val="배수내역"/>
      <sheetName val="발주설계서(당초)"/>
      <sheetName val="투찰(하수)"/>
      <sheetName val="98수문일위"/>
      <sheetName val="단가(반정1교-원주)"/>
      <sheetName val="주요자재단가"/>
      <sheetName val="97년 추정"/>
      <sheetName val="현장관리비 산출내역"/>
      <sheetName val="증감내역서"/>
      <sheetName val="J直材4"/>
      <sheetName val="각형맨홀"/>
      <sheetName val="본공사"/>
      <sheetName val="JUCKEYK"/>
      <sheetName val="S0"/>
      <sheetName val="입적6-10"/>
      <sheetName val="공량산출서"/>
      <sheetName val="Type(123)"/>
      <sheetName val="종단계산"/>
      <sheetName val="인건비"/>
      <sheetName val="경비2내역"/>
      <sheetName val="INPUT(덕도방향-시점)"/>
      <sheetName val="진주방향"/>
      <sheetName val="횡배수관"/>
      <sheetName val="품셈TABLE"/>
      <sheetName val="현황산출서"/>
      <sheetName val="수량산출서"/>
      <sheetName val="하중"/>
      <sheetName val="VXXXXXXX"/>
      <sheetName val="산수배수"/>
      <sheetName val="건설성적"/>
      <sheetName val="전기단가조사서"/>
      <sheetName val="설내역서 "/>
      <sheetName val="TBN실행"/>
      <sheetName val="건축공사"/>
      <sheetName val="지중자재단가"/>
      <sheetName val="산출근거"/>
      <sheetName val="1.설계기준"/>
      <sheetName val="F4-F7"/>
      <sheetName val="장비당단가 (1)"/>
      <sheetName val="Sheet2 (2)"/>
      <sheetName val="업무"/>
      <sheetName val="내역서01"/>
      <sheetName val="현경"/>
      <sheetName val="기초(1)"/>
      <sheetName val="세부내역서"/>
      <sheetName val="CPM챠트"/>
      <sheetName val="지우지마"/>
      <sheetName val="토목"/>
      <sheetName val="설계기준"/>
      <sheetName val="내역1"/>
      <sheetName val="집계표(OPTION)"/>
      <sheetName val="IW-LIST"/>
      <sheetName val="비교1"/>
      <sheetName val="신공항A-;(원가수정)"/>
      <sheetName val="밸브설치"/>
      <sheetName val="DC-O-4-S(설명서)"/>
      <sheetName val="평균터파기고(1-2,ASP)"/>
      <sheetName val="총집계표"/>
      <sheetName val="수 량 명 세 서 - 1"/>
      <sheetName val="집계표(수배전제조구매)"/>
      <sheetName val="P.M 별"/>
      <sheetName val="예산내역서"/>
      <sheetName val="자금청구"/>
      <sheetName val="건축-물가변동"/>
      <sheetName val="실행(ALT1)"/>
      <sheetName val="정보"/>
      <sheetName val="프라임 강변역(4,236)"/>
      <sheetName val="수입"/>
      <sheetName val="공정표 "/>
      <sheetName val="S12"/>
      <sheetName val="TOT"/>
      <sheetName val="1호맨홀수량산출"/>
      <sheetName val="관련자료입력"/>
      <sheetName val="견적조건"/>
      <sheetName val="참조"/>
      <sheetName val="부대공Ⅱ"/>
      <sheetName val="구조물철거타공정이월"/>
      <sheetName val="50-4(2차)"/>
      <sheetName val="물집"/>
      <sheetName val="TEST1"/>
      <sheetName val="수량집계표"/>
      <sheetName val="5.2코핑"/>
      <sheetName val="장비별표(오거보링)(Ø400)(12M)"/>
      <sheetName val="철근단면적"/>
      <sheetName val="국내"/>
      <sheetName val="우석문틀"/>
      <sheetName val="Sheet9"/>
      <sheetName val="기계경비"/>
      <sheetName val="앵커구조계산"/>
      <sheetName val="집 계 표"/>
      <sheetName val="역T형"/>
      <sheetName val="공사비산출내역"/>
      <sheetName val="본부장"/>
      <sheetName val="내   역"/>
      <sheetName val="신우"/>
      <sheetName val="전기"/>
      <sheetName val="3F"/>
      <sheetName val="파이프류"/>
      <sheetName val="설-원가"/>
      <sheetName val="현장별"/>
      <sheetName val="간접"/>
      <sheetName val="맨홀(2호)"/>
      <sheetName val="내역분기"/>
      <sheetName val="설계변경내역서"/>
      <sheetName val="원가계산"/>
      <sheetName val="남양내역"/>
      <sheetName val="직공비"/>
      <sheetName val="NOMUBI"/>
      <sheetName val="sw1"/>
      <sheetName val="건집"/>
      <sheetName val="기집"/>
      <sheetName val="토집"/>
      <sheetName val="조집"/>
      <sheetName val="벽체면적당일위대가"/>
      <sheetName val="작성기준"/>
      <sheetName val="데이타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간지"/>
      <sheetName val="2.건축"/>
      <sheetName val="덕전리"/>
      <sheetName val="샘플표지"/>
      <sheetName val="아파트-가설"/>
      <sheetName val="일위대가목록"/>
      <sheetName val="건축적용원가계산"/>
      <sheetName val="공사분석"/>
      <sheetName val="FB25JN"/>
      <sheetName val="구분자"/>
      <sheetName val="사통"/>
      <sheetName val="연부97-1"/>
      <sheetName val="갑지1"/>
      <sheetName val="간접경상비"/>
      <sheetName val="2000년 공정표"/>
      <sheetName val="입찰보고"/>
      <sheetName val="깨기"/>
      <sheetName val="견적의뢰서"/>
      <sheetName val="현장일반사항"/>
      <sheetName val="PI"/>
      <sheetName val="입찰"/>
      <sheetName val="실행(표지,갑,을)"/>
      <sheetName val="일위대가목차"/>
      <sheetName val="DATA 입력부"/>
      <sheetName val="8.PILE  (돌출)"/>
      <sheetName val="울산자금"/>
      <sheetName val="機器明細(MC)"/>
      <sheetName val="배수공"/>
      <sheetName val="유림골조"/>
      <sheetName val="부안일위"/>
      <sheetName val="모래기초"/>
      <sheetName val="전체ﾴ엿서"/>
      <sheetName val="구조물터파기수량집계"/>
      <sheetName val="측구터파기공수량집계"/>
      <sheetName val="배수공 시멘트 및 골재량 산출"/>
      <sheetName val="7.PILE  (돌출)"/>
      <sheetName val="예산총괄표"/>
      <sheetName val="재료비"/>
      <sheetName val="대림경상68억"/>
      <sheetName val="별표 "/>
      <sheetName val="base"/>
      <sheetName val="총괄"/>
      <sheetName val="포설list원본"/>
      <sheetName val="CALCULATION"/>
      <sheetName val="차수"/>
      <sheetName val="tggwan(mac)"/>
      <sheetName val="경상비"/>
      <sheetName val="마감사양"/>
      <sheetName val="#3E1_GCR"/>
      <sheetName val="기계경비일람"/>
      <sheetName val="보도경계블럭"/>
      <sheetName val="수토공단위당"/>
      <sheetName val="영업소실적"/>
      <sheetName val="견적을지"/>
      <sheetName val="마산월령동골조물량변경"/>
      <sheetName val="ITEM"/>
      <sheetName val="내역서변경성원"/>
      <sheetName val="소소총괄표"/>
      <sheetName val="CIP 공사"/>
      <sheetName val="5사남"/>
      <sheetName val="코드"/>
      <sheetName val="식재"/>
      <sheetName val="시설물"/>
      <sheetName val="식재출력용"/>
      <sheetName val="유지관리"/>
      <sheetName val="변경후원본2"/>
      <sheetName val="강북라우터"/>
      <sheetName val="2.교량(신설)"/>
      <sheetName val="공통가설공사"/>
      <sheetName val="위생기구"/>
      <sheetName val="기계실냉난방"/>
      <sheetName val="1차설계변경내역"/>
      <sheetName val="A"/>
      <sheetName val="식재수량표"/>
      <sheetName val="식재일위"/>
      <sheetName val="남양시작동010313100%"/>
      <sheetName val="단가표"/>
      <sheetName val="CTEMCOST"/>
      <sheetName val="토량1-1"/>
      <sheetName val="출장내역"/>
      <sheetName val="Baby일위대가"/>
      <sheetName val="중기가격"/>
      <sheetName val="원가"/>
      <sheetName val="업무분장"/>
      <sheetName val="1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기흥하도용"/>
      <sheetName val="광통신 견적내역서1"/>
      <sheetName val="전기실-1"/>
      <sheetName val="잡철물"/>
      <sheetName val="할증 "/>
      <sheetName val="EJ"/>
      <sheetName val="교통대책내역"/>
      <sheetName val="unit 4"/>
      <sheetName val="당초"/>
      <sheetName val="단중"/>
      <sheetName val="금융비용"/>
      <sheetName val="4.경비 5.영업외수지"/>
      <sheetName val="전체"/>
      <sheetName val="TS"/>
      <sheetName val="지급어음"/>
      <sheetName val="최종보고1"/>
      <sheetName val="9-1차이내역"/>
      <sheetName val=" 견적서"/>
      <sheetName val="Input"/>
      <sheetName val="3월"/>
      <sheetName val="CJE"/>
      <sheetName val="대우"/>
      <sheetName val="표지 (2)"/>
      <sheetName val="명세서"/>
      <sheetName val="수량산출서 갑지"/>
      <sheetName val="choose"/>
      <sheetName val="산출금액내역"/>
      <sheetName val="건축토목실행내역"/>
      <sheetName val="동원(3)"/>
      <sheetName val="내역서(전기)"/>
      <sheetName val="표지 (3)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제경비"/>
      <sheetName val="수량집계"/>
      <sheetName val="수량(교각)"/>
      <sheetName val="수량산출(2)"/>
      <sheetName val="단가(동바리)"/>
      <sheetName val="단가(강재운반)"/>
      <sheetName val="추진계획"/>
      <sheetName val="추진실적"/>
      <sheetName val="공정표"/>
      <sheetName val="일수계산"/>
      <sheetName val="터널공기"/>
      <sheetName val="업협(토공,철콘)"/>
      <sheetName val="실행예산"/>
      <sheetName val="시방서"/>
      <sheetName val="계약현황"/>
      <sheetName val="견적(토공)"/>
      <sheetName val="견적(철콘)"/>
      <sheetName val="xxxxxx"/>
      <sheetName val="XL4Poppy"/>
      <sheetName val="0000"/>
      <sheetName val="현황"/>
      <sheetName val="철콘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내부마감"/>
      <sheetName val="1,2공구원가계산서"/>
      <sheetName val="2공구산출내역"/>
      <sheetName val="1공구산출내역서"/>
      <sheetName val="조명율표"/>
      <sheetName val="소비자가"/>
      <sheetName val="배수관공"/>
      <sheetName val="측구공"/>
      <sheetName val="BREAKDOWN(철거설치)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보도내역_(3)1"/>
      <sheetName val="준검_내역서1"/>
      <sheetName val="4_내진설계"/>
      <sheetName val="입출재고현황_(2)"/>
      <sheetName val="Sheet1_(2)"/>
      <sheetName val="원본"/>
      <sheetName val="1맨AO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설비"/>
      <sheetName val="PROJECT BRIEF"/>
      <sheetName val="감액총괄표"/>
      <sheetName val="공통부대비"/>
      <sheetName val="10동"/>
      <sheetName val="현장지지물물량"/>
      <sheetName val="C-노임단가"/>
      <sheetName val="1.본부별"/>
      <sheetName val="수목단가"/>
      <sheetName val="시설수량표"/>
      <sheetName val="내역서당초"/>
      <sheetName val="000000"/>
      <sheetName val="guard(mac)"/>
      <sheetName val="변경후-SHEET"/>
      <sheetName val="말고개터널조명전압강하"/>
      <sheetName val="2000.05"/>
      <sheetName val="외주대비-구조물 (2)"/>
      <sheetName val="견적표지 (3)"/>
      <sheetName val="정태현"/>
      <sheetName val=" HIT-&gt;HMC 견적(3900)"/>
      <sheetName val="한전일위"/>
      <sheetName val="요율"/>
      <sheetName val="투찰내역"/>
      <sheetName val="간접비계산"/>
      <sheetName val="합계"/>
      <sheetName val="일위CODE"/>
      <sheetName val="Macro1"/>
      <sheetName val="중기비"/>
      <sheetName val="품셈"/>
      <sheetName val="#2_일위대가목록"/>
      <sheetName val="관급자재"/>
      <sheetName val="일  위  대  가  목  록"/>
      <sheetName val="당초명세(평)"/>
      <sheetName val="일위산출"/>
      <sheetName val="세부추진"/>
      <sheetName val="제안서"/>
      <sheetName val="상용보강"/>
      <sheetName val="행정표준(1)"/>
      <sheetName val="행정표준(2)"/>
      <sheetName val="1공구원가계산서"/>
      <sheetName val="1유리"/>
      <sheetName val="금액결정"/>
      <sheetName val="인부신상자료"/>
      <sheetName val="장문교(대전)"/>
      <sheetName val="간접(90)"/>
      <sheetName val="우배수"/>
      <sheetName val="계산식"/>
      <sheetName val="INSTR"/>
      <sheetName val="조건표"/>
      <sheetName val="장비"/>
      <sheetName val="산근1"/>
      <sheetName val="노무"/>
      <sheetName val="설계가"/>
      <sheetName val="품셈총괄표"/>
      <sheetName val="교각토공 _2_"/>
      <sheetName val="일위대가D"/>
      <sheetName val="HRSG SMALL07220"/>
      <sheetName val="기본설계기준"/>
      <sheetName val="일위"/>
      <sheetName val="단가적용"/>
      <sheetName val="운반비요율"/>
      <sheetName val="6. 안전관리비"/>
      <sheetName val="유동표"/>
      <sheetName val="하도내역 (철콘)"/>
      <sheetName val="특기사항"/>
      <sheetName val="b_balju"/>
      <sheetName val="3.공통공사대비"/>
      <sheetName val="내역(한신APT)"/>
      <sheetName val="Macro2"/>
      <sheetName val="1단계"/>
      <sheetName val="일위총괄"/>
      <sheetName val="작업일보"/>
      <sheetName val="내역전기"/>
      <sheetName val="노무비 근거"/>
      <sheetName val="수정2"/>
      <sheetName val="표지1"/>
      <sheetName val="조건표 (2)"/>
      <sheetName val="10공구일위"/>
      <sheetName val="3개월-백데이타"/>
      <sheetName val="LG배관재단가"/>
      <sheetName val="다다수전류단가"/>
      <sheetName val="LG유통상품단가표"/>
      <sheetName val="임율 Data"/>
      <sheetName val="FORM-0"/>
      <sheetName val="작성방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토공유동표(전체.당초)"/>
      <sheetName val="개거총"/>
      <sheetName val="일위대가목록표"/>
      <sheetName val="추가예산"/>
      <sheetName val="목차 "/>
      <sheetName val="일위산출근거"/>
      <sheetName val="단위단가"/>
      <sheetName val="예산총괄"/>
      <sheetName val="공정집계_국별"/>
      <sheetName val="표준건축비"/>
      <sheetName val="별표집계"/>
      <sheetName val="A1"/>
      <sheetName val="일위단가"/>
      <sheetName val="c_balju"/>
      <sheetName val="입력데이타"/>
      <sheetName val="ORIGIN"/>
      <sheetName val="노임조서"/>
      <sheetName val="48일위"/>
      <sheetName val="IT-BAT"/>
      <sheetName val="수문일위1"/>
      <sheetName val="중기"/>
      <sheetName val="U형개거"/>
      <sheetName val="인원"/>
      <sheetName val="약품공급2"/>
      <sheetName val="DHEQSUPT"/>
      <sheetName val="호안사석"/>
      <sheetName val="배수자집"/>
      <sheetName val="유입량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6__안전관리비"/>
      <sheetName val="3_공통공사대비"/>
      <sheetName val="HRSG_SMALL07220"/>
      <sheetName val="97년_추정"/>
      <sheetName val="이월"/>
      <sheetName val="2터널시점"/>
      <sheetName val="SLAB근거-1"/>
      <sheetName val="단면 (2)"/>
      <sheetName val="업체별기성내역"/>
      <sheetName val="포장(수량)-관로부"/>
      <sheetName val="기초1"/>
      <sheetName val="잡비"/>
      <sheetName val="음성방향"/>
      <sheetName val="유치원내역"/>
      <sheetName val="P_RPTB04_산근"/>
      <sheetName val="하도금액분계"/>
      <sheetName val="견적"/>
      <sheetName val="WORK"/>
      <sheetName val="효율표"/>
      <sheetName val="토목품셈"/>
      <sheetName val="수량분개내역"/>
      <sheetName val="간선계산"/>
      <sheetName val="b_balju (2)"/>
      <sheetName val="b_gunmul"/>
      <sheetName val="내역(2000년)"/>
      <sheetName val="일일"/>
      <sheetName val="#2정산"/>
      <sheetName val="DANGA"/>
      <sheetName val="첨부1"/>
      <sheetName val="기본단가표"/>
      <sheetName val="8.현장관리비"/>
      <sheetName val="7.안전관리비"/>
      <sheetName val="7. 현장관리비 "/>
      <sheetName val="노무비 "/>
      <sheetName val="내역서 제출"/>
      <sheetName val="자료입력"/>
      <sheetName val="제경비산출서"/>
      <sheetName val="공사비증감"/>
      <sheetName val="BND"/>
      <sheetName val="공사내역서(을)실행"/>
      <sheetName val="환기시설"/>
      <sheetName val="조명"/>
      <sheetName val="점보전력사용"/>
      <sheetName val="단면"/>
      <sheetName val="배수처리"/>
      <sheetName val="입력자료(노무비)"/>
      <sheetName val="일위대가표48"/>
      <sheetName val="2000용수잠관-수량집계"/>
      <sheetName val="구조     ."/>
      <sheetName val="토공(1)"/>
      <sheetName val="차수공(1)"/>
      <sheetName val="전문하도급"/>
      <sheetName val="교량전기"/>
      <sheetName val="평가데이터"/>
      <sheetName val="인명부"/>
      <sheetName val="장비단가"/>
      <sheetName val="가스"/>
      <sheetName val="양수장(기계)"/>
      <sheetName val="직접비"/>
      <sheetName val="건장설비"/>
      <sheetName val="(당평)자재"/>
      <sheetName val="사업관리"/>
      <sheetName val="운반"/>
      <sheetName val="물가자료"/>
      <sheetName val="기성갑지"/>
      <sheetName val="간 지1"/>
      <sheetName val="일위(시설)"/>
      <sheetName val="콘크리트타설집계표"/>
      <sheetName val="화재 탐지 설비"/>
      <sheetName val="(원)기흥상갈"/>
      <sheetName val="4.일위대가집계"/>
      <sheetName val="날개벽수량표"/>
      <sheetName val="5. 현장관리비(new) "/>
      <sheetName val="Customer Databas"/>
      <sheetName val="예가표"/>
      <sheetName val="결재난"/>
      <sheetName val="방배동내역(리라)"/>
      <sheetName val="현장경비"/>
      <sheetName val="건축공사집계표"/>
      <sheetName val="방배동내역 (총괄)"/>
      <sheetName val="부대공사총괄"/>
      <sheetName val="만년달력"/>
      <sheetName val="단가산출(T)"/>
      <sheetName val="공사원가계산서"/>
      <sheetName val="인사자료"/>
      <sheetName val="맨홀수량산출"/>
      <sheetName val="재료집계표"/>
      <sheetName val="cable-data"/>
      <sheetName val="노무비산출"/>
      <sheetName val="FI원가_1"/>
      <sheetName val="시운전연료"/>
      <sheetName val="포장공"/>
      <sheetName val="구조물"/>
      <sheetName val="근로자자료입력"/>
      <sheetName val="참고자료"/>
      <sheetName val="1차3회-개소별명세서-빨간색-인쇄용(21873)"/>
      <sheetName val="투찰내역서"/>
      <sheetName val="1_수인터널1"/>
      <sheetName val="6PILE__(돌출)1"/>
      <sheetName val="AS포장복구_1"/>
      <sheetName val="2_대외공문1"/>
      <sheetName val="설_계1"/>
      <sheetName val="CIP_공사"/>
      <sheetName val="실행내역서_"/>
      <sheetName val="1_설계조건"/>
      <sheetName val="노원열병합__건축공사기성내역서"/>
      <sheetName val="1__설계조건_2_단면가정_3__하중계산"/>
      <sheetName val="DATA_입력란"/>
      <sheetName val="_총괄표"/>
      <sheetName val="인건비_"/>
      <sheetName val="BSD_(2)"/>
      <sheetName val="1_취수장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설내역서_"/>
      <sheetName val="1공구_건정토건_토공2"/>
      <sheetName val="입찰내역"/>
      <sheetName val="96노임기준"/>
      <sheetName val="상수도토공집계표"/>
      <sheetName val="조건"/>
      <sheetName val="1.3.1절점좌표"/>
      <sheetName val="1.1설계기준"/>
      <sheetName val="기본DATA"/>
      <sheetName val="구단"/>
      <sheetName val="기초입력 DATA"/>
      <sheetName val="적용토목"/>
      <sheetName val="식재인부"/>
      <sheetName val="평자재단가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준검_내역서2"/>
      <sheetName val="1_수인터널2"/>
      <sheetName val="AS포장복구_2"/>
      <sheetName val="2_대외공문2"/>
      <sheetName val="6PILE__(돌출)2"/>
      <sheetName val="설_계2"/>
      <sheetName val="내역(최종본4_5)2"/>
      <sheetName val="Sheet1_(2)1"/>
      <sheetName val="0_0ControlSheet2"/>
      <sheetName val="0_1keyAssumption2"/>
      <sheetName val="입출재고현황_(2)1"/>
      <sheetName val="부대입찰_내역서1"/>
      <sheetName val="전차선로_물량표1"/>
      <sheetName val="BSD_(2)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97년_추정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관리비_산출내역"/>
      <sheetName val="현장별계약현황('98_10_31)"/>
      <sheetName val="플랜트_설치"/>
      <sheetName val="전계가"/>
      <sheetName val="Macro(전동기)"/>
      <sheetName val="설계명세"/>
      <sheetName val="8)중점관리장비현황"/>
      <sheetName val="돈암사업"/>
      <sheetName val="전체기준Data"/>
      <sheetName val="정렬"/>
      <sheetName val="Mc1"/>
      <sheetName val="EQUIP LIST"/>
      <sheetName val="산출기준(파견전산실)"/>
      <sheetName val="SF내역및원가02"/>
      <sheetName val="정의"/>
      <sheetName val="공문"/>
      <sheetName val="기둥(원형)"/>
      <sheetName val="울산자동제어"/>
      <sheetName val="일위_파일"/>
      <sheetName val="일반부표"/>
      <sheetName val="공통자료"/>
      <sheetName val="안전시설내역서"/>
      <sheetName val="총공사내역서"/>
      <sheetName val="49일위"/>
      <sheetName val="22일위"/>
      <sheetName val="배수문"/>
      <sheetName val="SUB일위대가"/>
      <sheetName val="교각"/>
      <sheetName val="단가조사-2"/>
      <sheetName val="VE절감"/>
      <sheetName val="터파기및재료"/>
      <sheetName val="경비산출"/>
      <sheetName val="재활용 악취_먼지DUCT산출"/>
      <sheetName val="항목지정"/>
      <sheetName val="간접재료비산출표-27-30"/>
      <sheetName val="평3"/>
      <sheetName val="기안"/>
      <sheetName val="개산공사비"/>
      <sheetName val="기본사항"/>
      <sheetName val="영동(D)"/>
      <sheetName val="DATA2000"/>
      <sheetName val="5.정산서"/>
      <sheetName val="포장직선구간"/>
      <sheetName val="현장관리비데이타"/>
      <sheetName val="공정코드"/>
      <sheetName val="재료"/>
      <sheetName val="현장식당(1)"/>
      <sheetName val="주식"/>
      <sheetName val="1안"/>
      <sheetName val="database"/>
      <sheetName val="상호참고자료"/>
      <sheetName val="발주처자료입력"/>
      <sheetName val="회사기본자료"/>
      <sheetName val="하자보증자료"/>
      <sheetName val="기술자관련자료"/>
      <sheetName val="다곡2교"/>
      <sheetName val="일반수량"/>
      <sheetName val="바닥판"/>
      <sheetName val="가중치"/>
      <sheetName val="현금흐름"/>
      <sheetName val="학생내역"/>
      <sheetName val="조명일위"/>
      <sheetName val="방송(체육관)"/>
      <sheetName val="증감분석"/>
      <sheetName val="CODE"/>
      <sheetName val="첨부1-1"/>
      <sheetName val="빙설"/>
      <sheetName val="본사인상전"/>
      <sheetName val="쌍송교"/>
      <sheetName val="말뚝지지력산정"/>
      <sheetName val="입력그림"/>
      <sheetName val="정부노임"/>
      <sheetName val="흄관기초"/>
      <sheetName val="내역및원가02"/>
      <sheetName val="대공종"/>
      <sheetName val="입력"/>
      <sheetName val="유림콘도"/>
      <sheetName val="부산제일극장"/>
      <sheetName val="수주현황2월"/>
      <sheetName val="집계표(공종별)"/>
      <sheetName val="NAIL단가산출"/>
      <sheetName val="1062-X방향 "/>
      <sheetName val="TABLE DB"/>
      <sheetName val="쌍용 data base"/>
      <sheetName val="예정(3)"/>
      <sheetName val="빙100장비사양"/>
      <sheetName val="수목데이타 "/>
      <sheetName val="대비표"/>
      <sheetName val="예총"/>
      <sheetName val="배명(단가)"/>
      <sheetName val="형틀공사"/>
      <sheetName val="물량산출근거"/>
      <sheetName val="산근"/>
      <sheetName val="자재co"/>
      <sheetName val="UR2-Calculation"/>
      <sheetName val="2.1"/>
      <sheetName val="원내역서 그대로"/>
      <sheetName val="01"/>
      <sheetName val="은행"/>
      <sheetName val="검토현황"/>
      <sheetName val="증감내역"/>
      <sheetName val="인원현황"/>
      <sheetName val="이자율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시설물기초"/>
      <sheetName val="식재일위대가"/>
      <sheetName val="기초일위대가"/>
      <sheetName val="단가대비표"/>
      <sheetName val="기기리스트"/>
      <sheetName val="산출근거(S4)"/>
      <sheetName val="전체내역 (2)"/>
      <sheetName val="Hyundai.Unit.cost.xls"/>
      <sheetName val="내역총괄"/>
      <sheetName val="내역총괄2"/>
      <sheetName val="내역총괄3"/>
      <sheetName val="4.장비손료"/>
      <sheetName val="1F"/>
      <sheetName val="설계내역"/>
      <sheetName val="제거식EA"/>
      <sheetName val="단중표"/>
      <sheetName val="단양 00 아파트-세부내역"/>
      <sheetName val="입력값"/>
      <sheetName val="설계기준 및 하중계산"/>
      <sheetName val="1-1호"/>
      <sheetName val="소일위대가코드표"/>
      <sheetName val="전국현황"/>
      <sheetName val="말뚝기초(안정검토)-외측"/>
      <sheetName val="단위수량"/>
      <sheetName val="기계 도급내역서"/>
      <sheetName val="외주가공"/>
      <sheetName val="품셈(기초)"/>
      <sheetName val="Sheet14"/>
      <sheetName val="Sheet13"/>
      <sheetName val="중기사용료산출근거"/>
      <sheetName val="단가 및 재료비"/>
      <sheetName val="실행"/>
      <sheetName val="3차토목내역"/>
      <sheetName val="계약서"/>
      <sheetName val="Ⅱ1-0타"/>
      <sheetName val="표층포설및다짐"/>
      <sheetName val="참조-(1)"/>
      <sheetName val="부대공자재집계표"/>
      <sheetName val="TYPE1"/>
      <sheetName val="작성"/>
      <sheetName val="횡날개수집"/>
      <sheetName val="포장수량집계"/>
      <sheetName val="(C)원내역"/>
      <sheetName val="b_balju_cho"/>
      <sheetName val="경비 (1)"/>
      <sheetName val="2F 회의실견적(5_14 일대)"/>
      <sheetName val="성서방향-교대(A2)"/>
      <sheetName val="편성절차"/>
      <sheetName val="구조물공"/>
      <sheetName val="부대공"/>
      <sheetName val="2002자금수지계획(진행+신규)"/>
      <sheetName val="2변경1"/>
      <sheetName val="공사수행보고"/>
      <sheetName val="중기단가"/>
      <sheetName val="단위중량"/>
      <sheetName val="공사비"/>
      <sheetName val="배선(낙차)"/>
      <sheetName val="전도품의"/>
      <sheetName val="손익분석"/>
      <sheetName val="공통비"/>
      <sheetName val="VENDOR LIST"/>
      <sheetName val="총괄집계 "/>
      <sheetName val="15100"/>
      <sheetName val="산출근거#2-3"/>
      <sheetName val="일반관리비전체분당초변경대비표"/>
      <sheetName val="사용계획"/>
      <sheetName val="지급수수료월별금액산정"/>
      <sheetName val="상가지급현황"/>
      <sheetName val="배수장토목공사비"/>
      <sheetName val="수리결과"/>
      <sheetName val="중기조종사 단위단가"/>
      <sheetName val="인원계획"/>
      <sheetName val="금리계산"/>
      <sheetName val="경산"/>
      <sheetName val="lab"/>
      <sheetName val="청천내"/>
      <sheetName val="우수"/>
      <sheetName val="기자재비"/>
      <sheetName val="일위대가목록(ems)"/>
      <sheetName val="일위집계(기존)"/>
      <sheetName val="건설실행"/>
      <sheetName val="일반공사"/>
      <sheetName val="하도내역_(철콘)"/>
      <sheetName val="노무비_근거"/>
      <sheetName val="임율_Data"/>
      <sheetName val="조건표_(2)"/>
      <sheetName val="목차_"/>
      <sheetName val="1_설계기준"/>
      <sheetName val="7__현장관리비_"/>
      <sheetName val="SHL"/>
      <sheetName val="5_ 현장관리비_new_ "/>
      <sheetName val="인계"/>
      <sheetName val="Temporary Mooring"/>
      <sheetName val="A LINE"/>
      <sheetName val="U-TYPE(1)"/>
      <sheetName val="단위량당중기"/>
      <sheetName val="일위목록데이타"/>
      <sheetName val="기성내역"/>
      <sheetName val="전도금월정금액"/>
      <sheetName val="마산방향철근집계"/>
      <sheetName val="입력정보"/>
      <sheetName val="격점별물량"/>
      <sheetName val="일H35Y4"/>
      <sheetName val="측량요율"/>
      <sheetName val="자재대"/>
      <sheetName val="점검총괄"/>
      <sheetName val="제출내역 (2)"/>
      <sheetName val="동천하상준설"/>
      <sheetName val="원도급"/>
      <sheetName val="하도급"/>
      <sheetName val="일위대가집계"/>
      <sheetName val="식재가격"/>
      <sheetName val="식재총괄"/>
      <sheetName val="700seg"/>
      <sheetName val="RE9604"/>
      <sheetName val="BQ"/>
      <sheetName val="내역서2안"/>
      <sheetName val="소방"/>
      <sheetName val="분전반일위대가"/>
      <sheetName val="소방사항"/>
      <sheetName val="교통표지판수량집계표"/>
      <sheetName val="969910( R)"/>
      <sheetName val="가시설(TYPE-A)"/>
      <sheetName val="1-1평균터파기고(1)"/>
      <sheetName val="램머"/>
      <sheetName val="관리"/>
      <sheetName val="적정"/>
      <sheetName val="하도"/>
      <sheetName val="별지"/>
      <sheetName val="보링"/>
      <sheetName val="철물"/>
      <sheetName val="철강재"/>
      <sheetName val="견적내역"/>
      <sheetName val="합의서"/>
      <sheetName val="포장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장비가동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배수공_시멘트_및_골재량_산출"/>
      <sheetName val="대운산출"/>
      <sheetName val="산3_4"/>
      <sheetName val="정공공사"/>
      <sheetName val="70%"/>
      <sheetName val="BQ(실행)"/>
      <sheetName val="옹벽단면치수"/>
      <sheetName val="총 원가계산"/>
      <sheetName val="STEEL BOX 단면설계(SEC.8)"/>
      <sheetName val="기초단가"/>
      <sheetName val="입력데이타(비인쇄용)"/>
      <sheetName val="원가계산서(변경)"/>
      <sheetName val="하중계산"/>
      <sheetName val="철근량"/>
      <sheetName val="2.2_오피스텔(12~32F)"/>
      <sheetName val="월별손익"/>
      <sheetName val="법면"/>
      <sheetName val="배수공1"/>
      <sheetName val="터널대가"/>
      <sheetName val="기본일위"/>
      <sheetName val="골조"/>
      <sheetName val="퍼스트"/>
      <sheetName val="일용직6월"/>
      <sheetName val="일용직"/>
      <sheetName val=" 갑지"/>
      <sheetName val="인천제철"/>
      <sheetName val="양덕동"/>
      <sheetName val="이형관중량"/>
      <sheetName val="일위대가(목록)"/>
      <sheetName val="산근(목록)"/>
      <sheetName val="계측기"/>
      <sheetName val="변경내역"/>
      <sheetName val="COVER"/>
      <sheetName val="추가일위대가"/>
      <sheetName val="COVER-P"/>
      <sheetName val="자동제어"/>
      <sheetName val="화전내"/>
      <sheetName val="일위총괄표"/>
      <sheetName val="252K444"/>
      <sheetName val="일위대가 집계표"/>
      <sheetName val="주요항목별"/>
      <sheetName val="중기조종사_단위단가"/>
      <sheetName val="단면_(2)"/>
      <sheetName val="관개"/>
      <sheetName val="9.1지하2층하부보"/>
      <sheetName val="일대"/>
      <sheetName val="단계별내역 (2)"/>
      <sheetName val="외주대비 -석축_x0000__x0000__x0000__x0000__x0000__x0012_[후다내역.XLS]견적표지 (3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교각토공__2_1"/>
      <sheetName val="3_공통공사대비1"/>
      <sheetName val="6__안전관리비1"/>
      <sheetName val="HRSG_SMALL072201"/>
      <sheetName val="2차전체변경예정_(2)"/>
      <sheetName val="토공유동표(전체_당초)"/>
      <sheetName val="b_balju_(2)"/>
      <sheetName val="8_PILE__(돌출)"/>
      <sheetName val="8_현장관리비"/>
      <sheetName val="7_안전관리비"/>
      <sheetName val="2.2 띠장의 설계"/>
      <sheetName val="자  재"/>
      <sheetName val="건축외주"/>
      <sheetName val="환율change"/>
      <sheetName val="GRDBS"/>
      <sheetName val="4 LINE"/>
      <sheetName val="7 th"/>
      <sheetName val="C10집계2"/>
      <sheetName val="케이블규격"/>
      <sheetName val="COVERSHEET"/>
      <sheetName val="개인별 순위표"/>
      <sheetName val="CM 1"/>
      <sheetName val="ROOF(ALKALI)"/>
      <sheetName val="세골재  T2 변경 현황"/>
      <sheetName val="6_ 안전관리비"/>
      <sheetName val="MODELING"/>
      <sheetName val="환산"/>
      <sheetName val="기술부 VENDOR LIST"/>
      <sheetName val="분전반"/>
      <sheetName val="특별"/>
      <sheetName val="호표"/>
      <sheetName val="4.2.1 마루높이 검토"/>
      <sheetName val="임율산출표"/>
      <sheetName val="청주(철골발주의뢰서)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가드레일산근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실행총괄 "/>
      <sheetName val="본체"/>
      <sheetName val="[IL-3.XLSY갑지"/>
      <sheetName val=""/>
      <sheetName val="설비내역서"/>
      <sheetName val="CON'C"/>
      <sheetName val="도급내역서(재노경)"/>
      <sheetName val="4.일위대가목차"/>
      <sheetName val="기계경비(시간당)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차수공개요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단가 "/>
      <sheetName val="보온일위"/>
      <sheetName val="49수량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DAN"/>
      <sheetName val="백호우계수"/>
      <sheetName val="대포2교접속"/>
      <sheetName val="천방교접속"/>
      <sheetName val="실행예산서"/>
      <sheetName val="일반전기(2단지-을지)"/>
      <sheetName val="토목공사"/>
      <sheetName val="일위대가(4층원격)"/>
      <sheetName val="BM"/>
      <sheetName val="찍기"/>
      <sheetName val="의왕내역"/>
      <sheetName val="단가대비"/>
      <sheetName val="총괄집계표"/>
      <sheetName val="인수공규격"/>
      <sheetName val="단가(1)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부하LOAD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주beam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비탈면보호공수량산출"/>
      <sheetName val="준공검사원(갑)"/>
      <sheetName val="기성내역서(을) (2)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입력DATA"/>
      <sheetName val="asd"/>
      <sheetName val="★도급내역"/>
      <sheetName val="back-data"/>
      <sheetName val="인월수표"/>
      <sheetName val="분전함신설"/>
      <sheetName val="접지1종"/>
      <sheetName val="진입도로B (2)"/>
      <sheetName val="백암비스타내역"/>
      <sheetName val="2.냉난방설비공사"/>
      <sheetName val="7.자동제어공사"/>
      <sheetName val="중강당 내역"/>
      <sheetName val="제-노임"/>
      <sheetName val="AV시스템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수원역(전체분)설계서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Factor"/>
      <sheetName val="48수량"/>
      <sheetName val="내역서 (2)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단가(보완)"/>
      <sheetName val="대가 (보완)"/>
      <sheetName val="단위목록"/>
      <sheetName val="기계경비목록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99총공사내역서"/>
      <sheetName val="평야부단가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기본자료"/>
      <sheetName val="설계서을"/>
      <sheetName val="EQ-R1"/>
      <sheetName val="L-type"/>
      <sheetName val="bearing"/>
      <sheetName val="조내역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제잡비집계"/>
      <sheetName val="간접1"/>
      <sheetName val="내역서(토목)"/>
      <sheetName val="미납품 현황"/>
      <sheetName val="신설개소별 총집계표(동해-배전)"/>
      <sheetName val="SSMITM"/>
      <sheetName val="B"/>
      <sheetName val="수량산출목록표"/>
      <sheetName val="횡배위치"/>
      <sheetName val="4.일위대가"/>
      <sheetName val="제수변수량"/>
      <sheetName val="Print"/>
      <sheetName val="MATRLDATA"/>
      <sheetName val="관로분포도"/>
      <sheetName val="일위대가목록(기계)"/>
      <sheetName val="옥외배관기본공량"/>
      <sheetName val="대비2"/>
      <sheetName val="옥외외등집계표"/>
      <sheetName val="유림총괄"/>
      <sheetName val="예산변경원인분석"/>
      <sheetName val="GEN"/>
      <sheetName val="총체"/>
      <sheetName val="실행내역_원본"/>
      <sheetName val="가설건물"/>
      <sheetName val="WING3"/>
      <sheetName val="시설,관리하위"/>
      <sheetName val="대운반(철재)"/>
      <sheetName val="테이블"/>
      <sheetName val="일일현황"/>
      <sheetName val="년차"/>
      <sheetName val="일집"/>
      <sheetName val="cctv예산대비"/>
      <sheetName val="라이닝폼예산대비내역"/>
      <sheetName val="BOX 본체"/>
      <sheetName val="단가삐출"/>
      <sheetName val="시운전연료비"/>
      <sheetName val="지원사무소원가배부내역"/>
      <sheetName val="48평단가"/>
      <sheetName val="57단가"/>
      <sheetName val="54평단가"/>
      <sheetName val="66평단가"/>
      <sheetName val="61단가"/>
      <sheetName val="89평단가"/>
      <sheetName val="84평단가"/>
      <sheetName val="주소"/>
      <sheetName val="일위1"/>
      <sheetName val="자재운반단가일람표"/>
      <sheetName val="기계경비목록1"/>
      <sheetName val="흄관수량"/>
      <sheetName val="PROCURE"/>
      <sheetName val="중기사용료"/>
      <sheetName val="우수공,맨홀,집수정"/>
      <sheetName val="MP MOB"/>
      <sheetName val="방음벽기초"/>
      <sheetName val="요약서"/>
      <sheetName val="사진"/>
      <sheetName val="L형옹벽"/>
      <sheetName val="포장절단"/>
      <sheetName val="1호맨홀토공"/>
      <sheetName val="Sight n M.H"/>
      <sheetName val="Trend(Agitator)"/>
      <sheetName val="소화실적"/>
      <sheetName val="단위별용량계산"/>
      <sheetName val="매출요약(월별) -년간"/>
      <sheetName val="단위수량산출"/>
      <sheetName val="Piping Design Data"/>
      <sheetName val="4 &amp; 10-inch, CO2 Combo &amp; Sweep"/>
      <sheetName val="__MAIN"/>
      <sheetName val="과천MAIN"/>
      <sheetName val="터널조도"/>
      <sheetName val="1호맨홀가감수량"/>
      <sheetName val="ilch"/>
      <sheetName val="Table"/>
      <sheetName val="단면설계"/>
      <sheetName val="안정검토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97년_추정2"/>
      <sheetName val="현장관리비_산출내역2"/>
      <sheetName val="장비당단가_(1)"/>
      <sheetName val="Sheet2_(2)"/>
      <sheetName val="내___역"/>
      <sheetName val="2_건축"/>
      <sheetName val="수_량_명_세_서_-_1"/>
      <sheetName val="프라임_강변역(4,236)"/>
      <sheetName val="2000년_공정표"/>
      <sheetName val="집_계_표"/>
      <sheetName val="공정표_"/>
      <sheetName val="별표_"/>
      <sheetName val="설내역서_1"/>
      <sheetName val="CIP_공사1"/>
      <sheetName val="2_교량(신설)"/>
      <sheetName val="5_2코핑"/>
      <sheetName val="P_M_별"/>
      <sheetName val="7_PILE__(돌출)"/>
      <sheetName val="DATA_입력부"/>
      <sheetName val="4_장비손료"/>
      <sheetName val="4_경비_5_영업외수지"/>
      <sheetName val="_견적서"/>
      <sheetName val="광통신_견적내역서1"/>
      <sheetName val="할증_"/>
      <sheetName val="unit_4"/>
      <sheetName val="2000_05"/>
      <sheetName val="수량산출서_갑지"/>
      <sheetName val="1_3_1절점좌표"/>
      <sheetName val="1_1설계기준"/>
      <sheetName val="단양_00_아파트-세부내역"/>
      <sheetName val="노무비_"/>
      <sheetName val="내역서_제출"/>
      <sheetName val="구조______"/>
      <sheetName val="간_지1"/>
      <sheetName val="화재_탐지_설비"/>
      <sheetName val="4_일위대가집계"/>
      <sheetName val="5__현장관리비(new)_"/>
      <sheetName val="Customer_Databas"/>
      <sheetName val="방배동내역_(총괄)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BOJUNGGM"/>
      <sheetName val="일위대가-01"/>
      <sheetName val="용집"/>
      <sheetName val="ASALTOTA"/>
      <sheetName val="심사"/>
      <sheetName val="DC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총수량집계표"/>
      <sheetName val="P_x0005_"/>
      <sheetName val="P嘐"/>
      <sheetName val="지구단위계획"/>
      <sheetName val="다중모드"/>
      <sheetName val="strut type"/>
      <sheetName val="48_x0005__x0000_"/>
      <sheetName val="맨홀되메우기"/>
      <sheetName val="도급내역"/>
      <sheetName val="Sheet10"/>
      <sheetName val="통합"/>
      <sheetName val="울산시산표"/>
      <sheetName val="상세도"/>
      <sheetName val="암거"/>
      <sheetName val="수문보고"/>
      <sheetName val="수장"/>
      <sheetName val="철탑공사"/>
      <sheetName val="산근(1)"/>
      <sheetName val="참고"/>
      <sheetName val="10.경제성분석"/>
      <sheetName val="도"/>
      <sheetName val="한성교회 신축공사(050713)_CheckList"/>
      <sheetName val="당진1,2호기전선관설치및접지4차공사내역서-을지"/>
      <sheetName val="현금흐름표"/>
      <sheetName val="07제품별수익성"/>
      <sheetName val="철골공사"/>
      <sheetName val="사  업  비  수  지  예  산  서"/>
      <sheetName val="총체보활공정표"/>
      <sheetName val="단면치수"/>
      <sheetName val="토지산출내역"/>
      <sheetName val="공정표_1"/>
      <sheetName val="1_설계기준1"/>
      <sheetName val="장비당단가_(1)1"/>
      <sheetName val="Sheet2_(2)1"/>
      <sheetName val="별표_1"/>
      <sheetName val="2_건축1"/>
      <sheetName val="수_량_명_세_서_-_11"/>
      <sheetName val="교각별철근수량집계표"/>
      <sheetName val="출력X"/>
      <sheetName val="6동"/>
      <sheetName val="상행-교대(A1-A2)"/>
      <sheetName val="옥외"/>
      <sheetName val="제경비율"/>
      <sheetName val="일위대가1"/>
      <sheetName val="7.전산해석결과"/>
      <sheetName val="4.하중"/>
      <sheetName val="T기성9605"/>
      <sheetName val="비교표"/>
      <sheetName val="장척총괄"/>
      <sheetName val="4월예정공정표"/>
      <sheetName val="청 구"/>
      <sheetName val="중기일위대밀"/>
      <sheetName val="포장공사"/>
      <sheetName val="PAINT"/>
      <sheetName val="PĴ"/>
      <sheetName val="Pꮸ"/>
      <sheetName val="P估"/>
      <sheetName val="품종코드"/>
      <sheetName val="01AC"/>
      <sheetName val="1차설계Ꮗԯ_x0000_"/>
      <sheetName val="1차설계逷≙_xdc00_≙"/>
      <sheetName val="시가지우회도로공내역서"/>
      <sheetName val="97 사업추정(WEKI)"/>
      <sheetName val="工완성공사율"/>
      <sheetName val="ETC"/>
      <sheetName val="미드수량"/>
      <sheetName val="품목"/>
      <sheetName val="전기2005"/>
      <sheetName val="kimre scrubber"/>
      <sheetName val="TCDB"/>
      <sheetName val="일반물자(한국통신)"/>
      <sheetName val="108.수선비"/>
      <sheetName val="맨홀_공사비"/>
      <sheetName val="1월"/>
      <sheetName val="세부항목"/>
      <sheetName val="출력자료"/>
      <sheetName val="Balance"/>
      <sheetName val="제안실적sum조회"/>
      <sheetName val="FRP PIPING 일위대가"/>
      <sheetName val="기성금내역서"/>
      <sheetName val="-15.0"/>
      <sheetName val="경성자금"/>
      <sheetName val="2004노형교"/>
      <sheetName val="철거폐쇄현황"/>
      <sheetName val="내역서(총)"/>
      <sheetName val="quotation"/>
      <sheetName val="배관물량집계(기본)"/>
      <sheetName val="예산대비"/>
      <sheetName val="기본정보"/>
      <sheetName val="hvac(제어동)"/>
      <sheetName val=" ｹ-ﾌﾞﾙ"/>
      <sheetName val="전체공사"/>
      <sheetName val="내역(가지)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수전기기DATA"/>
      <sheetName val="가격"/>
      <sheetName val="맨홀"/>
      <sheetName val="문학간접"/>
      <sheetName val="평균높이산출근거"/>
      <sheetName val="횡배수관위치조서"/>
      <sheetName val="암거(2)"/>
      <sheetName val="기초단가일람표"/>
      <sheetName val="경비공통"/>
      <sheetName val="Macro3"/>
      <sheetName val="Basic"/>
      <sheetName val="info"/>
      <sheetName val="금액"/>
      <sheetName val="위치"/>
      <sheetName val="용수간선"/>
      <sheetName val="일위목차"/>
      <sheetName val="인적사항"/>
      <sheetName val="미장"/>
      <sheetName val="신평리 권리자명부"/>
      <sheetName val="수완하도"/>
      <sheetName val="김포내역"/>
      <sheetName val="기초공"/>
      <sheetName val="차선"/>
      <sheetName val="차조서"/>
      <sheetName val="L형옹벽(key)"/>
      <sheetName val="SCH"/>
      <sheetName val="죽원1교"/>
      <sheetName val="7월11일"/>
      <sheetName val="수량명세서"/>
      <sheetName val="단위수량DATA"/>
      <sheetName val="JJ"/>
      <sheetName val="자재비"/>
      <sheetName val="일위대가 (PM)"/>
      <sheetName val="MIJIBI"/>
      <sheetName val="참조자료"/>
      <sheetName val="배수내역(총수량)"/>
      <sheetName val="ESC(K치)"/>
      <sheetName val="도급내역서"/>
      <sheetName val="관리비비계상"/>
      <sheetName val="콘센트신설"/>
      <sheetName val="CAPVC"/>
      <sheetName val="태안9)3-2)원내역"/>
      <sheetName val="VOC"/>
      <sheetName val="납부서"/>
      <sheetName val="EP0618"/>
      <sheetName val="흄관기鬀"/>
      <sheetName val="토  공"/>
      <sheetName val="신규단가산출"/>
      <sheetName val="날개벽(좌,우=45도,75도)"/>
      <sheetName val="태화42 "/>
      <sheetName val="라이신_NML"/>
      <sheetName val="PRO_DCI"/>
      <sheetName val="INST_DCI"/>
      <sheetName val="HVAC_DCI"/>
      <sheetName val="PIPE_DCI"/>
      <sheetName val="①idea pipeline"/>
      <sheetName val="Comps"/>
      <sheetName val="교육훈련비6"/>
      <sheetName val="ver2"/>
      <sheetName val="IMP 통일양식"/>
      <sheetName val="LYS 통일양식"/>
      <sheetName val="TB(BS)"/>
      <sheetName val="TB(PL)"/>
      <sheetName val="patch"/>
      <sheetName val="Xunit (단위환산)"/>
      <sheetName val="유통기한 프로그램"/>
      <sheetName val="배부전"/>
      <sheetName val="투찰추정"/>
      <sheetName val="1-1.현장정리"/>
      <sheetName val="1-2.토공"/>
      <sheetName val="1-3.WMM,GSB"/>
      <sheetName val="1-4.BITUMINOUS COURSE"/>
      <sheetName val="1-5.BOX CULVERTS"/>
      <sheetName val="1-6.BRIDGE"/>
      <sheetName val="1-7.DRAINAGE"/>
      <sheetName val="1-8.TRAFFIC"/>
      <sheetName val="1-9.MISCELLANEOUS"/>
      <sheetName val="1-10.ELECTRICAL"/>
      <sheetName val="1-12.도급외항목"/>
      <sheetName val="하도내역_(철콘)1"/>
      <sheetName val="조건표_(2)1"/>
      <sheetName val="목차_1"/>
      <sheetName val="7__현장관리비_1"/>
      <sheetName val="노무비_근거1"/>
      <sheetName val="임율_Data1"/>
      <sheetName val="4_LINE"/>
      <sheetName val="7_th"/>
      <sheetName val="_갑지"/>
      <sheetName val="A_LINE"/>
      <sheetName val="5__현장관리비_new__"/>
      <sheetName val="Temporary_Mooring"/>
      <sheetName val="총_원가계산"/>
      <sheetName val="목록"/>
      <sheetName val="계정"/>
      <sheetName val="메서,변+증"/>
      <sheetName val="명일작업계획 (3)"/>
      <sheetName val="연결원본-절대지우지말것"/>
      <sheetName val="검색방"/>
      <sheetName val="일위대가집계표"/>
      <sheetName val="산출서집계HS"/>
      <sheetName val="자동세륜기"/>
      <sheetName val="잔수량(작성)"/>
      <sheetName val="공종보합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목록표"/>
      <sheetName val="임차비용"/>
      <sheetName val="앵커(3안)"/>
      <sheetName val="용선 C.L"/>
      <sheetName val="전 체"/>
      <sheetName val="4동급수"/>
      <sheetName val="토목단가산출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HRSG_SMALL072202"/>
      <sheetName val="2차전체변경예정_(2)1"/>
      <sheetName val="토공유동표(전체_당초)1"/>
      <sheetName val="단면_(2)1"/>
      <sheetName val="8_현장관리비1"/>
      <sheetName val="7_안전관리비1"/>
      <sheetName val="8_PILE__(돌출)1"/>
      <sheetName val="b_balju_(2)1"/>
      <sheetName val="중기조종사_단위단가1"/>
      <sheetName val="2_2_오피스텔(12~32F)"/>
      <sheetName val="일위대가_집계표"/>
      <sheetName val="9_1지하2층하부보"/>
      <sheetName val="단계별내역_(2)"/>
      <sheetName val="2_2_띠장의_설계"/>
      <sheetName val="6__안전관리비3"/>
      <sheetName val="자__재"/>
      <sheetName val="개인별_순위표"/>
      <sheetName val="CM_1"/>
      <sheetName val="기술부_VENDOR_LIST"/>
      <sheetName val="외주대비_-석축[후다내역_XLS]견적표지_(3"/>
      <sheetName val="4_일위대가"/>
      <sheetName val="품셈기준"/>
      <sheetName val="설치자재"/>
      <sheetName val="성토도수로현황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SHEET PILE단가"/>
      <sheetName val="공사기간"/>
      <sheetName val="사업개요"/>
      <sheetName val="현장관리비_입력"/>
      <sheetName val="6.이토처리시간"/>
      <sheetName val="실행(1)"/>
      <sheetName val="공사비집계"/>
      <sheetName val="일일총괄"/>
      <sheetName val="단위중기"/>
      <sheetName val="배수喘_x001a_"/>
      <sheetName val="TYPE-1"/>
      <sheetName val="220 (2)"/>
      <sheetName val="POOM_MOTO"/>
      <sheetName val="POOM_MOTO2"/>
      <sheetName val="JUCK"/>
      <sheetName val="일반수량집계표"/>
      <sheetName val="대동교-단면(무장)"/>
      <sheetName val="라멘수량(무장)"/>
      <sheetName val="대동교-단면(아산)"/>
      <sheetName val="토공집계표"/>
      <sheetName val="토공시점"/>
      <sheetName val="토공종점"/>
      <sheetName val="회사정보"/>
      <sheetName val="NOM³_x0000_Ԁ"/>
      <sheetName val="NOMֳ_x0000_缀"/>
      <sheetName val="사다리"/>
      <sheetName val="SPEC"/>
      <sheetName val="맨홀수량산출(A-LINE)"/>
      <sheetName val="울진항공등화 내역서"/>
      <sheetName val="일 위 대 가 표"/>
      <sheetName val="내역(설계)"/>
      <sheetName val="영흥TL(UP,DOWN) "/>
      <sheetName val="3련 BOX"/>
      <sheetName val="내역서 "/>
      <sheetName val="물량집계표(1c)"/>
      <sheetName val="감가상각"/>
      <sheetName val="채권(하반기)"/>
      <sheetName val="연차일수"/>
      <sheetName val="2004연차사용현황"/>
      <sheetName val="TEMP2"/>
      <sheetName val="BS"/>
      <sheetName val="PL"/>
      <sheetName val="환율"/>
      <sheetName val="도수로집계"/>
      <sheetName val="22인공"/>
      <sheetName val="1-1"/>
      <sheetName val="원하대비"/>
      <sheetName val="공통단가"/>
      <sheetName val="2.1외주"/>
      <sheetName val="2.3노무"/>
      <sheetName val="2.4자재"/>
      <sheetName val="2.2장비"/>
      <sheetName val="2.5경비"/>
      <sheetName val="2.6수목대"/>
      <sheetName val="OPTION"/>
      <sheetName val="실행간접비"/>
      <sheetName val="일위집계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11"/>
      <sheetName val="Sheet12"/>
      <sheetName val="Sheet15"/>
      <sheetName val="노무비단가"/>
      <sheetName val="감곡소요"/>
      <sheetName val="C䈀꼬ԯ"/>
      <sheetName val="연돌일위집계"/>
      <sheetName val="0226"/>
      <sheetName val="울산"/>
      <sheetName val="Anti"/>
      <sheetName val="CԀ_x0000_缀"/>
      <sheetName val="아파트건축"/>
      <sheetName val="GRD郅≙"/>
      <sheetName val="고창방향"/>
      <sheetName val="가로등기초"/>
      <sheetName val="eq_dat_x0000_"/>
      <sheetName val="선급금신청서"/>
      <sheetName val="A1(구조물)"/>
      <sheetName val="A1(토공)"/>
      <sheetName val="철근집계표"/>
      <sheetName val="95년12월말"/>
      <sheetName val="단가산출1"/>
      <sheetName val="신천3호용수로"/>
      <sheetName val="통계연보"/>
      <sheetName val="인입관수량총괄"/>
      <sheetName val="D1.2 COF모듈자재 입출재고 (B급)"/>
      <sheetName val="제수"/>
      <sheetName val="공기"/>
      <sheetName val="조ꟕ"/>
      <sheetName val="외주현황.wq1"/>
      <sheetName val="0217상가미분양자산"/>
      <sheetName val="준설량산정표"/>
      <sheetName val="수량-가로등"/>
      <sheetName val="3.관로전환기"/>
      <sheetName val="EQ"/>
      <sheetName val="흄관기_x0000_"/>
      <sheetName val="흄관기0"/>
      <sheetName val="기초부재력검토"/>
      <sheetName val="편입토지조서"/>
      <sheetName val="하도계약반영"/>
      <sheetName val="수량산근(출력X)"/>
      <sheetName val="표준화수량집계표(출력X)"/>
      <sheetName val="품셈총괄(출력X)"/>
      <sheetName val="3.전기산출기초"/>
      <sheetName val="비목군분류일위"/>
      <sheetName val="대창(장성)"/>
      <sheetName val="매인"/>
      <sheetName val="중기산출근거기초"/>
      <sheetName val="월별수입"/>
      <sheetName val="건축공사실행"/>
      <sheetName val="건축원가"/>
      <sheetName val="1차 내역서"/>
      <sheetName val="물량내역서"/>
      <sheetName val="부영주택(잡철물)"/>
      <sheetName val="인원조직표"/>
      <sheetName val="연장및면적(좌측)"/>
      <sheetName val="공사명입력"/>
      <sheetName val="물량표S"/>
      <sheetName val="기초자료입력"/>
      <sheetName val="교량"/>
      <sheetName val="물량표(신)"/>
      <sheetName val="보강현황"/>
      <sheetName val="토공 total"/>
      <sheetName val="견적颙⿬_x0005_"/>
      <sheetName val="견적颙⿶_x0005_"/>
      <sheetName val="견적_x0005__x0000_"/>
      <sheetName val="견적叐E吜"/>
      <sheetName val="견적颙』_x0005_"/>
      <sheetName val="EACT10"/>
      <sheetName val="3BL공동구_x0000__x0000_Ԁ"/>
      <sheetName val="1공구_건정토건_철槜〚"/>
      <sheetName val="업무처리전"/>
      <sheetName val="기계사급자재"/>
      <sheetName val="BEND LOSS"/>
      <sheetName val="배명(단가柖"/>
      <sheetName val="tra-vat-lieu"/>
      <sheetName val="인상효1"/>
      <sheetName val="공량(전기)"/>
      <sheetName val="1И"/>
      <sheetName val="VENT"/>
      <sheetName val="준검_내逃ᚹ欃"/>
      <sheetName val="인제내역"/>
      <sheetName val="단가(동바蔨ũ"/>
      <sheetName val="FILE1"/>
      <sheetName val="Proposal"/>
      <sheetName val="사리부설"/>
      <sheetName val=" "/>
      <sheetName val="HW일위"/>
      <sheetName val="3BL공동구"/>
      <sheetName val="1鶈"/>
      <sheetName val="내역서1999.8최종"/>
      <sheetName val="부대표지_x0000__x0000__x0005__x0000_腰"/>
      <sheetName val="내역서-2"/>
      <sheetName val="설계내역2"/>
      <sheetName val="함열량 db"/>
      <sheetName val="새공통"/>
      <sheetName val="F 월별기성수금현황 "/>
      <sheetName val="변경집계표"/>
      <sheetName val="철집"/>
      <sheetName val="YES-T"/>
      <sheetName val="설비비4"/>
      <sheetName val="TRAY 헹거산출"/>
      <sheetName val="토공정보"/>
      <sheetName val="교각토"/>
      <sheetName val="할증표"/>
      <sheetName val="적용단가"/>
      <sheetName val="콘크리트포장"/>
      <sheetName val="암거난간벽집계(2)"/>
      <sheetName val="FANDBS"/>
      <sheetName val="GRDATA"/>
      <sheetName val="SHAFTDBSE"/>
      <sheetName val="표  지"/>
      <sheetName val="설계예시"/>
      <sheetName val="양배수장"/>
      <sheetName val="맨홀토공"/>
      <sheetName val="전기일목(조사가)"/>
      <sheetName val="공사내역"/>
      <sheetName val="수목데이타"/>
      <sheetName val="본실행경비"/>
      <sheetName val="Sikje_inĴ¾_x0000_"/>
      <sheetName val="갑"/>
      <sheetName val="J"/>
      <sheetName val="설계카드"/>
      <sheetName val="공사설명서"/>
      <sheetName val="공사계획서"/>
      <sheetName val="예산조서"/>
      <sheetName val="99 조정금액"/>
      <sheetName val="주요재료비(원본)"/>
      <sheetName val="실행내역서(DCU)"/>
      <sheetName val="중기쥰종사 단위단가"/>
      <sheetName val="일위대가단가표"/>
      <sheetName val="GRD⍠も"/>
      <sheetName val="고암DATA"/>
      <sheetName val="일위대가(통신)"/>
      <sheetName val="보험료산출"/>
      <sheetName val="변경증감내역서"/>
      <sheetName val="자금총괄"/>
      <sheetName val="제잡비"/>
      <sheetName val="대가표(품셈)"/>
      <sheetName val="견적서갑지연속"/>
      <sheetName val="업체별기성"/>
      <sheetName val="토목-물가"/>
      <sheetName val="시약"/>
      <sheetName val="주공기준"/>
      <sheetName val="SAMPLE!"/>
      <sheetName val="FAB별"/>
      <sheetName val="사유서제출현황-2"/>
      <sheetName val="근로자명단2013"/>
      <sheetName val="항목코드"/>
      <sheetName val="간이연락"/>
      <sheetName val="변경내역서"/>
      <sheetName val="월별계획"/>
      <sheetName val="발주현황"/>
      <sheetName val="인부신상_x0000__x0000_"/>
      <sheetName val="고객사 관리 코드"/>
      <sheetName val="1공구_건정토건_토공4"/>
      <sheetName val="1공구_건정토건_철콘4"/>
      <sheetName val="도급표지_4"/>
      <sheetName val="도급표지__(4)4"/>
      <sheetName val="부대표지_(4)4"/>
      <sheetName val="도급표지__(3)4"/>
      <sheetName val="부대표지_(3)4"/>
      <sheetName val="도급표지__(2)4"/>
      <sheetName val="부대표지_(2)4"/>
      <sheetName val="토__목4"/>
      <sheetName val="조__경4"/>
      <sheetName val="전_기4"/>
      <sheetName val="건__축4"/>
      <sheetName val="보도내역_(3)4"/>
      <sheetName val="준검_내역서4"/>
      <sheetName val="내역(최종본4_5)4"/>
      <sheetName val="1_수인터널4"/>
      <sheetName val="설_계4"/>
      <sheetName val="입출재고현황_(2)3"/>
      <sheetName val="6PILE__(돌출)4"/>
      <sheetName val="2_대외공문4"/>
      <sheetName val="AS포장복구_4"/>
      <sheetName val="0_0ControlSheet4"/>
      <sheetName val="0_1keyAssumption4"/>
      <sheetName val="4_내진설계3"/>
      <sheetName val="Sheet1_(2)3"/>
      <sheetName val="1_취수장3"/>
      <sheetName val="BSD_(2)3"/>
      <sheetName val="4_경비_5_영업외수지1"/>
      <sheetName val="_견적서1"/>
      <sheetName val="실행내역서_3"/>
      <sheetName val="96보완계획7_123"/>
      <sheetName val="전차선로_물량표3"/>
      <sheetName val="부대입찰_내역서3"/>
      <sheetName val="1__설계조건_2_단면가정_3__하중계산3"/>
      <sheetName val="DATA_입력란3"/>
      <sheetName val="3BL공동구_수량3"/>
      <sheetName val="제잡비_xls3"/>
      <sheetName val="인건비_3"/>
      <sheetName val="_총괄표3"/>
      <sheetName val="2_고용보험료산출근거3"/>
      <sheetName val="토공(우물통,기타)_3"/>
      <sheetName val="현장관리비_산출내역3"/>
      <sheetName val="현장별계약현황('98_10_31)3"/>
      <sheetName val="97년_추정3"/>
      <sheetName val="Eq__Mobilization3"/>
      <sheetName val="원가계산_(2)3"/>
      <sheetName val="1_설계조건3"/>
      <sheetName val="광통신_견적내역서11"/>
      <sheetName val="할증_1"/>
      <sheetName val="노원열병합__건축공사기성내역서3"/>
      <sheetName val="unit_41"/>
      <sheetName val="플랜트_설치3"/>
      <sheetName val="콤보박스와_리스트박스의_연결3"/>
      <sheetName val="설내역서_2"/>
      <sheetName val="프라임_강변역(4,236)1"/>
      <sheetName val="내___역1"/>
      <sheetName val="집_계_표1"/>
      <sheetName val="2000년_공정표1"/>
      <sheetName val="5_2코핑1"/>
      <sheetName val="배수공_시멘트_및_골재량_산출1"/>
      <sheetName val="7_PILE__(돌출)1"/>
      <sheetName val="P_M_별1"/>
      <sheetName val="CIP_공사2"/>
      <sheetName val="수량산출서_갑지1"/>
      <sheetName val="DATA_입력부1"/>
      <sheetName val="구조______1"/>
      <sheetName val="노무비_1"/>
      <sheetName val="화재_탐지_설비1"/>
      <sheetName val="Customer_Databas1"/>
      <sheetName val="4_일위대가집계1"/>
      <sheetName val="내역서_제출1"/>
      <sheetName val="5__현장관리비(new)_1"/>
      <sheetName val="방배동내역_(총괄)1"/>
      <sheetName val="간_지11"/>
      <sheetName val="2_교량(신설)1"/>
      <sheetName val="EQUIP_LIST1"/>
      <sheetName val="일위대가_(PM)"/>
      <sheetName val="2000_051"/>
      <sheetName val="원내역서_그대로"/>
      <sheetName val="1_3_1절점좌표1"/>
      <sheetName val="1_1설계기준1"/>
      <sheetName val="1_본부별1"/>
      <sheetName val="기초입력_DATA1"/>
      <sheetName val="재활용_악취_먼지DUCT산출1"/>
      <sheetName val="남양시작동자105노65기1_3화1_2"/>
      <sheetName val="관음목장(제출용)자105인97_5"/>
      <sheetName val="전체내역_(2)"/>
      <sheetName val="Hyundai_Unit_cost_xls"/>
      <sheetName val="TABLE_DB"/>
      <sheetName val="쌍용_data_base"/>
      <sheetName val="969910(_R)"/>
      <sheetName val="1062-X방향_"/>
      <sheetName val="5_정산서1"/>
      <sheetName val="PROJECT_BRIEF"/>
      <sheetName val="4_장비손료1"/>
      <sheetName val="단양_00_아파트-세부내역1"/>
      <sheetName val="설계기준_및_하중계산"/>
      <sheetName val="5호광장_(만점)1"/>
      <sheetName val="인천국제_(만점)_(2)1"/>
      <sheetName val="전선_및_전선관"/>
      <sheetName val="VENDOR_LIST"/>
      <sheetName val="Sight_n_M_H"/>
      <sheetName val="단가_"/>
      <sheetName val="매출요약(월별)_-년간"/>
      <sheetName val="Piping_Design_Data"/>
      <sheetName val="4_&amp;_10-inch,_CO2_Combo_&amp;_Sweep"/>
      <sheetName val="1_䷨수장"/>
      <sheetName val="4_뀴진설Ⳅ"/>
      <sheetName val="전䰨선로_물량표"/>
      <sheetName val="㶀대입찰_내역서"/>
      <sheetName val="수목데이타_"/>
      <sheetName val="경비_(1)"/>
      <sheetName val="2F_회의실견적(5_14_일대)"/>
      <sheetName val="108_수선비"/>
      <sheetName val="①idea_pipeline"/>
      <sheetName val="IMP_통일양식"/>
      <sheetName val="LYS_통일양식"/>
      <sheetName val="Xunit_(단위환산)"/>
      <sheetName val="유통기한_프로그램"/>
      <sheetName val="단가_및_재료비"/>
      <sheetName val="산출0"/>
      <sheetName val="PTVT (MAU)"/>
      <sheetName val="기초목"/>
      <sheetName val="125x125"/>
      <sheetName val="TOSHIBA-Structure"/>
      <sheetName val="䣐"/>
      <sheetName val="기존단가 (2)"/>
      <sheetName val="GAEYO"/>
      <sheetName val="1.1"/>
      <sheetName val="일위대가(산근)"/>
      <sheetName val="내역(전력)"/>
      <sheetName val="단위중량표"/>
      <sheetName val="8설7발"/>
      <sheetName val="주안3차A-A"/>
      <sheetName val="Div26 - Elect"/>
      <sheetName val="SITE-E"/>
      <sheetName val="NOTE"/>
      <sheetName val="하도내역_(철콘)2"/>
      <sheetName val="조건표_(2)2"/>
      <sheetName val="목차_2"/>
      <sheetName val="7__현장관리비_2"/>
      <sheetName val="노무비_근거2"/>
      <sheetName val="임율_Data2"/>
      <sheetName val="1_설계기준2"/>
      <sheetName val="4_LINE1"/>
      <sheetName val="7_th1"/>
      <sheetName val="_갑지1"/>
      <sheetName val="A_LINE1"/>
      <sheetName val="5__현장관리비_new__1"/>
      <sheetName val="Temporary_Mooring1"/>
      <sheetName val="총_원가계산1"/>
      <sheetName val="중기쥰종사_단위단가"/>
      <sheetName val="1-1_현장정리"/>
      <sheetName val="1-2_토공"/>
      <sheetName val="1-3_WMM,GSB"/>
      <sheetName val="1-4_BITUMINOUS_COURSE"/>
      <sheetName val="1-5_BOX_CULVERTS"/>
      <sheetName val="1-6_BRIDGE"/>
      <sheetName val="1-7_DRAINAGE"/>
      <sheetName val="1-8_TRAFFIC"/>
      <sheetName val="1-9_MISCELLANEOUS"/>
      <sheetName val="1-10_ELECTRICAL"/>
      <sheetName val="1-12_도급외항목"/>
      <sheetName val="4_2_1_마루높이_검토"/>
      <sheetName val="BOX_본체"/>
      <sheetName val="STEEL_BOX_단면설계(SEC_8)"/>
      <sheetName val="6_이토처리시간"/>
      <sheetName val="울진항공등화_내역서"/>
      <sheetName val="영흥TL(UP,DOWN)_"/>
      <sheetName val="일_위_대_가_표"/>
      <sheetName val="PTVT_(MAU)"/>
      <sheetName val="1차_내역서"/>
      <sheetName val="MP_MOB"/>
      <sheetName val="Khoi luong"/>
      <sheetName val="LEGEND"/>
      <sheetName val="Bảng mã VT"/>
      <sheetName val="장비당단가_(1)2"/>
      <sheetName val="Sheet2_(2)2"/>
      <sheetName val="수_량_명_세_서_-_12"/>
      <sheetName val="별표_2"/>
      <sheetName val="2_건축2"/>
      <sheetName val="공정표_2"/>
      <sheetName val="kimre_scrubber"/>
      <sheetName val="내역서_(2)"/>
      <sheetName val="strut_type"/>
      <sheetName val="한성교회_신축공사(050713)_CheckList"/>
      <sheetName val="FRP_PIPING_일위대가"/>
      <sheetName val="48"/>
      <sheetName val="DonGia chetao"/>
      <sheetName val="DonGia VatTuLK"/>
      <sheetName val="인력터파기품"/>
      <sheetName val="표지_(3)3"/>
      <sheetName val="표지_(2)3"/>
      <sheetName val="교각집계_(2)3"/>
      <sheetName val="교각토공_(2)3"/>
      <sheetName val="교각철근_(2)3"/>
      <sheetName val="외주대비_-석축3"/>
      <sheetName val="외주대비-구조물_(2)3"/>
      <sheetName val="견적표지_(3)3"/>
      <sheetName val="_HIT-&gt;HMC_견적(3900)3"/>
      <sheetName val="일__위__대__가__목__록3"/>
      <sheetName val="6__안전관리비4"/>
      <sheetName val="HRSG_SMALL072203"/>
      <sheetName val="교각토공__2_3"/>
      <sheetName val="3_공통공사대비3"/>
      <sheetName val="8_현장관리비2"/>
      <sheetName val="7_안전관리비2"/>
      <sheetName val="2차전체변경예정_(2)2"/>
      <sheetName val="단면_(2)2"/>
      <sheetName val="8_PILE__(돌출)2"/>
      <sheetName val="토공유동표(전체_당초)2"/>
      <sheetName val="b_balju_(2)2"/>
      <sheetName val="중기조종사_단위단가2"/>
      <sheetName val="2_2_오피스텔(12~32F)1"/>
      <sheetName val="일위대가_집계표1"/>
      <sheetName val="6__안전관리비5"/>
      <sheetName val="자__재1"/>
      <sheetName val="개인별_순위표1"/>
      <sheetName val="CM_11"/>
      <sheetName val="기술부_VENDOR_LIST1"/>
      <sheetName val="단계별내역_(2)1"/>
      <sheetName val="제출내역_(2)1"/>
      <sheetName val="2_2_띠장의_설계1"/>
      <sheetName val="9_1지하2층하부보1"/>
      <sheetName val="4_일위대가1"/>
      <sheetName val="명일작업계획_(3)"/>
      <sheetName val="내역서_(3)1"/>
      <sheetName val="산출양식_(2)1"/>
      <sheetName val="전체산출내역서갑(변경)_1"/>
      <sheetName val="A_터파기공1"/>
      <sheetName val="B_측·집1"/>
      <sheetName val="배(자·집)_(2)1"/>
      <sheetName val="2_01측·터·집1"/>
      <sheetName val="땅깍·수_(1-1)1"/>
      <sheetName val="0-52_1"/>
      <sheetName val="콘·다_(2)1"/>
      <sheetName val="기·집_(2)1"/>
      <sheetName val="콘·다_(3)1"/>
      <sheetName val="병원내역집계표_(2)1"/>
      <sheetName val="실행총괄_1"/>
      <sheetName val="[IL-3_XLSY갑지1"/>
      <sheetName val="4_일위대가목차1"/>
      <sheetName val="내역_ver1_01"/>
      <sheetName val="2000,9월_일위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변압기_및_발전기_용량"/>
      <sheetName val="조도계산서_(도서)"/>
      <sheetName val="빌딩_안내"/>
      <sheetName val="CABLE_(2)"/>
      <sheetName val="G_R300경비"/>
      <sheetName val="단가대비표_(3)"/>
      <sheetName val="기성내역서(을)_(2)"/>
      <sheetName val="1단계_(2)"/>
      <sheetName val="2_1__노무비_평균단가산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TRE_TABLE"/>
      <sheetName val="Requirement(Work_Crew)"/>
      <sheetName val="진입도로B_(2)"/>
      <sheetName val="2_냉난방설비공사"/>
      <sheetName val="7_자동제어공사"/>
      <sheetName val="중강당_내역"/>
      <sheetName val="기초자료입력및_K치_확인"/>
      <sheetName val="실행내역_"/>
      <sheetName val="자재_단가_비교표(견적)"/>
      <sheetName val="자재_단가_비교표"/>
      <sheetName val="Bid_Summary"/>
      <sheetName val="이동시_예상비용"/>
      <sheetName val="Seg_1DE비용"/>
      <sheetName val="Transit_비용_감가상각미포함"/>
      <sheetName val="세골재__T2_변경_현황"/>
      <sheetName val="전화공사_공량_및_집계표"/>
      <sheetName val="참조_(2)"/>
      <sheetName val="6__직접경비"/>
      <sheetName val="대가_(보완)"/>
      <sheetName val="3_자재비(총괄)"/>
      <sheetName val="제조_경영"/>
      <sheetName val="4_전기"/>
      <sheetName val="노_무_비"/>
      <sheetName val="미납품_현황"/>
      <sheetName val="신설개소별_총집계표(동해-배전)"/>
      <sheetName val="용선_C_L"/>
      <sheetName val="전_체"/>
      <sheetName val="흙막이B_(오산운암)"/>
      <sheetName val="타이로드_흙막이"/>
      <sheetName val="타이로드_흙막이(근입장2_5M)"/>
      <sheetName val="타이로드(근입장2_5M)"/>
      <sheetName val="pile_항타"/>
      <sheetName val="pile_항타(디젤)"/>
      <sheetName val="pile_항타_A"/>
      <sheetName val="pile_항타_B"/>
      <sheetName val="pile_항타_C"/>
      <sheetName val="pile_인발"/>
      <sheetName val="pile_인발_A"/>
      <sheetName val="pile_인발_B"/>
      <sheetName val="pile_인발_C"/>
      <sheetName val="20TON_TRAILER"/>
      <sheetName val="토류판_(2)"/>
      <sheetName val="SHEET_PILE단가"/>
      <sheetName val="2_1외주"/>
      <sheetName val="2_3노무"/>
      <sheetName val="2_4자재"/>
      <sheetName val="2_2장비"/>
      <sheetName val="2_5경비"/>
      <sheetName val="2_6수목대"/>
      <sheetName val="3련_BOX"/>
      <sheetName val="총괄집계_"/>
      <sheetName val="고객사_관리_코드"/>
      <sheetName val="Level-DATA"/>
      <sheetName val="Fr Revit"/>
      <sheetName val="NSA Summary"/>
      <sheetName val="FitOutConfCentre"/>
      <sheetName val="콘크리트"/>
      <sheetName val="식생블럭단위수량"/>
      <sheetName val="D.B"/>
      <sheetName val="2_1"/>
      <sheetName val="사__업__비__수__지__예__산__서"/>
      <sheetName val="기계_도급내역서"/>
      <sheetName val="10_경제성분석"/>
      <sheetName val="1차설계逷≙≙"/>
      <sheetName val="슬래브수량산출"/>
      <sheetName val="토량산출서"/>
      <sheetName val="품의"/>
      <sheetName val="요약표"/>
      <sheetName val="직영"/>
      <sheetName val="외주(보온)"/>
      <sheetName val="외주(NDE)"/>
      <sheetName val="2019년외주공사"/>
      <sheetName val="동강 배관"/>
      <sheetName val="WCR 외주"/>
      <sheetName val="ANLINE"/>
      <sheetName val="ANILINE - OPTION"/>
      <sheetName val="MDI"/>
      <sheetName val="MDI - OPTION"/>
      <sheetName val="CCD"/>
      <sheetName val="수량산출서뺑"/>
      <sheetName val="타설"/>
      <sheetName val="원가계산서(기계+소방)"/>
      <sheetName val="기성집계표(기계+소방)"/>
      <sheetName val="기성내역서(기계+소방)"/>
      <sheetName val="표지(기계)"/>
      <sheetName val="기성갑지(기계)"/>
      <sheetName val="금회 청구사항(기계)"/>
      <sheetName val="원가계산서(기계)"/>
      <sheetName val="기성집계표(기계)"/>
      <sheetName val="기성내역서(기계)"/>
      <sheetName val="표지(소방)"/>
      <sheetName val="기성갑지 (소방)"/>
      <sheetName val="금회 청구사항(소방)"/>
      <sheetName val="원가계산서(소방)"/>
      <sheetName val="기성집계표(소방)"/>
      <sheetName val="기성내역서(소방)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제잡비(주공종)"/>
      <sheetName val="치수표"/>
      <sheetName val="-배수구조총재료"/>
      <sheetName val="수지예산"/>
      <sheetName val="K2 site Total 내역서"/>
      <sheetName val="전압강하"/>
      <sheetName val="LD"/>
      <sheetName val="GiaVT"/>
      <sheetName val="Q'ty"/>
      <sheetName val="chi tiet"/>
      <sheetName val="PPC Summary"/>
      <sheetName val="Worshop"/>
      <sheetName val="ac"/>
      <sheetName val="LPG"/>
      <sheetName val="Lumen"/>
      <sheetName val="해외교육"/>
      <sheetName val="foxz"/>
      <sheetName val="Tong hop"/>
      <sheetName val="Phan lap dat"/>
      <sheetName val="Lắp Ráp"/>
      <sheetName val="외주대비-구_x0005__x0000_"/>
      <sheetName val="외주대비-구멫⽄"/>
      <sheetName val="외주대비-구ꮸ〇"/>
      <sheetName val="외주대비-구_x0000__x0000_"/>
      <sheetName val="자판실행"/>
      <sheetName val="총괄표 "/>
      <sheetName val="벽체면적˱ጐɈី"/>
      <sheetName val="외주대비x_x0000_Ԁ_x0000_"/>
      <sheetName val="기계실냉༛彬"/>
      <sheetName val="20관리비율"/>
      <sheetName val="1.청구서"/>
      <sheetName val="2.내역서"/>
      <sheetName val="기성지급예정"/>
      <sheetName val="실지급내역"/>
      <sheetName val="노무비지급"/>
      <sheetName val="표"/>
      <sheetName val="구조ఀ덀_x0000_"/>
      <sheetName val="계약대비내역서 (부경)"/>
      <sheetName val="집행대비내역서 (부경)"/>
      <sheetName val="계약그라우팅.포장"/>
      <sheetName val="계약사무실조경 "/>
      <sheetName val="횡배수관 토공량 산출"/>
      <sheetName val="평가내역"/>
      <sheetName val="부대공사비"/>
      <sheetName val="구조물터파기ꗤNˠ"/>
      <sheetName val="연평잔"/>
      <sheetName val="Efficiency"/>
      <sheetName val="수로BOX"/>
      <sheetName val="부도어음"/>
      <sheetName val="기초입력ԯ_x0000_缀_x0000__x0000_"/>
      <sheetName val="구조怀ྋĀ"/>
      <sheetName val="합천내역"/>
      <sheetName val="06 일위대가목록"/>
      <sheetName val="토공계산서(부체도로)"/>
      <sheetName val="부대표지_x0000__x0000__x0005__x0000_䥀"/>
      <sheetName val="행정표준(2惍"/>
      <sheetName val="행정표준(2ネ"/>
      <sheetName val="부대표지_x0000__x0000__x0005__x0000_⽠"/>
      <sheetName val="건_′近丂"/>
      <sheetName val="건_ê_x0000_Ԁ"/>
      <sheetName val="⑻동원인원산출서⑧"/>
      <sheetName val="조ꌀ"/>
      <sheetName val="조Ꝣ"/>
      <sheetName val="철근׃"/>
      <sheetName val="호곡중학교"/>
      <sheetName val="토목단가"/>
      <sheetName val="총공사Ԁ쭭㠯"/>
      <sheetName val="2013년상반기"/>
      <sheetName val="공종코드"/>
      <sheetName val="1-׃⼿"/>
      <sheetName val="1-닑⽋"/>
      <sheetName val="1-_x0005__x0000_"/>
      <sheetName val="Config"/>
      <sheetName val="동력부하계산"/>
      <sheetName val="수벽설치(효자)"/>
      <sheetName val="관접합및부설"/>
      <sheetName val="가정급수관"/>
      <sheetName val="3.1.6 전산처리결과"/>
      <sheetName val="도시정비"/>
      <sheetName val="개발"/>
      <sheetName val="도시정비 "/>
      <sheetName val="민간"/>
      <sheetName val="경비_원본"/>
      <sheetName val="_x0000__x0010__x0000_내"/>
      <sheetName val="인부신상헾⼳"/>
      <sheetName val="수량산출서_x0010__x0000_"/>
      <sheetName val="본장"/>
      <sheetName val="PIPING"/>
      <sheetName val="총공사_x0000__x0000_Ԁ"/>
      <sheetName val="수량산출서_x0000__x0000__x0005_"/>
      <sheetName val="-15_0"/>
      <sheetName val="청_구"/>
      <sheetName val="공내역_및_견적조건"/>
      <sheetName val="_ｹ-ﾌﾞﾙ"/>
      <sheetName val="신평리_권리자명부"/>
      <sheetName val="97_사업추정(WEKI)"/>
      <sheetName val="A-100전제"/>
      <sheetName val="1공구_건정토건_토공5"/>
      <sheetName val="1공구_건정토건_철콘5"/>
      <sheetName val="도급표지_5"/>
      <sheetName val="도급표지__(4)5"/>
      <sheetName val="부대표지_(4)5"/>
      <sheetName val="도급표지__(3)5"/>
      <sheetName val="부대표지_(3)5"/>
      <sheetName val="도급표지__(2)5"/>
      <sheetName val="부대표지_(2)5"/>
      <sheetName val="토__목5"/>
      <sheetName val="조__경5"/>
      <sheetName val="전_기5"/>
      <sheetName val="건__축5"/>
      <sheetName val="보도내역_(3)5"/>
      <sheetName val="준검_내역서5"/>
      <sheetName val="1_수인터널5"/>
      <sheetName val="설_계5"/>
      <sheetName val="0_0ControlSheet5"/>
      <sheetName val="0_1keyAssumption5"/>
      <sheetName val="2_대외공문5"/>
      <sheetName val="6PILE__(돌출)5"/>
      <sheetName val="AS포장복구_5"/>
      <sheetName val="내역(최종본4_5)5"/>
      <sheetName val="입출재고현황_(2)4"/>
      <sheetName val="Sheet1_(2)4"/>
      <sheetName val="노원열병합__건축공사기성내역서4"/>
      <sheetName val="현장별계약현황('98_10_31)4"/>
      <sheetName val="부대입찰_내역서4"/>
      <sheetName val="전차선로_물량표4"/>
      <sheetName val="3BL공동구_수량4"/>
      <sheetName val="BSD_(2)4"/>
      <sheetName val="4_내진설계4"/>
      <sheetName val="토공(우물통,기타)_4"/>
      <sheetName val="96보완계획7_124"/>
      <sheetName val="1_취수장4"/>
      <sheetName val="_총괄표4"/>
      <sheetName val="제잡비_xls4"/>
      <sheetName val="실행내역서_4"/>
      <sheetName val="1__설계조건_2_단면가정_3__하중계산4"/>
      <sheetName val="DATA_입력란4"/>
      <sheetName val="2_고용보험료산출근거4"/>
      <sheetName val="인건비_4"/>
      <sheetName val="원가계산_(2)4"/>
      <sheetName val="콤보박스와_리스트박스의_연결4"/>
      <sheetName val="Eq__Mobilization4"/>
      <sheetName val="1_설계조건4"/>
      <sheetName val="플랜트_설치4"/>
      <sheetName val="97년_추정4"/>
      <sheetName val="현장관리비_산출내역4"/>
      <sheetName val="내___역2"/>
      <sheetName val="프라임_강변역(4,236)2"/>
      <sheetName val="집_계_표2"/>
      <sheetName val="5_2코핑2"/>
      <sheetName val="배수공_시멘트_및_골재량_산출2"/>
      <sheetName val="7_PILE__(돌출)2"/>
      <sheetName val="P_M_별2"/>
      <sheetName val="2000년_공정표2"/>
      <sheetName val="DATA_입력부2"/>
      <sheetName val="설내역서_3"/>
      <sheetName val="광통신_견적내역서12"/>
      <sheetName val="할증_2"/>
      <sheetName val="unit_42"/>
      <sheetName val="CIP_공사3"/>
      <sheetName val="4_경비_5_영업외수지2"/>
      <sheetName val="_견적서2"/>
      <sheetName val="수량산출서_갑지2"/>
      <sheetName val="2_교량(신설)2"/>
      <sheetName val="1_3_1절점좌표2"/>
      <sheetName val="1_1설계기준2"/>
      <sheetName val="5_정산서2"/>
      <sheetName val="2000_052"/>
      <sheetName val="1_본부별2"/>
      <sheetName val="EQUIP_LIST2"/>
      <sheetName val="노무비_2"/>
      <sheetName val="내역서_제출2"/>
      <sheetName val="구조______2"/>
      <sheetName val="간_지12"/>
      <sheetName val="화재_탐지_설비2"/>
      <sheetName val="4_일위대가집계2"/>
      <sheetName val="5__현장관리비(new)_2"/>
      <sheetName val="Customer_Databas2"/>
      <sheetName val="방배동내역_(총괄)2"/>
      <sheetName val="기초입력_DATA2"/>
      <sheetName val="재활용_악취_먼지DUCT산출2"/>
      <sheetName val="4_장비손료2"/>
      <sheetName val="단양_00_아파트-세부내역2"/>
      <sheetName val="5호광장_(만점)2"/>
      <sheetName val="인천국제_(만점)_(2)2"/>
      <sheetName val="전선_및_전선관1"/>
      <sheetName val="VENDOR_LIST1"/>
      <sheetName val="남양시작동자105노65기1_3화1_21"/>
      <sheetName val="관음목장(제출용)자105인97_51"/>
      <sheetName val="원내역서_그대로1"/>
      <sheetName val="PROJECT_BRIEF1"/>
      <sheetName val="설계기준_및_하중계산1"/>
      <sheetName val="1062-X방향_1"/>
      <sheetName val="TABLE_DB1"/>
      <sheetName val="쌍용_data_base1"/>
      <sheetName val="수목데이타_1"/>
      <sheetName val="Sight_n_M_H1"/>
      <sheetName val="단가_1"/>
      <sheetName val="매출요약(월별)_-년간1"/>
      <sheetName val="Piping_Design_Data1"/>
      <sheetName val="4_&amp;_10-inch,_CO2_Combo_&amp;_Sweep1"/>
      <sheetName val="1_䷨수장1"/>
      <sheetName val="4_뀴진설Ⳅ1"/>
      <sheetName val="전䰨선로_물량표1"/>
      <sheetName val="㶀대입찰_내역서1"/>
      <sheetName val="969910(_R)1"/>
      <sheetName val="전체내역_(2)1"/>
      <sheetName val="Hyundai_Unit_cost_xls1"/>
      <sheetName val="2F_회의실견적(5_14_일대)1"/>
      <sheetName val="경비_(1)1"/>
      <sheetName val="단가_및_재료비1"/>
      <sheetName val="7_전산해석결과"/>
      <sheetName val="4_하중"/>
      <sheetName val="108_수선비1"/>
      <sheetName val="일위대가_(PM)1"/>
      <sheetName val="①idea_pipeline1"/>
      <sheetName val="IMP_통일양식1"/>
      <sheetName val="LYS_통일양식1"/>
      <sheetName val="Xunit_(단위환산)1"/>
      <sheetName val="유통기한_프로그램1"/>
      <sheetName val="토__공"/>
      <sheetName val="내역서_"/>
      <sheetName val="모선자재_집계표"/>
      <sheetName val="재료의_할증"/>
      <sheetName val="D1_2_COF모듈자재_입출재고_(B급)"/>
      <sheetName val="견적颙⿬"/>
      <sheetName val="견적颙⿶"/>
      <sheetName val="견적"/>
      <sheetName val="견적颙』"/>
      <sheetName val="표__지"/>
      <sheetName val="99_조정금액"/>
      <sheetName val="외주현황_wq1"/>
      <sheetName val="태화42_"/>
      <sheetName val="배수喘"/>
      <sheetName val="220_(2)"/>
      <sheetName val="토공_total"/>
      <sheetName val="함열량_db"/>
      <sheetName val="BEND_LOSS"/>
      <sheetName val="3_관로전환기"/>
      <sheetName val="내역서1999_8최종"/>
      <sheetName val="부대표지腰"/>
      <sheetName val="3_전기산출기초"/>
      <sheetName val="F_월별기성수금현황_"/>
      <sheetName val="TRAY_헹거산출"/>
      <sheetName val="기존단가_(2)"/>
      <sheetName val="1_1"/>
      <sheetName val="_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부대표지츀 _x0000__x0000_얈"/>
      <sheetName val="부대표지츀 _x0000__x0000_篐"/>
      <sheetName val="템플릿"/>
      <sheetName val="1_설계기준3"/>
      <sheetName val="8_PILE__(돌출)3"/>
      <sheetName val="표지_(2)4"/>
      <sheetName val="표지_(3)4"/>
      <sheetName val="교각집계_(2)4"/>
      <sheetName val="교각토공_(2)4"/>
      <sheetName val="교각철근_(2)4"/>
      <sheetName val="외주대비_-석축4"/>
      <sheetName val="외주대비-구조물_(2)4"/>
      <sheetName val="견적표지_(3)4"/>
      <sheetName val="_HIT-&gt;HMC_견적(3900)4"/>
      <sheetName val="일__위__대__가__목__록4"/>
      <sheetName val="6__안전관리비6"/>
      <sheetName val="HRSG_SMALL072204"/>
      <sheetName val="교각토공__2_4"/>
      <sheetName val="3_공통공사대비4"/>
      <sheetName val="8_현장관리비3"/>
      <sheetName val="7_안전관리비3"/>
      <sheetName val="하도내역_(철콘)3"/>
      <sheetName val="조건표_(2)3"/>
      <sheetName val="목차_3"/>
      <sheetName val="7__현장관리비_3"/>
      <sheetName val="노무비_근거3"/>
      <sheetName val="임율_Data3"/>
      <sheetName val="2차전체변경예정_(2)3"/>
      <sheetName val="단면_(2)3"/>
      <sheetName val="토공유동표(전체_당초)3"/>
      <sheetName val="b_balju_(2)3"/>
      <sheetName val="4_LINE2"/>
      <sheetName val="7_th2"/>
      <sheetName val="_갑지2"/>
      <sheetName val="A_LINE2"/>
      <sheetName val="5__현장관리비_new__2"/>
      <sheetName val="Temporary_Mooring2"/>
      <sheetName val="중기조종사_단위단가3"/>
      <sheetName val="총_원가계산2"/>
      <sheetName val="제출내역_(2)2"/>
      <sheetName val="2_2_오피스텔(12~32F)2"/>
      <sheetName val="일위대가_집계표2"/>
      <sheetName val="6__안전관리비7"/>
      <sheetName val="자__재2"/>
      <sheetName val="개인별_순위표2"/>
      <sheetName val="CM_12"/>
      <sheetName val="기술부_VENDOR_LIST2"/>
      <sheetName val="단계별내역_(2)2"/>
      <sheetName val="2_2_띠장의_설계2"/>
      <sheetName val="내역서_(2)1"/>
      <sheetName val="총괄집계_1"/>
      <sheetName val="한성교회_신축공사(050713)_CheckList1"/>
      <sheetName val="9_1지하2층하부보2"/>
      <sheetName val="4_일위대가2"/>
      <sheetName val="1-1_현장정리1"/>
      <sheetName val="1-2_토공1"/>
      <sheetName val="1-3_WMM,GSB1"/>
      <sheetName val="1-4_BITUMINOUS_COURSE1"/>
      <sheetName val="1-5_BOX_CULVERTS1"/>
      <sheetName val="1-6_BRIDGE1"/>
      <sheetName val="1-7_DRAINAGE1"/>
      <sheetName val="1-8_TRAFFIC1"/>
      <sheetName val="1-9_MISCELLANEOUS1"/>
      <sheetName val="1-10_ELECTRICAL1"/>
      <sheetName val="1-12_도급외항목1"/>
      <sheetName val="4_2_1_마루높이_검토1"/>
      <sheetName val="BOX_본체1"/>
      <sheetName val="MP_MOB1"/>
      <sheetName val="명일작업계획_(3)1"/>
      <sheetName val="내역서_(3)2"/>
      <sheetName val="산출양식_(2)2"/>
      <sheetName val="전체산출내역서갑(변경)_2"/>
      <sheetName val="A_터파기공2"/>
      <sheetName val="B_측·집2"/>
      <sheetName val="배(자·집)_(2)2"/>
      <sheetName val="2_01측·터·집2"/>
      <sheetName val="땅깍·수_(1-1)2"/>
      <sheetName val="0-52_2"/>
      <sheetName val="콘·다_(2)2"/>
      <sheetName val="기·집_(2)2"/>
      <sheetName val="콘·다_(3)2"/>
      <sheetName val="병원내역집계표_(2)2"/>
      <sheetName val="실행총괄_2"/>
      <sheetName val="[IL-3_XLSY갑지2"/>
      <sheetName val="4_일위대가목차2"/>
      <sheetName val="내역_ver1_02"/>
      <sheetName val="2000,9월_일위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변압기_및_발전기_용량1"/>
      <sheetName val="조도계산서_(도서)1"/>
      <sheetName val="빌딩_안내1"/>
      <sheetName val="CABLE_(2)1"/>
      <sheetName val="G_R300경비1"/>
      <sheetName val="단가대비표_(3)1"/>
      <sheetName val="기성내역서(을)_(2)1"/>
      <sheetName val="1단계_(2)1"/>
      <sheetName val="2_1__노무비_평균단가산출1"/>
      <sheetName val="3_공사비(07년노임단가)1"/>
      <sheetName val="3_공사비(단가조사표)1"/>
      <sheetName val="3_공사비(물량산출표)1"/>
      <sheetName val="3_공사비(일위대가표목록)1"/>
      <sheetName val="3_공사비(일위대가표)1"/>
      <sheetName val="TRE_TABLE1"/>
      <sheetName val="Requirement(Work_Crew)1"/>
      <sheetName val="진입도로B_(2)1"/>
      <sheetName val="2_냉난방설비공사1"/>
      <sheetName val="7_자동제어공사1"/>
      <sheetName val="중강당_내역1"/>
      <sheetName val="기초자료입력및_K치_확인1"/>
      <sheetName val="실행내역_1"/>
      <sheetName val="자재_단가_비교표(견적)1"/>
      <sheetName val="자재_단가_비교표1"/>
      <sheetName val="Bid_Summary1"/>
      <sheetName val="이동시_예상비용1"/>
      <sheetName val="Seg_1DE비용1"/>
      <sheetName val="Transit_비용_감가상각미포함1"/>
      <sheetName val="세골재__T2_변경_현황1"/>
      <sheetName val="전화공사_공량_및_집계표1"/>
      <sheetName val="참조_(2)1"/>
      <sheetName val="6__직접경비1"/>
      <sheetName val="대가_(보완)1"/>
      <sheetName val="3_자재비(총괄)1"/>
      <sheetName val="제조_경영1"/>
      <sheetName val="4_전기1"/>
      <sheetName val="노_무_비1"/>
      <sheetName val="미납품_현황1"/>
      <sheetName val="신설개소별_총집계표(동해-배전)1"/>
      <sheetName val="용선_C_L1"/>
      <sheetName val="전_체1"/>
      <sheetName val="STEEL_BOX_단면설계(SEC_8)1"/>
      <sheetName val="흙막이B_(오산운암)1"/>
      <sheetName val="타이로드_흙막이1"/>
      <sheetName val="타이로드_흙막이(근입장2_5M)1"/>
      <sheetName val="타이로드(근입장2_5M)1"/>
      <sheetName val="pile_항타1"/>
      <sheetName val="pile_항타(디젤)1"/>
      <sheetName val="pile_항타_A1"/>
      <sheetName val="pile_항타_B1"/>
      <sheetName val="pile_항타_C1"/>
      <sheetName val="pile_인발1"/>
      <sheetName val="pile_인발_A1"/>
      <sheetName val="pile_인발_B1"/>
      <sheetName val="pile_인발_C1"/>
      <sheetName val="20TON_TRAILER1"/>
      <sheetName val="토류판_(2)1"/>
      <sheetName val="SHEET_PILE단가1"/>
      <sheetName val="6_이토처리시간1"/>
      <sheetName val="울진항공등화_내역서1"/>
      <sheetName val="영흥TL(UP,DOWN)_1"/>
      <sheetName val="일_위_대_가_표1"/>
      <sheetName val="고객사_관리_코드1"/>
      <sheetName val="2_1외주1"/>
      <sheetName val="2_3노무1"/>
      <sheetName val="2_4자재1"/>
      <sheetName val="2_2장비1"/>
      <sheetName val="2_5경비1"/>
      <sheetName val="2_6수목대1"/>
      <sheetName val="3련_BOX1"/>
      <sheetName val="중기쥰종사_단위단가1"/>
      <sheetName val="PTVT_(MAU)1"/>
      <sheetName val="chi_tiet"/>
      <sheetName val="PPC_Summary"/>
      <sheetName val="chiettinh"/>
      <sheetName val="Parem"/>
      <sheetName val="THVT"/>
      <sheetName val="장비당단가_(1)3"/>
      <sheetName val="Sheet2_(2)3"/>
      <sheetName val="수_량_명_세_서_-_13"/>
      <sheetName val="별표_3"/>
      <sheetName val="2_건축3"/>
      <sheetName val="공정표_3"/>
      <sheetName val="1차_내역서1"/>
      <sheetName val="kimre_scrubber1"/>
      <sheetName val="strut_type1"/>
      <sheetName val="FRP_PIPING_일위대가1"/>
      <sheetName val="Div26_-_Elect"/>
      <sheetName val="Bảng_mã_VT"/>
      <sheetName val="Khoi_luong"/>
      <sheetName val="DonGia_chetao"/>
      <sheetName val="DonGia_VatTuLK"/>
      <sheetName val="Fr_Revit"/>
      <sheetName val="NSA_Summary"/>
      <sheetName val="1공구_건정토건_토공6"/>
      <sheetName val="1공구_건정토건_철콘6"/>
      <sheetName val="도급표지_6"/>
      <sheetName val="도급표지__(4)6"/>
      <sheetName val="부대표지_(4)6"/>
      <sheetName val="도급표지__(3)6"/>
      <sheetName val="부대표지_(3)6"/>
      <sheetName val="도급표지__(2)6"/>
      <sheetName val="부대표지_(2)6"/>
      <sheetName val="토__목6"/>
      <sheetName val="조__경6"/>
      <sheetName val="전_기6"/>
      <sheetName val="건__축6"/>
      <sheetName val="보도내역_(3)6"/>
      <sheetName val="준검_내역서6"/>
      <sheetName val="1_수인터널6"/>
      <sheetName val="2_대외공문6"/>
      <sheetName val="6PILE__(돌출)6"/>
      <sheetName val="AS포장복구_6"/>
      <sheetName val="설_계6"/>
      <sheetName val="내역(최종본4_5)6"/>
      <sheetName val="0_0ControlSheet6"/>
      <sheetName val="0_1keyAssumption6"/>
      <sheetName val="Sheet1_(2)5"/>
      <sheetName val="입출재고현황_(2)5"/>
      <sheetName val="전차선로_물량표5"/>
      <sheetName val="노원열병합__건축공사기성내역서5"/>
      <sheetName val="1_취수장5"/>
      <sheetName val="_총괄표5"/>
      <sheetName val="96보완계획7_125"/>
      <sheetName val="BSD_(2)5"/>
      <sheetName val="4_내진설계5"/>
      <sheetName val="3BL공동구_수량5"/>
      <sheetName val="실행내역서_5"/>
      <sheetName val="부대입찰_내역서5"/>
      <sheetName val="1__설계조건_2_단면가정_3__하중계산5"/>
      <sheetName val="DATA_입력란5"/>
      <sheetName val="1_설계조건5"/>
      <sheetName val="2_고용보험료산출근거5"/>
      <sheetName val="제잡비_xls5"/>
      <sheetName val="인건비_5"/>
      <sheetName val="콤보박스와_리스트박스의_연결5"/>
      <sheetName val="4_경비_5_영업외수지3"/>
      <sheetName val="_견적서3"/>
      <sheetName val="현장별계약현황('98_10_31)5"/>
      <sheetName val="토공(우물통,기타)_5"/>
      <sheetName val="플랜트_설치5"/>
      <sheetName val="원가계산_(2)5"/>
      <sheetName val="Eq__Mobilization5"/>
      <sheetName val="장비당단가_(1)4"/>
      <sheetName val="Sheet2_(2)4"/>
      <sheetName val="97년_추정5"/>
      <sheetName val="현장관리비_산출내역5"/>
      <sheetName val="2000년_공정표3"/>
      <sheetName val="수_량_명_세_서_-_14"/>
      <sheetName val="광통신_견적내역서13"/>
      <sheetName val="할증_3"/>
      <sheetName val="unit_43"/>
      <sheetName val="1_설계기준4"/>
      <sheetName val="별표_4"/>
      <sheetName val="2_건축4"/>
      <sheetName val="공정표_4"/>
      <sheetName val="설내역서_4"/>
      <sheetName val="프라임_강변역(4,236)3"/>
      <sheetName val="내___역3"/>
      <sheetName val="집_계_표3"/>
      <sheetName val="8_PILE__(돌출)4"/>
      <sheetName val="5_2코핑3"/>
      <sheetName val="배수공_시멘트_및_골재량_산출3"/>
      <sheetName val="7_PILE__(돌출)3"/>
      <sheetName val="P_M_별3"/>
      <sheetName val="CIP_공사4"/>
      <sheetName val="표지_(2)5"/>
      <sheetName val="수량산출서_갑지3"/>
      <sheetName val="DATA_입력부3"/>
      <sheetName val="표지_(3)5"/>
      <sheetName val="교각집계_(2)5"/>
      <sheetName val="교각토공_(2)5"/>
      <sheetName val="교각철근_(2)5"/>
      <sheetName val="외주대비_-석축5"/>
      <sheetName val="외주대비-구조물_(2)5"/>
      <sheetName val="견적표지_(3)5"/>
      <sheetName val="_HIT-&gt;HMC_견적(3900)5"/>
      <sheetName val="일__위__대__가__목__록5"/>
      <sheetName val="6__안전관리비8"/>
      <sheetName val="HRSG_SMALL072205"/>
      <sheetName val="교각토공__2_5"/>
      <sheetName val="3_공통공사대비5"/>
      <sheetName val="8_현장관리비4"/>
      <sheetName val="7_안전관리비4"/>
      <sheetName val="하도내역_(철콘)4"/>
      <sheetName val="조건표_(2)4"/>
      <sheetName val="목차_4"/>
      <sheetName val="7__현장관리비_4"/>
      <sheetName val="노무비_근거4"/>
      <sheetName val="임율_Data4"/>
      <sheetName val="2차전체변경예정_(2)4"/>
      <sheetName val="단면_(2)4"/>
      <sheetName val="토공유동표(전체_당초)4"/>
      <sheetName val="구조______3"/>
      <sheetName val="b_balju_(2)4"/>
      <sheetName val="노무비_3"/>
      <sheetName val="화재_탐지_설비3"/>
      <sheetName val="Customer_Databas3"/>
      <sheetName val="4_LINE3"/>
      <sheetName val="7_th3"/>
      <sheetName val="_갑지3"/>
      <sheetName val="4_일위대가집계3"/>
      <sheetName val="내역서_제출3"/>
      <sheetName val="A_LINE3"/>
      <sheetName val="5__현장관리비(new)_3"/>
      <sheetName val="방배동내역_(총괄)3"/>
      <sheetName val="간_지13"/>
      <sheetName val="5__현장관리비_new__3"/>
      <sheetName val="Temporary_Mooring3"/>
      <sheetName val="중기조종사_단위단가4"/>
      <sheetName val="총_원가계산3"/>
      <sheetName val="2_교량(신설)3"/>
      <sheetName val="EQUIP_LIST3"/>
      <sheetName val="일위대가_(PM)2"/>
      <sheetName val="2000_053"/>
      <sheetName val="원내역서_그대로2"/>
      <sheetName val="1_3_1절점좌표3"/>
      <sheetName val="1_1설계기준3"/>
      <sheetName val="1_본부별3"/>
      <sheetName val="기초입력_DATA3"/>
      <sheetName val="재활용_악취_먼지DUCT산출3"/>
      <sheetName val="남양시작동자105노65기1_3화1_22"/>
      <sheetName val="관음목장(제출용)자105인97_52"/>
      <sheetName val="전체내역_(2)2"/>
      <sheetName val="Hyundai_Unit_cost_xls2"/>
      <sheetName val="제출내역_(2)3"/>
      <sheetName val="TABLE_DB2"/>
      <sheetName val="쌍용_data_base2"/>
      <sheetName val="969910(_R)2"/>
      <sheetName val="1062-X방향_2"/>
      <sheetName val="5_정산서3"/>
      <sheetName val="PROJECT_BRIEF2"/>
      <sheetName val="4_장비손료3"/>
      <sheetName val="①idea_pipeline2"/>
      <sheetName val="IMP_통일양식2"/>
      <sheetName val="LYS_통일양식2"/>
      <sheetName val="Xunit_(단위환산)2"/>
      <sheetName val="유통기한_프로그램2"/>
      <sheetName val="2_2_오피스텔(12~32F)3"/>
      <sheetName val="일위대가_집계표3"/>
      <sheetName val="6__안전관리비9"/>
      <sheetName val="자__재3"/>
      <sheetName val="개인별_순위표3"/>
      <sheetName val="CM_13"/>
      <sheetName val="기술부_VENDOR_LIST3"/>
      <sheetName val="단계별내역_(2)3"/>
      <sheetName val="2_2_띠장의_설계3"/>
      <sheetName val="경비_(1)2"/>
      <sheetName val="2F_회의실견적(5_14_일대)2"/>
      <sheetName val="단양_00_아파트-세부내역3"/>
      <sheetName val="VENDOR_LIST2"/>
      <sheetName val="단가_2"/>
      <sheetName val="108_수선비2"/>
      <sheetName val="1차_내역서2"/>
      <sheetName val="중기쥰종사_단위단가2"/>
      <sheetName val="1-1_현장정리2"/>
      <sheetName val="1-2_토공2"/>
      <sheetName val="1-3_WMM,GSB2"/>
      <sheetName val="1-4_BITUMINOUS_COURSE2"/>
      <sheetName val="1-5_BOX_CULVERTS2"/>
      <sheetName val="1-6_BRIDGE2"/>
      <sheetName val="1-7_DRAINAGE2"/>
      <sheetName val="1-8_TRAFFIC2"/>
      <sheetName val="1-9_MISCELLANEOUS2"/>
      <sheetName val="1-10_ELECTRICAL2"/>
      <sheetName val="1-12_도급외항목2"/>
      <sheetName val="9_1지하2층하부보3"/>
      <sheetName val="4_2_1_마루높이_검토2"/>
      <sheetName val="4_일위대가3"/>
      <sheetName val="BOX_본체2"/>
      <sheetName val="STEEL_BOX_단면설계(SEC_8)2"/>
      <sheetName val="6_이토처리시간2"/>
      <sheetName val="울진항공등화_내역서2"/>
      <sheetName val="영흥TL(UP,DOWN)_2"/>
      <sheetName val="일_위_대_가_표2"/>
      <sheetName val="PTVT_(MAU)2"/>
      <sheetName val="5호광장_(만점)3"/>
      <sheetName val="인천국제_(만점)_(2)3"/>
      <sheetName val="전선_및_전선관2"/>
      <sheetName val="설계기준_및_하중계산2"/>
      <sheetName val="Sight_n_M_H2"/>
      <sheetName val="매출요약(월별)_-년간2"/>
      <sheetName val="Piping_Design_Data2"/>
      <sheetName val="4_&amp;_10-inch,_CO2_Combo_&amp;_Sweep2"/>
      <sheetName val="1_䷨수장2"/>
      <sheetName val="4_뀴진설Ⳅ2"/>
      <sheetName val="전䰨선로_물량표2"/>
      <sheetName val="㶀대입찰_내역서2"/>
      <sheetName val="수목데이타_2"/>
      <sheetName val="kimre_scrubber2"/>
      <sheetName val="내역서_(2)2"/>
      <sheetName val="strut_type2"/>
      <sheetName val="한성교회_신축공사(050713)_CheckList2"/>
      <sheetName val="FRP_PIPING_일위대가2"/>
      <sheetName val="총괄집계_2"/>
      <sheetName val="MP_MOB2"/>
      <sheetName val="명일작업계획_(3)2"/>
      <sheetName val="내역서_(3)3"/>
      <sheetName val="산출양식_(2)3"/>
      <sheetName val="전체산출내역서갑(변경)_3"/>
      <sheetName val="A_터파기공3"/>
      <sheetName val="B_측·집3"/>
      <sheetName val="배(자·집)_(2)3"/>
      <sheetName val="2_01측·터·집3"/>
      <sheetName val="땅깍·수_(1-1)3"/>
      <sheetName val="0-52_3"/>
      <sheetName val="콘·다_(2)3"/>
      <sheetName val="기·집_(2)3"/>
      <sheetName val="콘·다_(3)3"/>
      <sheetName val="병원내역집계표_(2)3"/>
      <sheetName val="실행총괄_3"/>
      <sheetName val="[IL-3_XLSY갑지3"/>
      <sheetName val="4_일위대가목차3"/>
      <sheetName val="내역_ver1_03"/>
      <sheetName val="2000,9월_일위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변압기_및_발전기_용량2"/>
      <sheetName val="조도계산서_(도서)2"/>
      <sheetName val="빌딩_안내2"/>
      <sheetName val="CABLE_(2)2"/>
      <sheetName val="G_R300경비2"/>
      <sheetName val="단가대비표_(3)2"/>
      <sheetName val="기성내역서(을)_(2)2"/>
      <sheetName val="1단계_(2)2"/>
      <sheetName val="2_1__노무비_평균단가산출2"/>
      <sheetName val="3_공사비(07년노임단가)2"/>
      <sheetName val="3_공사비(단가조사표)2"/>
      <sheetName val="3_공사비(물량산출표)2"/>
      <sheetName val="3_공사비(일위대가표목록)2"/>
      <sheetName val="3_공사비(일위대가표)2"/>
      <sheetName val="TRE_TABLE2"/>
      <sheetName val="Requirement(Work_Crew)2"/>
      <sheetName val="진입도로B_(2)2"/>
      <sheetName val="2_냉난방설비공사2"/>
      <sheetName val="7_자동제어공사2"/>
      <sheetName val="중강당_내역2"/>
      <sheetName val="기초자료입력및_K치_확인2"/>
      <sheetName val="실행내역_2"/>
      <sheetName val="자재_단가_비교표(견적)2"/>
      <sheetName val="자재_단가_비교표2"/>
      <sheetName val="Bid_Summary2"/>
      <sheetName val="이동시_예상비용2"/>
      <sheetName val="Seg_1DE비용2"/>
      <sheetName val="Transit_비용_감가상각미포함2"/>
      <sheetName val="세골재__T2_변경_현황2"/>
      <sheetName val="전화공사_공량_및_집계표2"/>
      <sheetName val="참조_(2)2"/>
      <sheetName val="6__직접경비2"/>
      <sheetName val="대가_(보완)2"/>
      <sheetName val="3_자재비(총괄)2"/>
      <sheetName val="제조_경영2"/>
      <sheetName val="4_전기2"/>
      <sheetName val="노_무_비2"/>
      <sheetName val="미납품_현황2"/>
      <sheetName val="신설개소별_총집계표(동해-배전)2"/>
      <sheetName val="용선_C_L2"/>
      <sheetName val="전_체2"/>
      <sheetName val="흙막이B_(오산운암)2"/>
      <sheetName val="타이로드_흙막이2"/>
      <sheetName val="타이로드_흙막이(근입장2_5M)2"/>
      <sheetName val="타이로드(근입장2_5M)2"/>
      <sheetName val="pile_항타2"/>
      <sheetName val="pile_항타(디젤)2"/>
      <sheetName val="pile_항타_A2"/>
      <sheetName val="pile_항타_B2"/>
      <sheetName val="pile_항타_C2"/>
      <sheetName val="pile_인발2"/>
      <sheetName val="pile_인발_A2"/>
      <sheetName val="pile_인발_B2"/>
      <sheetName val="pile_인발_C2"/>
      <sheetName val="20TON_TRAILER2"/>
      <sheetName val="토류판_(2)2"/>
      <sheetName val="SHEET_PILE단가2"/>
      <sheetName val="함열량_db1"/>
      <sheetName val="10_경제성분석1"/>
      <sheetName val="단가_및_재료비2"/>
      <sheetName val="기계_도급내역서1"/>
      <sheetName val="-15_01"/>
      <sheetName val="고객사_관리_코드2"/>
      <sheetName val="사__업__비__수__지__예__산__서1"/>
      <sheetName val="Div26_-_Elect1"/>
      <sheetName val="2_1외주2"/>
      <sheetName val="2_3노무2"/>
      <sheetName val="2_4자재2"/>
      <sheetName val="2_2장비2"/>
      <sheetName val="2_5경비2"/>
      <sheetName val="2_6수목대2"/>
      <sheetName val="3련_BOX2"/>
      <sheetName val="모선자재_집계표1"/>
      <sheetName val="재료의_할증1"/>
      <sheetName val="내역서_1"/>
      <sheetName val="공내역_및_견적조건1"/>
      <sheetName val="2_11"/>
      <sheetName val="Bảng_mã_VT1"/>
      <sheetName val="Khoi_luong1"/>
      <sheetName val="DonGia_chetao1"/>
      <sheetName val="DonGia_VatTuLK1"/>
      <sheetName val="표__지1"/>
      <sheetName val="D1_2_COF모듈자재_입출재고_(B급)1"/>
      <sheetName val="Fr_Revit1"/>
      <sheetName val="NSA_Summary1"/>
      <sheetName val="Rate"/>
      <sheetName val="Kiem-Toan"/>
      <sheetName val="gVL"/>
      <sheetName val="Quantity"/>
      <sheetName val="중소기업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Prelims"/>
      <sheetName val="cong thuc tinh chi tiet"/>
      <sheetName val="00000000"/>
      <sheetName val="cong_thuc_tinh_chi_tiet"/>
      <sheetName val="cong_thuc_tinh_chi_tiet1"/>
      <sheetName val="장비분석"/>
      <sheetName val="외주대비 -석축_x0000__x0000__x0000__x"/>
      <sheetName val="_IL-3.XLSY갑지"/>
      <sheetName val="_IL-3_XLSY갑지"/>
      <sheetName val="외주대비_-석축_후다내역_XLS_견적표지_(3"/>
      <sheetName val="_IL-3_XLSY갑지1"/>
      <sheetName val="_IL-3_XLSY갑지2"/>
      <sheetName val="_IL-3_XLSY갑지3"/>
      <sheetName val="KET CAU- MJV2"/>
      <sheetName val="Ví dụ"/>
      <sheetName val="Gia VLNCMTC"/>
      <sheetName val="1_MV"/>
      <sheetName val="SEX"/>
      <sheetName val="IBASE"/>
      <sheetName val="MTC"/>
      <sheetName val="外構・目次"/>
      <sheetName val="工場棟・目次"/>
      <sheetName val="事務棟・目次"/>
      <sheetName val="GC산출"/>
      <sheetName val="cable산출"/>
      <sheetName val="계산내역(설비)"/>
      <sheetName val="오억미만"/>
      <sheetName val="아파트급수지하PIT층평면도(평면도)"/>
      <sheetName val="Bab泅啢堀㭔*"/>
      <sheetName val="BD운반거리"/>
      <sheetName val="01. DATA"/>
      <sheetName val="출장㺎Ă"/>
      <sheetName val="실唉역서"/>
      <sheetName val="㶀하ረ성남)"/>
      <sheetName val="㶀대표지_(鰲)"/>
      <sheetName val="⳵사塄총ⴄ표"/>
      <sheetName val="배ⴀ단가조사䄜"/>
      <sheetName val="공䠅별산출뀴䃭서"/>
      <sheetName val="옹벽ꏨ면치수"/>
      <sheetName val="맨홀메우기"/>
      <sheetName val="1_설계기준倱"/>
      <sheetName val="chitiet"/>
      <sheetName val="Sikje_in_x0005__x0000_"/>
      <sheetName val="샌딩 에폭시 도장"/>
      <sheetName val="2련간지"/>
      <sheetName val="시험연구비상각"/>
      <sheetName val="Summary VO No.3"/>
      <sheetName val="Breakdown"/>
      <sheetName val="VO No.3.1"/>
      <sheetName val="VO No.3.2"/>
      <sheetName val="VO No.3.3"/>
      <sheetName val="VO No.3.4"/>
      <sheetName val="VO No.3.5"/>
      <sheetName val="VO No.3.6"/>
      <sheetName val="VO No.3.7"/>
      <sheetName val="VO No.3.8"/>
      <sheetName val="견적표지_(3"/>
      <sheetName val="SCOPE OF WORK"/>
      <sheetName val="BG"/>
      <sheetName val="대3류 "/>
      <sheetName val="외주대비 ᨀ晙ԯ"/>
      <sheetName val="入力作成表"/>
      <sheetName val="D_MUC"/>
      <sheetName val="내역서-설비"/>
      <sheetName val="전도금정산서(27)"/>
      <sheetName val="3.단가산출서"/>
      <sheetName val="4.단가산출기초"/>
      <sheetName val="CF_DT"/>
      <sheetName val="일위대가Ȓ_x0000_"/>
      <sheetName val="일위대가顔-"/>
      <sheetName val="기초데이타"/>
      <sheetName val="재무가정"/>
      <sheetName val="사전공사"/>
      <sheetName val="현장´_x0000_Ԁ_x0000_"/>
      <sheetName val="CԀ"/>
      <sheetName val="NOM³"/>
      <sheetName val="NOMֳ"/>
      <sheetName val="견적_x0005_"/>
      <sheetName val="기초입력ԯ"/>
      <sheetName val="외주대비x"/>
      <sheetName val="연령현황"/>
      <sheetName val="용산1(해보)"/>
      <sheetName val="매입"/>
      <sheetName val="1차설계逷≙?≙"/>
      <sheetName val="수량산출서_x0010_"/>
      <sheetName val="총공사"/>
      <sheetName val="부대표지츀 "/>
      <sheetName val="건_ê"/>
      <sheetName val="서울대규장각(가시설흙막이)"/>
      <sheetName val="교대(A1-A2)"/>
      <sheetName val="별표총괄"/>
      <sheetName val="사용성검토"/>
      <sheetName val="물가변동 총괄서"/>
      <sheetName val="수량조서(신)"/>
      <sheetName val="EUL"/>
      <sheetName val="해평견적"/>
      <sheetName val="공종별"/>
      <sheetName val="취수탑"/>
      <sheetName val="부속동"/>
      <sheetName val="도시가스현황"/>
      <sheetName val="7.1유효폭"/>
      <sheetName val="Sheet17"/>
      <sheetName val="허용전류-IEC"/>
      <sheetName val="허용전류-IEC DATA"/>
      <sheetName val="방배동내역(한영)"/>
      <sheetName val="노무비계"/>
      <sheetName val="36+45-113-18+19+20I"/>
      <sheetName val="본선 토공 분배표"/>
      <sheetName val="출자한도"/>
      <sheetName val="변경내역대비표(2)"/>
      <sheetName val="침하계"/>
      <sheetName val="을 2"/>
      <sheetName val="을 1"/>
      <sheetName val="토공 갑지"/>
      <sheetName val="구조물견적"/>
      <sheetName val="실적"/>
      <sheetName val="입력(K0)"/>
      <sheetName val="물량"/>
      <sheetName val="장비내역서"/>
      <sheetName val="D01"/>
      <sheetName val="D02"/>
      <sheetName val="CIVIL"/>
      <sheetName val="단가조사표"/>
      <sheetName val="붙임5"/>
      <sheetName val="작업방"/>
      <sheetName val="총괄k"/>
      <sheetName val="MAT"/>
      <sheetName val="각사별공사비분개 "/>
      <sheetName val="1,2,3,4,5단위수량"/>
      <sheetName val="별표"/>
      <sheetName val="자재조사표"/>
      <sheetName val="변수데이타"/>
      <sheetName val="설계개요"/>
      <sheetName val="터널전기"/>
      <sheetName val="해외법인"/>
      <sheetName val="물가변동_총괄서"/>
      <sheetName val="허용전류-IEC_DATA"/>
      <sheetName val="7_1유효폭"/>
      <sheetName val="본선_토공_분배표"/>
      <sheetName val="설계흐름도"/>
      <sheetName val="발생토"/>
      <sheetName val="정SW_원_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계수시트"/>
      <sheetName val="일년TOTAL"/>
      <sheetName val="유기공정"/>
      <sheetName val="공내역서"/>
      <sheetName val="적용률"/>
      <sheetName val="자바라1"/>
      <sheetName val="해외 연수비용 계산-삭제"/>
      <sheetName val="해외 기술훈련비 (합계)"/>
      <sheetName val="D-3109"/>
      <sheetName val="Pier 3"/>
      <sheetName val="기성집계"/>
      <sheetName val="와동25-3(변경)"/>
      <sheetName val="관로토공"/>
      <sheetName val="기초"/>
      <sheetName val="공종별수량집계"/>
      <sheetName val="2006납품"/>
      <sheetName val="신천교(음성)"/>
      <sheetName val="암거날개벽"/>
      <sheetName val="S1"/>
      <sheetName val="옹벽(수량)"/>
      <sheetName val="Tender"/>
      <sheetName val="BOX(1.5X1.5)"/>
      <sheetName val="결재갑지"/>
      <sheetName val="외자배분"/>
      <sheetName val="외자내역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시설일위"/>
      <sheetName val="소요자재"/>
      <sheetName val="노무산출서"/>
      <sheetName val="맨홀토공산출"/>
      <sheetName val="7-3단면_상시"/>
      <sheetName val="12호기내역서(건축분)"/>
      <sheetName val="TYPE A"/>
      <sheetName val="옹벽수량집계"/>
      <sheetName val="1SPAN"/>
      <sheetName val="국공유지및사유지"/>
      <sheetName val="K55수출"/>
      <sheetName val="변경원가서갑"/>
      <sheetName val="기경집계"/>
      <sheetName val="물가변동_총괄서1"/>
      <sheetName val="허용전류-IEC_DATA1"/>
      <sheetName val="7_1유효폭1"/>
      <sheetName val="본선_토공_분배표1"/>
      <sheetName val="을_2"/>
      <sheetName val="을_1"/>
      <sheetName val="토공_갑지"/>
      <sheetName val="Pier_3"/>
      <sheetName val="각사별공사비분개_"/>
      <sheetName val="해외_연수비용_계산-삭제"/>
      <sheetName val="해외_기술훈련비_(합계)"/>
      <sheetName val="구성비"/>
      <sheetName val="포장물량집계"/>
      <sheetName val="WEON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매립"/>
      <sheetName val="1안98Billing"/>
      <sheetName val="설비원가"/>
      <sheetName val="장비투입 (2)"/>
      <sheetName val="CC16-내역서"/>
      <sheetName val="시설물일위"/>
      <sheetName val="1ST"/>
      <sheetName val="96까지"/>
      <sheetName val="97년"/>
      <sheetName val="98이후"/>
      <sheetName val="#10거푸집유로폼(0~7m)"/>
      <sheetName val="상부하중"/>
      <sheetName val="풍하중1"/>
      <sheetName val="L형옹벽단위수량(35)"/>
      <sheetName val="L형옹벽단위수량(25)"/>
      <sheetName val="영업2"/>
      <sheetName val="C &amp; G RHS"/>
      <sheetName val="건축공사요약표"/>
      <sheetName val="집계내역서(가압장)"/>
      <sheetName val="흐름도"/>
      <sheetName val="5.3 단면가정"/>
      <sheetName val="원가1(기계)"/>
      <sheetName val="단기차입금"/>
      <sheetName val="유용원석량소요시기검토안"/>
      <sheetName val="공사수행방안"/>
      <sheetName val="토공사(단지)"/>
      <sheetName val="EKOG10건축"/>
      <sheetName val="시추주상도"/>
      <sheetName val="지질조사분석"/>
      <sheetName val="ITB COST"/>
      <sheetName val="공내역"/>
      <sheetName val="제품"/>
      <sheetName val="CLAUSE"/>
      <sheetName val="CATCH BASIN"/>
      <sheetName val="SLAB&quot;1&quot;"/>
      <sheetName val="단가산출2"/>
      <sheetName val="투자효율분석"/>
      <sheetName val="기지국"/>
      <sheetName val="jobhist"/>
      <sheetName val="신림자금"/>
      <sheetName val="수질정화시설"/>
      <sheetName val="목표세부명세"/>
      <sheetName val="실시공"/>
      <sheetName val="Man Hole"/>
      <sheetName val="°©Áö"/>
      <sheetName val="선로정수계산"/>
      <sheetName val="CON포장수량"/>
      <sheetName val="ACUNIT"/>
      <sheetName val="CONUNIT"/>
      <sheetName val="L_type"/>
      <sheetName val="40단가산출서"/>
      <sheetName val="40집계"/>
      <sheetName val="증가분"/>
      <sheetName val="증가수정"/>
      <sheetName val="문의사항"/>
      <sheetName val="수수료율표"/>
      <sheetName val="토공산출(주차장)"/>
      <sheetName val="STRA2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교대시점"/>
      <sheetName val="1.토공"/>
      <sheetName val="부대공사"/>
      <sheetName val="구역화물"/>
      <sheetName val="차도조도계산"/>
      <sheetName val="공통비(전체)"/>
      <sheetName val="2연BOX"/>
      <sheetName val="DC-2303"/>
      <sheetName val="O＆P"/>
      <sheetName val="결재판(삭제하지말아주세요)"/>
      <sheetName val="Process Piping"/>
      <sheetName val="산출2-기기동력"/>
      <sheetName val="관급자재집계표"/>
      <sheetName val="배수유공블럭"/>
      <sheetName val="40총괄"/>
      <sheetName val="SCHEDULE"/>
      <sheetName val="C-직노1"/>
      <sheetName val="data2"/>
      <sheetName val="S003031"/>
      <sheetName val="기성내역서"/>
      <sheetName val="하수BOX이설"/>
      <sheetName val="할증"/>
      <sheetName val="방조제+선착장+배수갑문+부대공+1-2방조제"/>
      <sheetName val="계산근거"/>
      <sheetName val="plan&amp;section of foundation"/>
      <sheetName val="design criteria"/>
      <sheetName val="__"/>
      <sheetName val="산출3-유도등"/>
      <sheetName val="산출2-동력"/>
      <sheetName val="산출2-피뢰침"/>
      <sheetName val="덤프"/>
      <sheetName val="견적990322"/>
      <sheetName val="원형맨홀수량"/>
      <sheetName val="woo(mac)"/>
      <sheetName val="archi(본사)"/>
      <sheetName val="교통신호등"/>
      <sheetName val="CAL"/>
      <sheetName val="성곽내역서"/>
      <sheetName val="수량산출서-2"/>
      <sheetName val="Koreasea"/>
      <sheetName val="중동공구"/>
      <sheetName val="예가대비"/>
      <sheetName val="집1"/>
      <sheetName val="철근총괄집계표"/>
      <sheetName val="개화1교"/>
      <sheetName val="3차설계"/>
      <sheetName val="106C0300"/>
      <sheetName val="산출내역(K2)"/>
      <sheetName val="투찰"/>
      <sheetName val="전체제잡비"/>
      <sheetName val="공종별집계표"/>
      <sheetName val="자재 집계표"/>
      <sheetName val="Raw Data"/>
      <sheetName val="S9"/>
      <sheetName val="S14"/>
      <sheetName val="물가변동_총괄서2"/>
      <sheetName val="허용전류-IEC_DATA2"/>
      <sheetName val="본선_토공_분배표2"/>
      <sheetName val="7_1유효폭2"/>
      <sheetName val="토공_갑지1"/>
      <sheetName val="각사별공사비분개_1"/>
      <sheetName val="을_21"/>
      <sheetName val="을_11"/>
      <sheetName val="Pier_31"/>
      <sheetName val="_1"/>
      <sheetName val="해외_연수비용_계산-삭제1"/>
      <sheetName val="해외_기술훈련비_(합계)1"/>
      <sheetName val="TYPE_A"/>
      <sheetName val="BOX(1_5X1_5)"/>
      <sheetName val="장비투입_(2)"/>
      <sheetName val="C_&amp;_G_RHS"/>
      <sheetName val="5_3_단면가정"/>
      <sheetName val="ITB_COST"/>
      <sheetName val="CATCH_BASIN"/>
      <sheetName val="Man_Hole"/>
      <sheetName val="Process_Piping"/>
      <sheetName val="도장수량(하1)"/>
      <sheetName val="주형"/>
      <sheetName val="PILE"/>
      <sheetName val="배관내역"/>
      <sheetName val="산출서양식01"/>
      <sheetName val="내역서(기성청구)"/>
      <sheetName val="960318-1"/>
      <sheetName val="PHC파일 천공 및 항타"/>
      <sheetName val="COA-17"/>
      <sheetName val="C-18"/>
      <sheetName val="FLA"/>
      <sheetName val="Rect. 10"/>
      <sheetName val="수정_x0000__x0000_"/>
      <sheetName val="투찰금액"/>
      <sheetName val="1공구_건정토건_토공7"/>
      <sheetName val="1공구_건정토건_철콘7"/>
      <sheetName val="도급표지_7"/>
      <sheetName val="도급표지__(4)7"/>
      <sheetName val="부대표지_(4)7"/>
      <sheetName val="도급표지__(3)7"/>
      <sheetName val="부대표지_(3)7"/>
      <sheetName val="도급표지__(2)7"/>
      <sheetName val="부대표지_(2)7"/>
      <sheetName val="토__목7"/>
      <sheetName val="조__경7"/>
      <sheetName val="전_기7"/>
      <sheetName val="건__축7"/>
      <sheetName val="보도내역_(3)7"/>
      <sheetName val="준검_내역서7"/>
      <sheetName val="2_대외공문7"/>
      <sheetName val="0_0ControlSheet7"/>
      <sheetName val="0_1keyAssumption7"/>
      <sheetName val="1_수인터널7"/>
      <sheetName val="6PILE__(돌출)7"/>
      <sheetName val="설_계7"/>
      <sheetName val="AS포장복구_7"/>
      <sheetName val="현장별계약현황('98_10_31)6"/>
      <sheetName val="Sheet1_(2)6"/>
      <sheetName val="입출재고현황_(2)6"/>
      <sheetName val="내역(최종본4_5)7"/>
      <sheetName val="96보완계획7_126"/>
      <sheetName val="전차선로_물량표6"/>
      <sheetName val="4_내진설계6"/>
      <sheetName val="BSD_(2)6"/>
      <sheetName val="1_취수장6"/>
      <sheetName val="_총괄표6"/>
      <sheetName val="실행내역서_6"/>
      <sheetName val="노원열병합__건축공사기성내역서6"/>
      <sheetName val="부대입찰_내역서6"/>
      <sheetName val="3BL공동구_수량6"/>
      <sheetName val="토공(우물통,기타)_6"/>
      <sheetName val="1__설계조건_2_단면가정_3__하중계산6"/>
      <sheetName val="DATA_입력란6"/>
      <sheetName val="1_설계조건6"/>
      <sheetName val="플랜트_설치6"/>
      <sheetName val="인건비_6"/>
      <sheetName val="제잡비_xls6"/>
      <sheetName val="2_고용보험료산출근거6"/>
      <sheetName val="원가계산_(2)6"/>
      <sheetName val="Eq__Mobilization6"/>
      <sheetName val="콤보박스와_리스트박스의_연결6"/>
      <sheetName val="설내역서_5"/>
      <sheetName val="97년_추정6"/>
      <sheetName val="현장관리비_산출내역6"/>
      <sheetName val="장비당단가_(1)5"/>
      <sheetName val="Sheet2_(2)5"/>
      <sheetName val="1_설계기준5"/>
      <sheetName val="내___역4"/>
      <sheetName val="집_계_표4"/>
      <sheetName val="프라임_강변역(4,236)4"/>
      <sheetName val="8_PILE__(돌출)5"/>
      <sheetName val="2000년_공정표4"/>
      <sheetName val="수_량_명_세_서_-_15"/>
      <sheetName val="2_건축5"/>
      <sheetName val="2_교량(신설)4"/>
      <sheetName val="5_2코핑4"/>
      <sheetName val="공정표_5"/>
      <sheetName val="P_M_별4"/>
      <sheetName val="배수공_시멘트_및_골재량_산출4"/>
      <sheetName val="7_PILE__(돌출)4"/>
      <sheetName val="DATA_입력부4"/>
      <sheetName val="수량산출서_갑지4"/>
      <sheetName val="별표_5"/>
      <sheetName val="CIP_공사5"/>
      <sheetName val="1_3_1절점좌표4"/>
      <sheetName val="1_1설계기준4"/>
      <sheetName val="표지_(2)6"/>
      <sheetName val="광통신_견적내역서14"/>
      <sheetName val="할증_4"/>
      <sheetName val="unit_44"/>
      <sheetName val="4_경비_5_영업외수지4"/>
      <sheetName val="_견적서4"/>
      <sheetName val="표지_(3)6"/>
      <sheetName val="교각집계_(2)6"/>
      <sheetName val="교각토공_(2)6"/>
      <sheetName val="교각철근_(2)6"/>
      <sheetName val="외주대비_-석축6"/>
      <sheetName val="1_본부별4"/>
      <sheetName val="2000_054"/>
      <sheetName val="외주대비-구조물_(2)6"/>
      <sheetName val="견적표지_(3)6"/>
      <sheetName val="_HIT-&gt;HMC_견적(3900)6"/>
      <sheetName val="일__위__대__가__목__록6"/>
      <sheetName val="교각토공__2_6"/>
      <sheetName val="HRSG_SMALL072206"/>
      <sheetName val="6__안전관리비10"/>
      <sheetName val="하도내역_(철콘)5"/>
      <sheetName val="3_공통공사대비6"/>
      <sheetName val="노무비_근거5"/>
      <sheetName val="조건표_(2)5"/>
      <sheetName val="임율_Data5"/>
      <sheetName val="2차전체변경예정_(2)5"/>
      <sheetName val="토공유동표(전체_당초)5"/>
      <sheetName val="목차_5"/>
      <sheetName val="단면_(2)5"/>
      <sheetName val="b_balju_(2)5"/>
      <sheetName val="8_현장관리비5"/>
      <sheetName val="7_안전관리비5"/>
      <sheetName val="7__현장관리비_5"/>
      <sheetName val="노무비_4"/>
      <sheetName val="내역서_제출4"/>
      <sheetName val="구조______4"/>
      <sheetName val="간_지14"/>
      <sheetName val="화재_탐지_설비4"/>
      <sheetName val="4_일위대가집계4"/>
      <sheetName val="5__현장관리비(new)_4"/>
      <sheetName val="Customer_Databas4"/>
      <sheetName val="방배동내역_(총괄)4"/>
      <sheetName val="기초입력_DATA4"/>
      <sheetName val="EQUIP_LIST4"/>
      <sheetName val="재활용_악취_먼지DUCT산출4"/>
      <sheetName val="남양시작동자105노65기1_3화1_23"/>
      <sheetName val="관음목장(제출용)자105인97_53"/>
      <sheetName val="전체내역_(2)3"/>
      <sheetName val="Hyundai_Unit_cost_xls3"/>
      <sheetName val="4_장비손료4"/>
      <sheetName val="단양_00_아파트-세부내역4"/>
      <sheetName val="원내역서_그대로3"/>
      <sheetName val="PROJECT_BRIEF3"/>
      <sheetName val="Sight_n_M_H3"/>
      <sheetName val="단가_3"/>
      <sheetName val="4_LINE4"/>
      <sheetName val="7_th4"/>
      <sheetName val="_갑지4"/>
      <sheetName val="A_LINE4"/>
      <sheetName val="5__현장관리비_new__4"/>
      <sheetName val="Temporary_Mooring4"/>
      <sheetName val="중기조종사_단위단가5"/>
      <sheetName val="총_원가계산4"/>
      <sheetName val="매출요약(월별)_-년간3"/>
      <sheetName val="Piping_Design_Data3"/>
      <sheetName val="4_&amp;_10-inch,_CO2_Combo_&amp;_Sweep3"/>
      <sheetName val="5_정산서4"/>
      <sheetName val="5호광장_(만점)4"/>
      <sheetName val="인천국제_(만점)_(2)4"/>
      <sheetName val="전선_및_전선관3"/>
      <sheetName val="VENDOR_LIST3"/>
      <sheetName val="설계기준_및_하중계산3"/>
      <sheetName val="수목데이타_3"/>
      <sheetName val="1062-X방향_3"/>
      <sheetName val="TABLE_DB3"/>
      <sheetName val="쌍용_data_base3"/>
      <sheetName val="제출내역_(2)4"/>
      <sheetName val="969910(_R)3"/>
      <sheetName val="2F_회의실견적(5_14_일대)3"/>
      <sheetName val="경비_(1)3"/>
      <sheetName val="2_2_오피스텔(12~32F)4"/>
      <sheetName val="일위대가_집계표4"/>
      <sheetName val="9_1지하2층하부보4"/>
      <sheetName val="단계별내역_(2)4"/>
      <sheetName val="4_일위대가4"/>
      <sheetName val="한성교회_신축공사(050713)_CheckList3"/>
      <sheetName val="단가_및_재료비3"/>
      <sheetName val="1_䷨수장3"/>
      <sheetName val="4_뀴진설Ⳅ3"/>
      <sheetName val="전䰨선로_물량표3"/>
      <sheetName val="㶀대입찰_내역서3"/>
      <sheetName val="내역서_(2)3"/>
      <sheetName val="strut_type3"/>
      <sheetName val="10_경제성분석2"/>
      <sheetName val="총괄집계_3"/>
      <sheetName val="2_12"/>
      <sheetName val="기계_도급내역서2"/>
      <sheetName val="kimre_scrubber3"/>
      <sheetName val="108_수선비3"/>
      <sheetName val="FRP_PIPING_일위대가3"/>
      <sheetName val="-15_02"/>
      <sheetName val="개인별_순위표4"/>
      <sheetName val="사__업__비__수__지__예__산__서2"/>
      <sheetName val="CM_14"/>
      <sheetName val="청_구1"/>
      <sheetName val="공내역_및_견적조건2"/>
      <sheetName val="STEEL_BOX_단면설계(SEC_8)3"/>
      <sheetName val="2_2_띠장의_설계4"/>
      <sheetName val="자__재4"/>
      <sheetName val="세골재__T2_변경_현황3"/>
      <sheetName val="6__안전관리비11"/>
      <sheetName val="기술부_VENDOR_LIST4"/>
      <sheetName val="4_2_1_마루높이_검토3"/>
      <sheetName val="내역서_(3)4"/>
      <sheetName val="산출양식_(2)4"/>
      <sheetName val="전체산출내역서갑(변경)_4"/>
      <sheetName val="A_터파기공4"/>
      <sheetName val="B_측·집4"/>
      <sheetName val="배(자·집)_(2)4"/>
      <sheetName val="2_01측·터·집4"/>
      <sheetName val="땅깍·수_(1-1)4"/>
      <sheetName val="0-52_4"/>
      <sheetName val="콘·다_(2)4"/>
      <sheetName val="기·집_(2)4"/>
      <sheetName val="콘·다_(3)4"/>
      <sheetName val="병원내역집계표_(2)4"/>
      <sheetName val="실행총괄_4"/>
      <sheetName val="[IL-3_XLSY갑지4"/>
      <sheetName val="4_일위대가목차4"/>
      <sheetName val="내역_ver1_0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변압기_및_발전기_용량3"/>
      <sheetName val="조도계산서_(도서)3"/>
      <sheetName val="빌딩_안내3"/>
      <sheetName val="CABLE_(2)3"/>
      <sheetName val="G_R300경비3"/>
      <sheetName val="단가대비표_(3)3"/>
      <sheetName val="기성내역서(을)_(2)3"/>
      <sheetName val="1단계_(2)3"/>
      <sheetName val="2_1__노무비_평균단가산출3"/>
      <sheetName val="3_공사비(07년노임단가)3"/>
      <sheetName val="3_공사비(단가조사표)3"/>
      <sheetName val="3_공사비(물량산출표)3"/>
      <sheetName val="3_공사비(일위대가표목록)3"/>
      <sheetName val="3_공사비(일위대가표)3"/>
      <sheetName val="TRE_TABLE3"/>
      <sheetName val="Requirement(Work_Crew)3"/>
      <sheetName val="진입도로B_(2)3"/>
      <sheetName val="2_냉난방설비공사3"/>
      <sheetName val="7_자동제어공사3"/>
      <sheetName val="중강당_내역3"/>
      <sheetName val="기초자료입력및_K치_확인3"/>
      <sheetName val="실행내역_3"/>
      <sheetName val="자재_단가_비교표(견적)3"/>
      <sheetName val="자재_단가_비교표3"/>
      <sheetName val="Bid_Summary3"/>
      <sheetName val="이동시_예상비용3"/>
      <sheetName val="Seg_1DE비용3"/>
      <sheetName val="Transit_비용_감가상각미포함3"/>
      <sheetName val="전화공사_공량_및_집계표3"/>
      <sheetName val="참조_(2)3"/>
      <sheetName val="6__직접경비3"/>
      <sheetName val="대가_(보완)3"/>
      <sheetName val="3_자재비(총괄)3"/>
      <sheetName val="제조_경영3"/>
      <sheetName val="4_전기3"/>
      <sheetName val="노_무_비3"/>
      <sheetName val="미납품_현황3"/>
      <sheetName val="신설개소별_총집계표(동해-배전)3"/>
      <sheetName val="BOX_본체3"/>
      <sheetName val="MP_MOB3"/>
      <sheetName val="일위대가_(PM)3"/>
      <sheetName val="7_전산해석결과1"/>
      <sheetName val="4_하중1"/>
      <sheetName val="①idea_pipeline3"/>
      <sheetName val="IMP_통일양식3"/>
      <sheetName val="LYS_통일양식3"/>
      <sheetName val="Xunit_(단위환산)3"/>
      <sheetName val="유통기한_프로그램3"/>
      <sheetName val="1-1_현장정리3"/>
      <sheetName val="1-2_토공3"/>
      <sheetName val="1-3_WMM,GSB3"/>
      <sheetName val="1-4_BITUMINOUS_COURSE3"/>
      <sheetName val="1-5_BOX_CULVERTS3"/>
      <sheetName val="1-6_BRIDGE3"/>
      <sheetName val="1-7_DRAINAGE3"/>
      <sheetName val="1-8_TRAFFIC3"/>
      <sheetName val="1-9_MISCELLANEOUS3"/>
      <sheetName val="1-10_ELECTRICAL3"/>
      <sheetName val="1-12_도급외항목3"/>
      <sheetName val="명일작업계획_(3)3"/>
      <sheetName val="용선_C_L3"/>
      <sheetName val="전_체3"/>
      <sheetName val="흙막이B_(오산운암)3"/>
      <sheetName val="타이로드_흙막이3"/>
      <sheetName val="타이로드_흙막이(근입장2_5M)3"/>
      <sheetName val="타이로드(근입장2_5M)3"/>
      <sheetName val="pile_항타3"/>
      <sheetName val="pile_항타(디젤)3"/>
      <sheetName val="pile_항타_A3"/>
      <sheetName val="pile_항타_B3"/>
      <sheetName val="pile_항타_C3"/>
      <sheetName val="pile_인발3"/>
      <sheetName val="pile_인발_A3"/>
      <sheetName val="pile_인발_B3"/>
      <sheetName val="pile_인발_C3"/>
      <sheetName val="20TON_TRAILER3"/>
      <sheetName val="토류판_(2)3"/>
      <sheetName val="SHEET_PILE단가3"/>
      <sheetName val="6_이토처리시간3"/>
      <sheetName val="1차_내역서3"/>
      <sheetName val="울진항공등화_내역서3"/>
      <sheetName val="일_위_대_가_표3"/>
      <sheetName val="영흥TL(UP,DOWN)_3"/>
      <sheetName val="3련_BOX3"/>
      <sheetName val="내역서_2"/>
      <sheetName val="2_1외주3"/>
      <sheetName val="2_3노무3"/>
      <sheetName val="2_4자재3"/>
      <sheetName val="2_2장비3"/>
      <sheetName val="2_5경비3"/>
      <sheetName val="2_6수목대3"/>
      <sheetName val="모선자재_집계표2"/>
      <sheetName val="재료의_할증2"/>
      <sheetName val="D1_2_COF모듈자재_입출재고_(B급)2"/>
      <sheetName val="표__지2"/>
      <sheetName val="중기쥰종사_단위단가3"/>
      <sheetName val="함열량_db2"/>
      <sheetName val="고객사_관리_코드3"/>
      <sheetName val="PTVT_(MAU)3"/>
      <sheetName val="기존단가_(2)1"/>
      <sheetName val="D_B"/>
      <sheetName val="금회_청구사항(기계)"/>
      <sheetName val="기성갑지_(소방)"/>
      <sheetName val="금회_청구사항(소방)"/>
      <sheetName val="K2_site_Total_내역서"/>
      <sheetName val="1_청구서"/>
      <sheetName val="2_내역서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Div26_-_Elect2"/>
      <sheetName val="Khoi_luong2"/>
      <sheetName val="Bảng_mã_VT2"/>
      <sheetName val="DonGia_chetao2"/>
      <sheetName val="DonGia_VatTuLK2"/>
      <sheetName val="Fr_Revit2"/>
      <sheetName val="NSA_Summary2"/>
      <sheetName val="chi_tiet1"/>
      <sheetName val="PPC_Summary1"/>
      <sheetName val="Tong_hop"/>
      <sheetName val="Phan_lap_dat"/>
      <sheetName val="Lắp_Ráp"/>
      <sheetName val="동강_배관"/>
      <sheetName val="WCR_외주"/>
      <sheetName val="ANILINE_-_OPTION"/>
      <sheetName val="MDI_-_OPTION"/>
      <sheetName val="총괄표_"/>
      <sheetName val="계약대비내역서_(부경)"/>
      <sheetName val="집행대비내역서_(부경)"/>
      <sheetName val="계약그라우팅_포장"/>
      <sheetName val="계약사무실조경_"/>
      <sheetName val="횡배수관_토공량_산출"/>
      <sheetName val="부대표지䥀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cong_thuc_tinh_chi_tiet2"/>
      <sheetName val="외주대비_-석축_x"/>
      <sheetName val="_IL-3_XLSY갑지4"/>
      <sheetName val="KET_CAU-_MJV2"/>
      <sheetName val="Ví_dụ"/>
      <sheetName val="Gia_VLNCMTC"/>
      <sheetName val="06_일위대가목록"/>
      <sheetName val="1공구_건정토건_토공8"/>
      <sheetName val="1공구_건정토건_철콘8"/>
      <sheetName val="도급표지_8"/>
      <sheetName val="도급표지__(4)8"/>
      <sheetName val="부대표지_(4)8"/>
      <sheetName val="도급표지__(3)8"/>
      <sheetName val="부대표지_(3)8"/>
      <sheetName val="도급표지__(2)8"/>
      <sheetName val="부대표지_(2)8"/>
      <sheetName val="토__목8"/>
      <sheetName val="조__경8"/>
      <sheetName val="전_기8"/>
      <sheetName val="건__축8"/>
      <sheetName val="보도내역_(3)8"/>
      <sheetName val="준검_내역서8"/>
      <sheetName val="1_수인터널8"/>
      <sheetName val="2_대외공문8"/>
      <sheetName val="설_계8"/>
      <sheetName val="6PILE__(돌출)8"/>
      <sheetName val="AS포장복구_8"/>
      <sheetName val="입출재고현황_(2)7"/>
      <sheetName val="0_0ControlSheet8"/>
      <sheetName val="0_1keyAssumption8"/>
      <sheetName val="4_내진설계7"/>
      <sheetName val="내역(최종본4_5)8"/>
      <sheetName val="Sheet1_(2)7"/>
      <sheetName val="BSD_(2)7"/>
      <sheetName val="1_취수장7"/>
      <sheetName val="부대입찰_내역서7"/>
      <sheetName val="전차선로_물량표7"/>
      <sheetName val="토공(우물통,기타)_7"/>
      <sheetName val="_총괄표7"/>
      <sheetName val="현장관리비_산출내역7"/>
      <sheetName val="제잡비_xls7"/>
      <sheetName val="3BL공동구_수량7"/>
      <sheetName val="현장별계약현황('98_10_31)7"/>
      <sheetName val="96보완계획7_127"/>
      <sheetName val="97년_추정7"/>
      <sheetName val="인건비_7"/>
      <sheetName val="1__설계조건_2_단면가정_3__하중계산7"/>
      <sheetName val="DATA_입력란7"/>
      <sheetName val="실행내역서_7"/>
      <sheetName val="1_설계조건7"/>
      <sheetName val="2_고용보험료산출근거7"/>
      <sheetName val="노원열병합__건축공사기성내역서7"/>
      <sheetName val="Eq__Mobilization7"/>
      <sheetName val="원가계산_(2)7"/>
      <sheetName val="장비당단가_(1)6"/>
      <sheetName val="Sheet2_(2)6"/>
      <sheetName val="내___역5"/>
      <sheetName val="1_설계기준6"/>
      <sheetName val="프라임_강변역(4,236)5"/>
      <sheetName val="플랜트_설치7"/>
      <sheetName val="8_PILE__(돌출)6"/>
      <sheetName val="콤보박스와_리스트박스의_연결7"/>
      <sheetName val="2000년_공정표5"/>
      <sheetName val="수_량_명_세_서_-_16"/>
      <sheetName val="설내역서_6"/>
      <sheetName val="2_건축6"/>
      <sheetName val="집_계_표5"/>
      <sheetName val="2_교량(신설)5"/>
      <sheetName val="5_2코핑5"/>
      <sheetName val="공정표_6"/>
      <sheetName val="P_M_별5"/>
      <sheetName val="표지_(3)7"/>
      <sheetName val="표지_(2)7"/>
      <sheetName val="교각집계_(2)7"/>
      <sheetName val="교각토공_(2)7"/>
      <sheetName val="교각철근_(2)7"/>
      <sheetName val="외주대비_-석축7"/>
      <sheetName val="외주대비-구조물_(2)7"/>
      <sheetName val="견적표지_(3)7"/>
      <sheetName val="_HIT-&gt;HMC_견적(3900)7"/>
      <sheetName val="일__위__대__가__목__록7"/>
      <sheetName val="교각토공__2_7"/>
      <sheetName val="HRSG_SMALL072207"/>
      <sheetName val="6__안전관리비12"/>
      <sheetName val="하도내역_(철콘)6"/>
      <sheetName val="3_공통공사대비7"/>
      <sheetName val="노무비_근거6"/>
      <sheetName val="조건표_(2)6"/>
      <sheetName val="별표_6"/>
      <sheetName val="임율_Data6"/>
      <sheetName val="2차전체변경예정_(2)6"/>
      <sheetName val="토공유동표(전체_당초)6"/>
      <sheetName val="목차_6"/>
      <sheetName val="단면_(2)6"/>
      <sheetName val="b_balju_(2)6"/>
      <sheetName val="8_현장관리비6"/>
      <sheetName val="7_안전관리비6"/>
      <sheetName val="7__현장관리비_6"/>
      <sheetName val="노무비_5"/>
      <sheetName val="내역서_제출5"/>
      <sheetName val="구조______5"/>
      <sheetName val="간_지15"/>
      <sheetName val="화재_탐지_설비5"/>
      <sheetName val="4_일위대가집계5"/>
      <sheetName val="5__현장관리비(new)_5"/>
      <sheetName val="Customer_Databas5"/>
      <sheetName val="방배동내역_(총괄)5"/>
      <sheetName val="배수공_시멘트_및_골재량_산출5"/>
      <sheetName val="7_PILE__(돌출)5"/>
      <sheetName val="CIP_공사6"/>
      <sheetName val="광통신_견적내역서15"/>
      <sheetName val="할증_5"/>
      <sheetName val="unit_45"/>
      <sheetName val="DATA_입력부5"/>
      <sheetName val="수량산출서_갑지5"/>
      <sheetName val="남양시작동자105노65기1_3화1_24"/>
      <sheetName val="관음목장(제출용)자105인97_54"/>
      <sheetName val="1_본부별5"/>
      <sheetName val="1_3_1절점좌표5"/>
      <sheetName val="1_1설계기준5"/>
      <sheetName val="2000_055"/>
      <sheetName val="기초입력_DATA5"/>
      <sheetName val="단양_00_아파트-세부내역5"/>
      <sheetName val="4_경비_5_영업외수지5"/>
      <sheetName val="_견적서5"/>
      <sheetName val="EQUIP_LIST5"/>
      <sheetName val="Piping_Design_Data4"/>
      <sheetName val="4_&amp;_10-inch,_CO2_Combo_&amp;_Sweep4"/>
      <sheetName val="Sight_n_M_H4"/>
      <sheetName val="4_장비손료5"/>
      <sheetName val="2F_회의실견적(5_14_일대)4"/>
      <sheetName val="재활용_악취_먼지DUCT산출5"/>
      <sheetName val="전체내역_(2)4"/>
      <sheetName val="Hyundai_Unit_cost_xls4"/>
      <sheetName val="969910(_R)4"/>
      <sheetName val="원내역서_그대로4"/>
      <sheetName val="5_정산서5"/>
      <sheetName val="수목데이타_4"/>
      <sheetName val="1062-X방향_4"/>
      <sheetName val="TABLE_DB4"/>
      <sheetName val="쌍용_data_base4"/>
      <sheetName val="경비_(1)4"/>
      <sheetName val="설계기준_및_하중계산4"/>
      <sheetName val="PROJECT_BRIEF4"/>
      <sheetName val="5호광장_(만점)5"/>
      <sheetName val="인천국제_(만점)_(2)5"/>
      <sheetName val="전선_및_전선관4"/>
      <sheetName val="VENDOR_LIST4"/>
      <sheetName val="중기조종사_단위단가6"/>
      <sheetName val="5__현장관리비_new__5"/>
      <sheetName val="Temporary_Mooring5"/>
      <sheetName val="A_LINE5"/>
      <sheetName val="제출내역_(2)5"/>
      <sheetName val="2_2_오피스텔(12~32F)5"/>
      <sheetName val="_갑지5"/>
      <sheetName val="일위대가_집계표5"/>
      <sheetName val="9_1지하2층하부보5"/>
      <sheetName val="단계별내역_(2)5"/>
      <sheetName val="총_원가계산5"/>
      <sheetName val="4_일위대가5"/>
      <sheetName val="단가_4"/>
      <sheetName val="4_LINE5"/>
      <sheetName val="7_th5"/>
      <sheetName val="매출요약(월별)_-년간4"/>
      <sheetName val="한성교회_신축공사(050713)_CheckList4"/>
      <sheetName val="단가_및_재료비4"/>
      <sheetName val="1_䷨수장4"/>
      <sheetName val="4_뀴진설Ⳅ4"/>
      <sheetName val="전䰨선로_물량표4"/>
      <sheetName val="㶀대입찰_내역서4"/>
      <sheetName val="내역서_(2)4"/>
      <sheetName val="strut_type4"/>
      <sheetName val="10_경제성분석3"/>
      <sheetName val="총괄집계_4"/>
      <sheetName val="2_13"/>
      <sheetName val="기계_도급내역서3"/>
      <sheetName val="kimre_scrubber4"/>
      <sheetName val="108_수선비4"/>
      <sheetName val="FRP_PIPING_일위대가4"/>
      <sheetName val="-15_03"/>
      <sheetName val="개인별_순위표5"/>
      <sheetName val="사__업__비__수__지__예__산__서3"/>
      <sheetName val="CM_15"/>
      <sheetName val="청_구2"/>
      <sheetName val="공내역_및_견적조건3"/>
      <sheetName val="_ｹ-ﾌﾞﾙ1"/>
      <sheetName val="97_사업추정(WEKI)1"/>
      <sheetName val="STEEL_BOX_단면설계(SEC_8)4"/>
      <sheetName val="2_2_띠장의_설계5"/>
      <sheetName val="자__재5"/>
      <sheetName val="세골재__T2_변경_현황4"/>
      <sheetName val="6__안전관리비13"/>
      <sheetName val="기술부_VENDOR_LIST5"/>
      <sheetName val="4_2_1_마루높이_검토4"/>
      <sheetName val="내역서_(3)5"/>
      <sheetName val="산출양식_(2)5"/>
      <sheetName val="전체산출내역서갑(변경)_5"/>
      <sheetName val="A_터파기공5"/>
      <sheetName val="B_측·집5"/>
      <sheetName val="배(자·집)_(2)5"/>
      <sheetName val="2_01측·터·집5"/>
      <sheetName val="땅깍·수_(1-1)5"/>
      <sheetName val="0-52_5"/>
      <sheetName val="콘·다_(2)5"/>
      <sheetName val="기·집_(2)5"/>
      <sheetName val="콘·다_(3)5"/>
      <sheetName val="병원내역집계표_(2)5"/>
      <sheetName val="실행총괄_5"/>
      <sheetName val="[IL-3_XLSY갑지5"/>
      <sheetName val="4_일위대가목차5"/>
      <sheetName val="내역_ver1_05"/>
      <sheetName val="2000,9월_일위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변압기_및_발전기_용량4"/>
      <sheetName val="조도계산서_(도서)4"/>
      <sheetName val="빌딩_안내4"/>
      <sheetName val="CABLE_(2)4"/>
      <sheetName val="G_R300경비4"/>
      <sheetName val="단가대비표_(3)4"/>
      <sheetName val="기성내역서(을)_(2)4"/>
      <sheetName val="1단계_(2)4"/>
      <sheetName val="2_1__노무비_평균단가산출4"/>
      <sheetName val="3_공사비(07년노임단가)4"/>
      <sheetName val="3_공사비(단가조사표)4"/>
      <sheetName val="3_공사비(물량산출표)4"/>
      <sheetName val="3_공사비(일위대가표목록)4"/>
      <sheetName val="3_공사비(일위대가표)4"/>
      <sheetName val="TRE_TABLE4"/>
      <sheetName val="Requirement(Work_Crew)4"/>
      <sheetName val="진입도로B_(2)4"/>
      <sheetName val="2_냉난방설비공사4"/>
      <sheetName val="7_자동제어공사4"/>
      <sheetName val="중강당_내역4"/>
      <sheetName val="기초자료입력및_K치_확인4"/>
      <sheetName val="실행내역_4"/>
      <sheetName val="자재_단가_비교표(견적)4"/>
      <sheetName val="자재_단가_비교표4"/>
      <sheetName val="Bid_Summary4"/>
      <sheetName val="이동시_예상비용4"/>
      <sheetName val="Seg_1DE비용4"/>
      <sheetName val="Transit_비용_감가상각미포함4"/>
      <sheetName val="전화공사_공량_및_집계표4"/>
      <sheetName val="참조_(2)4"/>
      <sheetName val="6__직접경비4"/>
      <sheetName val="대가_(보완)4"/>
      <sheetName val="3_자재비(총괄)4"/>
      <sheetName val="제조_경영4"/>
      <sheetName val="4_전기4"/>
      <sheetName val="노_무_비4"/>
      <sheetName val="미납품_현황4"/>
      <sheetName val="신설개소별_총집계표(동해-배전)4"/>
      <sheetName val="BOX_본체4"/>
      <sheetName val="MP_MOB4"/>
      <sheetName val="신평리_권리자명부1"/>
      <sheetName val="일위대가_(PM)4"/>
      <sheetName val="7_전산해석결과2"/>
      <sheetName val="4_하중2"/>
      <sheetName val="①idea_pipeline4"/>
      <sheetName val="IMP_통일양식4"/>
      <sheetName val="LYS_통일양식4"/>
      <sheetName val="Xunit_(단위환산)4"/>
      <sheetName val="유통기한_프로그램4"/>
      <sheetName val="1-1_현장정리4"/>
      <sheetName val="1-2_토공4"/>
      <sheetName val="1-3_WMM,GSB4"/>
      <sheetName val="1-4_BITUMINOUS_COURSE4"/>
      <sheetName val="1-5_BOX_CULVERTS4"/>
      <sheetName val="1-6_BRIDGE4"/>
      <sheetName val="1-7_DRAINAGE4"/>
      <sheetName val="1-8_TRAFFIC4"/>
      <sheetName val="1-9_MISCELLANEOUS4"/>
      <sheetName val="1-10_ELECTRICAL4"/>
      <sheetName val="1-12_도급외항목4"/>
      <sheetName val="명일작업계획_(3)4"/>
      <sheetName val="용선_C_L4"/>
      <sheetName val="전_체4"/>
      <sheetName val="흙막이B_(오산운암)4"/>
      <sheetName val="타이로드_흙막이4"/>
      <sheetName val="타이로드_흙막이(근입장2_5M)4"/>
      <sheetName val="타이로드(근입장2_5M)4"/>
      <sheetName val="pile_항타4"/>
      <sheetName val="pile_항타(디젤)4"/>
      <sheetName val="pile_항타_A4"/>
      <sheetName val="pile_항타_B4"/>
      <sheetName val="pile_항타_C4"/>
      <sheetName val="pile_인발4"/>
      <sheetName val="pile_인발_A4"/>
      <sheetName val="pile_인발_B4"/>
      <sheetName val="pile_인발_C4"/>
      <sheetName val="20TON_TRAILER4"/>
      <sheetName val="토류판_(2)4"/>
      <sheetName val="SHEET_PILE단가4"/>
      <sheetName val="6_이토처리시간4"/>
      <sheetName val="태화42_1"/>
      <sheetName val="외주현황_wq11"/>
      <sheetName val="1차_내역서4"/>
      <sheetName val="220_(2)1"/>
      <sheetName val="토__공1"/>
      <sheetName val="울진항공등화_내역서4"/>
      <sheetName val="일_위_대_가_표4"/>
      <sheetName val="영흥TL(UP,DOWN)_4"/>
      <sheetName val="3련_BOX4"/>
      <sheetName val="내역서_3"/>
      <sheetName val="2_1외주4"/>
      <sheetName val="2_3노무4"/>
      <sheetName val="2_4자재4"/>
      <sheetName val="2_2장비4"/>
      <sheetName val="2_5경비4"/>
      <sheetName val="2_6수목대4"/>
      <sheetName val="모선자재_집계표3"/>
      <sheetName val="재료의_할증3"/>
      <sheetName val="D1_2_COF모듈자재_입출재고_(B급)3"/>
      <sheetName val="BEND_LOSS1"/>
      <sheetName val="토공_total1"/>
      <sheetName val="3_관로전환기1"/>
      <sheetName val="F_월별기성수금현황_1"/>
      <sheetName val="내역서1999_8최종1"/>
      <sheetName val="3_전기산출기초1"/>
      <sheetName val="고객사_관리_코드4"/>
      <sheetName val="중기쥰종사_단위단가4"/>
      <sheetName val="금회_청구사항(기계)1"/>
      <sheetName val="기성갑지_(소방)1"/>
      <sheetName val="금회_청구사항(소방)1"/>
      <sheetName val="함열량_db3"/>
      <sheetName val="PTVT_(MAU)4"/>
      <sheetName val="99_조정금액1"/>
      <sheetName val="D_B1"/>
      <sheetName val="기존단가_(2)2"/>
      <sheetName val="TRAY_헹거산출1"/>
      <sheetName val="1_청구서1"/>
      <sheetName val="2_내역서1"/>
      <sheetName val="표__지3"/>
      <sheetName val="1_11"/>
      <sheetName val="K2_site_Total_내역서1"/>
      <sheetName val="Div26_-_Elect3"/>
      <sheetName val="Khoi_luong3"/>
      <sheetName val="Bảng_mã_VT3"/>
      <sheetName val="DonGia_chetao3"/>
      <sheetName val="DonGia_VatTuLK3"/>
      <sheetName val="Fr_Revit3"/>
      <sheetName val="NSA_Summary3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chi_tiet2"/>
      <sheetName val="PPC_Summary2"/>
      <sheetName val="Tong_hop1"/>
      <sheetName val="Phan_lap_dat1"/>
      <sheetName val="Lắp_Ráp1"/>
      <sheetName val="동강_배관1"/>
      <sheetName val="WCR_외주1"/>
      <sheetName val="ANILINE_-_OPTION1"/>
      <sheetName val="MDI_-_OPTION1"/>
      <sheetName val="총괄표_1"/>
      <sheetName val="계약대비내역서_(부경)1"/>
      <sheetName val="집행대비내역서_(부경)1"/>
      <sheetName val="계약그라우팅_포장1"/>
      <sheetName val="계약사무실조경_1"/>
      <sheetName val="횡배수관_토공량_산출1"/>
      <sheetName val="Phieu_trinh_ky_cấu_tháp1"/>
      <sheetName val="Phieu_trinh_ky_VTP1"/>
      <sheetName val="KS-VL_rời1"/>
      <sheetName val="Tai_san1"/>
      <sheetName val="Check_dong_tien1"/>
      <sheetName val="Chi_phí_SDTS1"/>
      <sheetName val="Check_COST1"/>
      <sheetName val="DATA_HD1"/>
      <sheetName val="Tong_hop_1TM1"/>
      <sheetName val="NS_Lán_trại1"/>
      <sheetName val="Check_cong_no_NC1"/>
      <sheetName val="cong_thuc_tinh_chi_tiet3"/>
      <sheetName val="_IL-3_XLSY갑지5"/>
      <sheetName val="KET_CAU-_MJV21"/>
      <sheetName val="Ví_dụ1"/>
      <sheetName val="Gia_VLNCMTC1"/>
      <sheetName val="06_일위대가목록1"/>
      <sheetName val="부대표지⽠"/>
      <sheetName val="도시정비_"/>
      <sheetName val="3_1_6_전산처리결과"/>
      <sheetName val="1공구_건정토건_토공9"/>
      <sheetName val="1공구_건정토건_철콘9"/>
      <sheetName val="도급표지_9"/>
      <sheetName val="도급표지__(4)9"/>
      <sheetName val="부대표지_(4)9"/>
      <sheetName val="도급표지__(3)9"/>
      <sheetName val="부대표지_(3)9"/>
      <sheetName val="도급표지__(2)9"/>
      <sheetName val="부대표지_(2)9"/>
      <sheetName val="토__목9"/>
      <sheetName val="조__경9"/>
      <sheetName val="전_기9"/>
      <sheetName val="건__축9"/>
      <sheetName val="보도내역_(3)9"/>
      <sheetName val="준검_내역서9"/>
      <sheetName val="1_수인터널9"/>
      <sheetName val="2_대외공문9"/>
      <sheetName val="설_계9"/>
      <sheetName val="6PILE__(돌출)9"/>
      <sheetName val="AS포장복구_9"/>
      <sheetName val="입출재고현황_(2)8"/>
      <sheetName val="0_0ControlSheet9"/>
      <sheetName val="0_1keyAssumption9"/>
      <sheetName val="4_내진설계8"/>
      <sheetName val="내역(최종본4_5)9"/>
      <sheetName val="Sheet1_(2)8"/>
      <sheetName val="BSD_(2)8"/>
      <sheetName val="1_취수장8"/>
      <sheetName val="부대입찰_내역서8"/>
      <sheetName val="전차선로_물량표8"/>
      <sheetName val="토공(우물통,기타)_8"/>
      <sheetName val="_총괄표8"/>
      <sheetName val="현장관리비_산출내역8"/>
      <sheetName val="제잡비_xls8"/>
      <sheetName val="3BL공동구_수량8"/>
      <sheetName val="현장별계약현황('98_10_31)8"/>
      <sheetName val="96보완계획7_128"/>
      <sheetName val="97년_추정8"/>
      <sheetName val="인건비_8"/>
      <sheetName val="1__설계조건_2_단면가정_3__하중계산8"/>
      <sheetName val="DATA_입력란8"/>
      <sheetName val="실행내역서_8"/>
      <sheetName val="1_설계조건8"/>
      <sheetName val="2_고용보험료산출근거8"/>
      <sheetName val="노원열병합__건축공사기성내역서8"/>
      <sheetName val="Eq__Mobilization8"/>
      <sheetName val="원가계산_(2)8"/>
      <sheetName val="장비당단가_(1)7"/>
      <sheetName val="Sheet2_(2)7"/>
      <sheetName val="내___역6"/>
      <sheetName val="1_설계기준7"/>
      <sheetName val="프라임_강변역(4,236)6"/>
      <sheetName val="플랜트_설치8"/>
      <sheetName val="8_PILE__(돌출)7"/>
      <sheetName val="콤보박스와_리스트박스의_연결8"/>
      <sheetName val="2000년_공정표6"/>
      <sheetName val="수_량_명_세_서_-_17"/>
      <sheetName val="설내역서_7"/>
      <sheetName val="2_건축7"/>
      <sheetName val="집_계_표6"/>
      <sheetName val="2_교량(신설)6"/>
      <sheetName val="5_2코핑6"/>
      <sheetName val="공정표_7"/>
      <sheetName val="P_M_별6"/>
      <sheetName val="표지_(3)8"/>
      <sheetName val="표지_(2)8"/>
      <sheetName val="교각집계_(2)8"/>
      <sheetName val="교각토공_(2)8"/>
      <sheetName val="교각철근_(2)8"/>
      <sheetName val="외주대비_-석축8"/>
      <sheetName val="외주대비-구조물_(2)8"/>
      <sheetName val="견적표지_(3)8"/>
      <sheetName val="_HIT-&gt;HMC_견적(3900)8"/>
      <sheetName val="일__위__대__가__목__록8"/>
      <sheetName val="교각토공__2_8"/>
      <sheetName val="HRSG_SMALL072208"/>
      <sheetName val="6__안전관리비14"/>
      <sheetName val="하도내역_(철콘)7"/>
      <sheetName val="3_공통공사대비8"/>
      <sheetName val="노무비_근거7"/>
      <sheetName val="조건표_(2)7"/>
      <sheetName val="별표_7"/>
      <sheetName val="임율_Data7"/>
      <sheetName val="2차전체변경예정_(2)7"/>
      <sheetName val="토공유동표(전체_당초)7"/>
      <sheetName val="목차_7"/>
      <sheetName val="단면_(2)7"/>
      <sheetName val="b_balju_(2)7"/>
      <sheetName val="8_현장관리비7"/>
      <sheetName val="7_안전관리비7"/>
      <sheetName val="7__현장관리비_7"/>
      <sheetName val="노무비_6"/>
      <sheetName val="내역서_제출6"/>
      <sheetName val="구조______6"/>
      <sheetName val="간_지16"/>
      <sheetName val="화재_탐지_설비6"/>
      <sheetName val="4_일위대가집계6"/>
      <sheetName val="5__현장관리비(new)_6"/>
      <sheetName val="Customer_Databas6"/>
      <sheetName val="방배동내역_(총괄)6"/>
      <sheetName val="배수공_시멘트_및_골재량_산출6"/>
      <sheetName val="7_PILE__(돌출)6"/>
      <sheetName val="CIP_공사7"/>
      <sheetName val="광통신_견적내역서16"/>
      <sheetName val="할증_6"/>
      <sheetName val="unit_46"/>
      <sheetName val="DATA_입력부6"/>
      <sheetName val="수량산출서_갑지6"/>
      <sheetName val="남양시작동자105노65기1_3화1_25"/>
      <sheetName val="관음목장(제출용)자105인97_55"/>
      <sheetName val="1_본부별6"/>
      <sheetName val="1_3_1절점좌표6"/>
      <sheetName val="1_1설계기준6"/>
      <sheetName val="2000_056"/>
      <sheetName val="기초입력_DATA6"/>
      <sheetName val="단양_00_아파트-세부내역6"/>
      <sheetName val="4_경비_5_영업외수지6"/>
      <sheetName val="_견적서6"/>
      <sheetName val="EQUIP_LIST6"/>
      <sheetName val="Piping_Design_Data5"/>
      <sheetName val="4_&amp;_10-inch,_CO2_Combo_&amp;_Sweep5"/>
      <sheetName val="Sight_n_M_H5"/>
      <sheetName val="4_장비손료6"/>
      <sheetName val="2F_회의실견적(5_14_일대)5"/>
      <sheetName val="재활용_악취_먼지DUCT산출6"/>
      <sheetName val="전체내역_(2)5"/>
      <sheetName val="Hyundai_Unit_cost_xls5"/>
      <sheetName val="969910(_R)5"/>
      <sheetName val="원내역서_그대로5"/>
      <sheetName val="5_정산서6"/>
      <sheetName val="수목데이타_5"/>
      <sheetName val="1062-X방향_5"/>
      <sheetName val="TABLE_DB5"/>
      <sheetName val="쌍용_data_base5"/>
      <sheetName val="경비_(1)5"/>
      <sheetName val="설계기준_및_하중계산5"/>
      <sheetName val="PROJECT_BRIEF5"/>
      <sheetName val="5호광장_(만점)6"/>
      <sheetName val="인천국제_(만점)_(2)6"/>
      <sheetName val="전선_및_전선관5"/>
      <sheetName val="VENDOR_LIST5"/>
      <sheetName val="중기조종사_단위단가7"/>
      <sheetName val="5__현장관리비_new__6"/>
      <sheetName val="Temporary_Mooring6"/>
      <sheetName val="A_LINE6"/>
      <sheetName val="제출내역_(2)6"/>
      <sheetName val="2_2_오피스텔(12~32F)6"/>
      <sheetName val="_갑지6"/>
      <sheetName val="일위대가_집계표6"/>
      <sheetName val="9_1지하2층하부보6"/>
      <sheetName val="단계별내역_(2)6"/>
      <sheetName val="총_원가계산6"/>
      <sheetName val="4_일위대가6"/>
      <sheetName val="단가_5"/>
      <sheetName val="4_LINE6"/>
      <sheetName val="7_th6"/>
      <sheetName val="매출요약(월별)_-년간5"/>
      <sheetName val="한성교회_신축공사(050713)_CheckList5"/>
      <sheetName val="단가_및_재료비5"/>
      <sheetName val="1_䷨수장5"/>
      <sheetName val="4_뀴진설Ⳅ5"/>
      <sheetName val="전䰨선로_물량표5"/>
      <sheetName val="㶀대입찰_내역서5"/>
      <sheetName val="내역서_(2)5"/>
      <sheetName val="strut_type5"/>
      <sheetName val="10_경제성분석4"/>
      <sheetName val="총괄집계_5"/>
      <sheetName val="2_14"/>
      <sheetName val="기계_도급내역서4"/>
      <sheetName val="kimre_scrubber5"/>
      <sheetName val="108_수선비5"/>
      <sheetName val="FRP_PIPING_일위대가5"/>
      <sheetName val="-15_04"/>
      <sheetName val="개인별_순위표6"/>
      <sheetName val="사__업__비__수__지__예__산__서4"/>
      <sheetName val="CM_16"/>
      <sheetName val="청_구3"/>
      <sheetName val="공내역_및_견적조건4"/>
      <sheetName val="_ｹ-ﾌﾞﾙ2"/>
      <sheetName val="97_사업추정(WEKI)2"/>
      <sheetName val="STEEL_BOX_단면설계(SEC_8)5"/>
      <sheetName val="2_2_띠장의_설계6"/>
      <sheetName val="자__재6"/>
      <sheetName val="세골재__T2_변경_현황5"/>
      <sheetName val="6__안전관리비15"/>
      <sheetName val="기술부_VENDOR_LIST6"/>
      <sheetName val="4_2_1_마루높이_검토5"/>
      <sheetName val="내역서_(3)6"/>
      <sheetName val="산출양식_(2)6"/>
      <sheetName val="전체산출내역서갑(변경)_6"/>
      <sheetName val="A_터파기공6"/>
      <sheetName val="B_측·집6"/>
      <sheetName val="배(자·집)_(2)6"/>
      <sheetName val="2_01측·터·집6"/>
      <sheetName val="땅깍·수_(1-1)6"/>
      <sheetName val="0-52_6"/>
      <sheetName val="콘·다_(2)6"/>
      <sheetName val="기·집_(2)6"/>
      <sheetName val="콘·다_(3)6"/>
      <sheetName val="병원내역집계표_(2)6"/>
      <sheetName val="실행총괄_6"/>
      <sheetName val="[IL-3_XLSY갑지6"/>
      <sheetName val="4_일위대가목차6"/>
      <sheetName val="내역_ver1_06"/>
      <sheetName val="2000,9월_일위6"/>
      <sheetName val="1_노무비명세서(해동)6"/>
      <sheetName val="1_노무비명세서(토목)6"/>
      <sheetName val="2_노무비명세서(해동)6"/>
      <sheetName val="2_노무비명세서(수직보호망)6"/>
      <sheetName val="2_노무비명세서(난간대)6"/>
      <sheetName val="2_사진대지6"/>
      <sheetName val="3_사진대지6"/>
      <sheetName val="변압기_및_발전기_용량5"/>
      <sheetName val="조도계산서_(도서)5"/>
      <sheetName val="빌딩_안내5"/>
      <sheetName val="CABLE_(2)5"/>
      <sheetName val="G_R300경비5"/>
      <sheetName val="단가대비표_(3)5"/>
      <sheetName val="기성내역서(을)_(2)5"/>
      <sheetName val="1단계_(2)5"/>
      <sheetName val="2_1__노무비_평균단가산출5"/>
      <sheetName val="3_공사비(07년노임단가)5"/>
      <sheetName val="3_공사비(단가조사표)5"/>
      <sheetName val="3_공사비(물량산출표)5"/>
      <sheetName val="3_공사비(일위대가표목록)5"/>
      <sheetName val="3_공사비(일위대가표)5"/>
      <sheetName val="TRE_TABLE5"/>
      <sheetName val="Requirement(Work_Crew)5"/>
      <sheetName val="진입도로B_(2)5"/>
      <sheetName val="2_냉난방설비공사5"/>
      <sheetName val="7_자동제어공사5"/>
      <sheetName val="중강당_내역5"/>
      <sheetName val="기초자료입력및_K치_확인5"/>
      <sheetName val="실행내역_5"/>
      <sheetName val="자재_단가_비교표(견적)5"/>
      <sheetName val="자재_단가_비교표5"/>
      <sheetName val="Bid_Summary5"/>
      <sheetName val="이동시_예상비용5"/>
      <sheetName val="Seg_1DE비용5"/>
      <sheetName val="Transit_비용_감가상각미포함5"/>
      <sheetName val="전화공사_공량_및_집계표5"/>
      <sheetName val="참조_(2)5"/>
      <sheetName val="6__직접경비5"/>
      <sheetName val="대가_(보완)5"/>
      <sheetName val="3_자재비(총괄)5"/>
      <sheetName val="제조_경영5"/>
      <sheetName val="4_전기5"/>
      <sheetName val="노_무_비5"/>
      <sheetName val="미납품_현황5"/>
      <sheetName val="신설개소별_총집계표(동해-배전)5"/>
      <sheetName val="BOX_본체5"/>
      <sheetName val="MP_MOB5"/>
      <sheetName val="신평리_권리자명부2"/>
      <sheetName val="일위대가_(PM)5"/>
      <sheetName val="7_전산해석결과3"/>
      <sheetName val="4_하중3"/>
      <sheetName val="①idea_pipeline5"/>
      <sheetName val="IMP_통일양식5"/>
      <sheetName val="LYS_통일양식5"/>
      <sheetName val="Xunit_(단위환산)5"/>
      <sheetName val="유통기한_프로그램5"/>
      <sheetName val="1-1_현장정리5"/>
      <sheetName val="1-2_토공5"/>
      <sheetName val="1-3_WMM,GSB5"/>
      <sheetName val="1-4_BITUMINOUS_COURSE5"/>
      <sheetName val="1-5_BOX_CULVERTS5"/>
      <sheetName val="1-6_BRIDGE5"/>
      <sheetName val="1-7_DRAINAGE5"/>
      <sheetName val="1-8_TRAFFIC5"/>
      <sheetName val="1-9_MISCELLANEOUS5"/>
      <sheetName val="1-10_ELECTRICAL5"/>
      <sheetName val="1-12_도급외항목5"/>
      <sheetName val="명일작업계획_(3)5"/>
      <sheetName val="용선_C_L5"/>
      <sheetName val="전_체5"/>
      <sheetName val="흙막이B_(오산운암)5"/>
      <sheetName val="타이로드_흙막이5"/>
      <sheetName val="타이로드_흙막이(근입장2_5M)5"/>
      <sheetName val="타이로드(근입장2_5M)5"/>
      <sheetName val="pile_항타5"/>
      <sheetName val="pile_항타(디젤)5"/>
      <sheetName val="pile_항타_A5"/>
      <sheetName val="pile_항타_B5"/>
      <sheetName val="pile_항타_C5"/>
      <sheetName val="pile_인발5"/>
      <sheetName val="pile_인발_A5"/>
      <sheetName val="pile_인발_B5"/>
      <sheetName val="pile_인발_C5"/>
      <sheetName val="20TON_TRAILER5"/>
      <sheetName val="토류판_(2)5"/>
      <sheetName val="SHEET_PILE단가5"/>
      <sheetName val="6_이토처리시간5"/>
      <sheetName val="태화42_2"/>
      <sheetName val="외주현황_wq12"/>
      <sheetName val="1차_내역서5"/>
      <sheetName val="220_(2)2"/>
      <sheetName val="토__공2"/>
      <sheetName val="울진항공등화_내역서5"/>
      <sheetName val="일_위_대_가_표5"/>
      <sheetName val="영흥TL(UP,DOWN)_5"/>
      <sheetName val="3련_BOX5"/>
      <sheetName val="내역서_4"/>
      <sheetName val="2_1외주5"/>
      <sheetName val="2_3노무5"/>
      <sheetName val="2_4자재5"/>
      <sheetName val="2_2장비5"/>
      <sheetName val="2_5경비5"/>
      <sheetName val="2_6수목대5"/>
      <sheetName val="모선자재_집계표4"/>
      <sheetName val="재료의_할증4"/>
      <sheetName val="D1_2_COF모듈자재_입출재고_(B급)4"/>
      <sheetName val="BEND_LOSS2"/>
      <sheetName val="토공_total2"/>
      <sheetName val="3_관로전환기2"/>
      <sheetName val="F_월별기성수금현황_2"/>
      <sheetName val="내역서1999_8최종2"/>
      <sheetName val="3_전기산출기초2"/>
      <sheetName val="고객사_관리_코드5"/>
      <sheetName val="중기쥰종사_단위단가5"/>
      <sheetName val="_2"/>
      <sheetName val="금회_청구사항(기계)2"/>
      <sheetName val="기성갑지_(소방)2"/>
      <sheetName val="금회_청구사항(소방)2"/>
      <sheetName val="함열량_db4"/>
      <sheetName val="PTVT_(MAU)5"/>
      <sheetName val="99_조정금액2"/>
      <sheetName val="D_B2"/>
      <sheetName val="기존단가_(2)3"/>
      <sheetName val="TRAY_헹거산출2"/>
      <sheetName val="1_청구서2"/>
      <sheetName val="2_내역서2"/>
      <sheetName val="표__지4"/>
      <sheetName val="1_12"/>
      <sheetName val="K2_site_Total_내역서2"/>
      <sheetName val="Div26_-_Elect4"/>
      <sheetName val="Khoi_luong4"/>
      <sheetName val="Bảng_mã_VT4"/>
      <sheetName val="DonGia_chetao4"/>
      <sheetName val="DonGia_VatTuLK4"/>
      <sheetName val="Fr_Revit4"/>
      <sheetName val="NSA_Summary4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chi_tiet3"/>
      <sheetName val="PPC_Summary3"/>
      <sheetName val="Tong_hop2"/>
      <sheetName val="Phan_lap_dat2"/>
      <sheetName val="Lắp_Ráp2"/>
      <sheetName val="동강_배관2"/>
      <sheetName val="WCR_외주2"/>
      <sheetName val="ANILINE_-_OPTION2"/>
      <sheetName val="MDI_-_OPTION2"/>
      <sheetName val="총괄표_2"/>
      <sheetName val="계약대비내역서_(부경)2"/>
      <sheetName val="집행대비내역서_(부경)2"/>
      <sheetName val="계약그라우팅_포장2"/>
      <sheetName val="계약사무실조경_2"/>
      <sheetName val="횡배수관_토공량_산출2"/>
      <sheetName val="Phieu_trinh_ky_cấu_tháp2"/>
      <sheetName val="Phieu_trinh_ky_VTP2"/>
      <sheetName val="KS-VL_rời2"/>
      <sheetName val="Tai_san2"/>
      <sheetName val="Check_dong_tien2"/>
      <sheetName val="Chi_phí_SDTS2"/>
      <sheetName val="Check_COST2"/>
      <sheetName val="DATA_HD2"/>
      <sheetName val="Tong_hop_1TM2"/>
      <sheetName val="NS_Lán_trại2"/>
      <sheetName val="Check_cong_no_NC2"/>
      <sheetName val="cong_thuc_tinh_chi_tiet4"/>
      <sheetName val="_IL-3_XLSY갑지6"/>
      <sheetName val="KET_CAU-_MJV22"/>
      <sheetName val="Ví_dụ2"/>
      <sheetName val="Gia_VLNCMTC2"/>
      <sheetName val="06_일위대가목록2"/>
      <sheetName val="도시정비_1"/>
      <sheetName val="3_1_6_전산처리결과1"/>
      <sheetName val="1공구_건정토건_토_x0000__x0000_"/>
      <sheetName val="자재단가표"/>
      <sheetName val="가시설흙막이"/>
      <sheetName val="목창호"/>
      <sheetName val="일위(열차무선)"/>
      <sheetName val="GI-LIST"/>
      <sheetName val="중기사용료 (2)"/>
      <sheetName val="유통간부"/>
      <sheetName val="장기"/>
      <sheetName val="(A)내역서"/>
      <sheetName val="분뇨"/>
      <sheetName val="구의동공내역서"/>
      <sheetName val="운동장 (2)"/>
      <sheetName val="일대목록표"/>
      <sheetName val="99년원가"/>
      <sheetName val="산출(1~20)"/>
      <sheetName val="신고조서"/>
      <sheetName val="판정1교토공"/>
      <sheetName val="특별땅고르기"/>
      <sheetName val="직접공사비"/>
      <sheetName val="수정계획3"/>
      <sheetName val="조인트"/>
      <sheetName val="데리네И̏䨸ɟ"/>
      <sheetName val="동업계매출속보"/>
      <sheetName val="주공 갑지"/>
      <sheetName val="마스터02"/>
      <sheetName val="Summary"/>
      <sheetName val="H. MECHANICAL"/>
      <sheetName val="J. FIRE FIGHTING"/>
      <sheetName val="MECHANICAL"/>
      <sheetName val="데리네鶈㇨ᓣ"/>
      <sheetName val="입력데이타(비É"/>
      <sheetName val="외주대비 -석É"/>
      <sheetName val="5.2.6~7공사요율"/>
      <sheetName val="내역(최종본浳き_x0000__x0000_"/>
      <sheetName val="내역(최종본浳⿢_x0000__x0000_"/>
      <sheetName val="내역(최종본浳ぁ_x0000__x0000_"/>
      <sheetName val="5월건강보험(일용직)"/>
      <sheetName val="04.12월건강보험(일용직)"/>
      <sheetName val="inputdata"/>
      <sheetName val="도수로수량산출"/>
      <sheetName val="관급현황"/>
      <sheetName val="기술조건"/>
      <sheetName val="1.내역(청.하역장전등)"/>
      <sheetName val="정화조"/>
      <sheetName val="공사개요-C"/>
      <sheetName val="입찰견적보고서"/>
      <sheetName val="안전장치"/>
      <sheetName val="설원"/>
      <sheetName val="일위목록-기"/>
      <sheetName val="리스트"/>
      <sheetName val="보도내 _x0000__x0000_䪾"/>
      <sheetName val="2.원가집계"/>
      <sheetName val="FAX"/>
      <sheetName val="정산내역"/>
      <sheetName val="기본자료(실행)"/>
      <sheetName val="제품현황"/>
      <sheetName val="05 유류비자금청구(완)"/>
      <sheetName val="인건蠉"/>
      <sheetName val="비용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공사비예산서"/>
      <sheetName val="배수관연장조서"/>
      <sheetName val="산출"/>
      <sheetName val="예산조서(전송)"/>
      <sheetName val="투자예산"/>
      <sheetName val="점ᥰ@띘"/>
      <sheetName val="점ᤠ@띘"/>
      <sheetName val="점៰2띘"/>
      <sheetName val="여흥"/>
      <sheetName val="grid (1)"/>
      <sheetName val="Macro4"/>
      <sheetName val="기성"/>
      <sheetName val="경율산정.XLS"/>
      <sheetName val="PAD TR보호대기초"/>
      <sheetName val="RD제품개발투자비(매가)"/>
      <sheetName val="예산"/>
      <sheetName val="ELECTR蔨ũ"/>
      <sheetName val="계림(함평)"/>
      <sheetName val="계림(장성)"/>
      <sheetName val="직재"/>
      <sheetName val="Sikje_in"/>
      <sheetName val="샌딩_에폭시_도장"/>
      <sheetName val="외주대비_ᨀ晙ԯ"/>
      <sheetName val="BOQFinishing"/>
      <sheetName val="[후다_x0001_ _x0010__x0000__x0003_ _x0010__x0000__x0001__x0000__x0010__x0000__x0001_ _x0010__x0000__x0003_"/>
      <sheetName val="Sàn T1"/>
      <sheetName val="Lỗ thông gió"/>
      <sheetName val="CodeSheet"/>
      <sheetName val="Thống kê"/>
      <sheetName val="시작"/>
      <sheetName val="받을어음"/>
      <sheetName val="유가증권"/>
      <sheetName val="대손상각"/>
      <sheetName val="일반전기"/>
      <sheetName val="HS"/>
      <sheetName val="Tai khoan"/>
      <sheetName val="Index"/>
      <sheetName val="BREAKDOW_x0000__x0000_Ԁ_x0000_瀀㄂ᗖ"/>
      <sheetName val="BREAKDOW_x0000__x0000_Ԁ_x0000_　柳ᤍ"/>
      <sheetName val="BREAKDOW頀ᵛ瀞囏_x001c__x0000_攀"/>
      <sheetName val="BREAKDOW_x0000__x0000_Ԁ_x0000_ 횱_xd9c1_"/>
      <sheetName val="교각怀"/>
      <sheetName val="3BL공동구__x0000__x0000_"/>
      <sheetName val="DI-ESTI"/>
      <sheetName val="Bang gia 2011.10.12"/>
      <sheetName val="Sikje_in_x0005_"/>
      <sheetName val="Summary_VO_No_3"/>
      <sheetName val="VO_No_3_1"/>
      <sheetName val="VO_No_3_2"/>
      <sheetName val="VO_No_3_3"/>
      <sheetName val="VO_No_3_4"/>
      <sheetName val="VO_No_3_5"/>
      <sheetName val="VO_No_3_6"/>
      <sheetName val="VO_No_3_7"/>
      <sheetName val="VO_No_3_8"/>
      <sheetName val="SCOPE_OF_WORK"/>
      <sheetName val="대3류_"/>
      <sheetName val="Sàn_T1"/>
      <sheetName val="Lỗ_thông_gió"/>
      <sheetName val="샌딩_에폭시_도장1"/>
      <sheetName val="외주대비_ᨀ晙ԯ1"/>
      <sheetName val="[후다___"/>
      <sheetName val="Thống_kê"/>
      <sheetName val="3_단가산출서"/>
      <sheetName val="4_단가산출기초"/>
      <sheetName val="H__MECHANICAL"/>
      <sheetName val="J__FIRE_FIGHTING"/>
      <sheetName val="총물량"/>
      <sheetName val="投标材料清单 "/>
      <sheetName val="ጳ_x0000__x0000_Ⴔጳ_x0000__x0000_Lጴ_x0000__x0000_ ጵ_x0000__x0000_ ጶ_x0000__x0000_ఀጷ_x0000__x0000_ ጸ_x0000_"/>
      <sheetName val="ጷ_x0000__x0000_Ⴔጸ_x0000__x0000_Lጿ_x0000__x0000_Rጿ_x0000__x0000_Sጊ_x0000__x0000_Lጊ_x0000__x0000_2ጱ"/>
      <sheetName val="ጳ_x0000__x0000_Ⴔጳ_x0000__x0000_Lጴ_x0000__x0000__ጵ_x0000__x0000__ጶ_x0000__x0000_ఀጷ_x0000__x0000__ጸ_x0000_"/>
      <sheetName val="ጳ_x0000__x0000_Ⴔጳ_x0000__x0000_Lጴ_x0000__x0000_Rጳ_x0000__x0000_Sጳ_x0000__x0000_Lጴ_x0000__x0000_2ጵ"/>
      <sheetName val="ጳ_x0000__x0000_Ⴔጴ_x0000__x0000_Lጳ_x0000__x0000_0ጳ_x0000__x0000_Șጴ_x0000__x0000_Șጵ_x0000__x0000_"/>
      <sheetName val="ጱ_x0000__x0000_Ⴔጲ_x0000__x0000_Lፍ_x0000__x0000_uጳ_x0000__x0000_mጳ_x0000__x0000_Dጴ_x0000__x0000_bጳ_x0000_"/>
      <sheetName val="ጊ_x0000__x0000_Ⴔጱ_x0000__x0000_Lጲ_x0000__x0000_.ድ_x0000__x0000_nጳ_x0000__x0000_lጳ_x0000__x0000_eጴ"/>
      <sheetName val="ጵ_x0000__x0000_Ⴔጶ_x0000__x0000_Lጷ_x0000__x0000_.ጸ_x0000__x0000_yጿ_x0000__x0000_uጿ_x0000__x0000_iጊ_x0000_"/>
      <sheetName val="ጊ_x0000__x0000_Ⴔጱ_x0000__x0000_Lጲ_x0000__x0000_-ድ_x0000__x0000_Lጳ_x0000__x0000_(ጳ_x0000__x0000_"/>
      <sheetName val="ጿ_x0000__x0000_Ⴔጿ_x0000__x0000_Lጊ_x0000__x0000_ېጱ_x0000__x0000_ ጲ_x0000__x0000_೵ድ_x0000__x0000_Ⴔጳ_x0000_"/>
      <sheetName val="ጊ_x0000__x0000_Ⴔጊ_x0000__x0000_Lጱ_x0000__x0000_᳴ጲ_x0000__x0000_ ድ_x0000__x0000_ᰕጳ_x0000__x0000_װጳ"/>
      <sheetName val="ጸ_x0000__x0000_Ⴔጿ_x0000__x0000_Lጿ_x0000__x0000_qጊ_x0000__x0000_oጊ_x0000__x0000_iጱ_x0000__x0000_iጲ_x0000_"/>
      <sheetName val="ጳ_x0000__x0000_Ⴔጴ_x0000__x0000_Lጳ_x0000__x0000__ጳ_x0000__x0000_nጴ_x0000__x0000_lጵ_x0000__x0000_eጶ"/>
      <sheetName val="ጿ_x0000__x0000_Ⴔጿ_x0000__x0000_Lጊ_x0000__x0000__ጊ_x0000__x0000_yጱ_x0000__x0000_uጲ_x0000__x0000_iድ_x0000_"/>
      <sheetName val="ፍ_x0000__x0000_Ⴔጳ_x0000__x0000_Lጳ_x0000__x0000_Nጴ_x0000__x0000_(ጳ_x0000__x0000_ᖥጳ_x0000__x0000_)"/>
      <sheetName val="ጿ_x0000__x0000_Ⴔጿ_x0000__x0000_Lጊ_x0000__x0000_Cጱ_x0000__x0000_4ጲ_x0000__x0000_Ĥፍ_x0000__x0000_"/>
      <sheetName val="ጳ_x0000__x0000_Ⴔጳ_x0000__x0000_Lጴ_x0000__x0000_෠ጳ_x0000__x0000_ೠጳ_x0000__x0000_2ጴ_x0000__x0000_Pጵ"/>
      <sheetName val="ጶ_x0000__x0000_Ⴔጷ_x0000__x0000_Lጸ_x0000__x0000_ ጿ_x0000__x0000_ ጿ_x0000__x0000_ ጊ_x0000__x0000_"/>
      <sheetName val="ጳ_x0000__x0000_Ⴔጴ_x0000__x0000_Lጳ_x0000__x0000_ބጳ_x0000__x0000_کጴ_x0000__x0000_ឌጵ_x0000__x0000_"/>
      <sheetName val="ጊ_x0000__x0000_Ⴔጊ_x0000__x0000_Lጱ_x0000__x0000_ބጲ_x0000__x0000_کድ_x0000__x0000_ឌጳ_x0000__x0000_"/>
      <sheetName val="ጳ_x0000__x0000_Ⴔጳ_x0000__x0000_Lጴ_x0000__x0000_᝼ጵ_x0000__x0000_᳀ጶ_x0000__x0000_,ጷ_x0000__x0000_)"/>
      <sheetName val="ጿ_x0000__x0000_Ⴔጊ_x0000__x0000_Lጱ_x0000__x0000_Șጲ_x0000__x0000_ᩘድ_x0000__x0000_ ጳ_x0000__x0000_ ጳ_x0000_"/>
      <sheetName val="ድ_x0000__x0000_Ⴔጳ_x0000__x0000_Lጳ_x0000__x0000_.ጴ_x0000__x0000_ഀጳ_x0000__x0000_nጳ_x0000__x0000_ "/>
      <sheetName val="ጴ_x0000__x0000_Ⴔጵ_x0000__x0000_Lጶ_x0000__x0000__ጷ_x0000__x0000_ഀጸ_x0000__x0000_nጿ_x0000__x0000_ "/>
      <sheetName val="ጳ_x0000__x0000_Ⴔጴ_x0000__x0000_Lጵ_x0000__x0000_.ጶ_x0000__x0000_ᔼጷ_x0000__x0000_1ጸ_x0000__x0000_2ጿ_x0000_"/>
      <sheetName val="ጲ_x0000__x0000_Ⴔድ_x0000__x0000_Lጳ_x0000__x0000_Rጳ_x0000__x0000_aጴ_x0000__x0000_lጳ_x0000__x0000_oጳ"/>
      <sheetName val="ጊ_x0000__x0000_Ⴔጱ_x0000__x0000_Lጲ_x0000__x0000_Rድ_x0000__x0000_Dጳ_x0000__x0000_(ጳ_x0000__x0000_๘ጴ"/>
      <sheetName val="ጴ_x0000__x0000_Ⴔጵ_x0000__x0000_Lጶ_x0000__x0000_֑ጷ_x0000__x0000_0ጸ_x0000__x0000_1ጿ_x0000__x0000_0ጿ"/>
      <sheetName val="ጸ_x0000__x0000_Ⴔጿ_x0000__x0000_Lጿ_x0000__x0000_Ƞጊ_x0000__x0000_Eጱ_x0000__x0000_Rጲ_x0000__x0000_Sፍ"/>
      <sheetName val="ጵ_x0000__x0000_Ⴔጶ_x0000__x0000_Lጷ_x0000__x0000_-ጸ_x0000__x0000_Oጿ_x0000__x0000_Uጿ_x0000__x0000_Rጊ_x0000_"/>
      <sheetName val="ጳ_x0000__x0000_Ⴔጴ_x0000__x0000_Lጵ_x0000__x0000_-ጶ_x0000__x0000_Eጷ_x0000__x0000_Tጸ_x0000__x0000_Aጿ"/>
      <sheetName val="ጸ_x0000__x0000_Ⴔጿ_x0000__x0000_Lጿ_x0000__x0000_.ጊ_x0000__x0000_ ጱ_x0000__x0000_ݴጲ_x0000__x0000_"/>
      <sheetName val="ጱ_x0000__x0000_Ⴔጲ_x0000__x0000_Lድ_x0000__x0000_ࣼጳ_x0000__x0000_൬ጳ_x0000__x0000_(ጴ_x0000__x0000_"/>
      <sheetName val="ጴ_x0000__x0000_Ⴔጳ_x0000__x0000_Lጳ_x0000__x0000_Rጴ_x0000__x0000_Sጵ_x0000__x0000_Lጶ_x0000__x0000_2ጷ_x0000_"/>
      <sheetName val="ጿ_x0000__x0000_Ⴔጿ_x0000__x0000_Lጊ_x0000__x0000_uጱ_x0000__x0000_mጲ_x0000__x0000_Dድ_x0000__x0000_bጳ_x0000_"/>
      <sheetName val="ጴ_x0000__x0000_Ⴔጳ_x0000__x0000_Lጳ_x0000__x0000__ጴ_x0000__x0000_nጵ_x0000__x0000_lጶ_x0000__x0000_eጷ_x0000_"/>
      <sheetName val="ጶ_x0000__x0000_Ⴔጷ_x0000__x0000_Lጸ_x0000__x0000_ېጿ_x0000__x0000__ጿ_x0000__x0000_೵ጊ_x0000__x0000_Ⴔጱ_x0000_"/>
      <sheetName val="ጳ_x0000__x0000_Ⴔጳ_x0000__x0000_Lጴ_x0000__x0000__ጳ_x0000__x0000_ഀጳ_x0000__x0000_nጴ_x0000__x0000__"/>
      <sheetName val="ጿ_x0000__x0000_Ⴔጊ_x0000__x0000_Lጊ_x0000__x0000__ጱ_x0000__x0000_ഀጲ_x0000__x0000_nድ_x0000__x0000__"/>
      <sheetName val="ጵ_x0000__x0000_Ⴔጶ_x0000__x0000_Lጷ_x0000__x0000_qጸ_x0000__x0000_oጿ_x0000__x0000_iጿ_x0000__x0000_iጊ_x0000_"/>
      <sheetName val="ጲ_x0000__x0000_Ⴔድ_x0000__x0000_Lጳ_x0000__x0000_᳴ጳ_x0000__x0000__ጴ_x0000__x0000_ᰕጳ_x0000__x0000_װጳ"/>
      <sheetName val="ጶ_x0000__x0000_Ⴔጷ_x0000__x0000_Lጸ_x0000__x0000__ጿ_x0000__x0000__ጿ_x0000__x0000__ጊ_x0000__x0000_"/>
      <sheetName val="ጱ_x0000__x0000_Ⴔጲ_x0000__x0000_Lድ_x0000__x0000_᝼ጳ_x0000__x0000_᳀ጳ_x0000__x0000_,ጴ_x0000__x0000_)"/>
      <sheetName val="ጷ_x0000__x0000_Ⴔጸ_x0000__x0000_Lጿ_x0000__x0000_Șጿ_x0000__x0000_ᩘጊ_x0000__x0000__ጱ_x0000__x0000__ጲ_x0000_"/>
      <sheetName val="ድ_x0000__x0000_Ⴔጳ_x0000__x0000_Lጳ_x0000__x0000_ᰘጴ_x0000__x0000_ࠄጳ_x0000__x0000_ഈጳ_x0000__x0000_Ṅጴ"/>
      <sheetName val="ጲ_x0000__x0000_Ⴔድ_x0000__x0000_Lጳ_x0000__x0000__ጳ_x0000__x0000_nጴ_x0000__x0000_lጳ_x0000__x0000_eጳ_x0000_"/>
      <sheetName val="ጳ_x0000__x0000_Ⴔጳ_x0000__x0000_Lጴ_x0000__x0000_᳴ጵ_x0000__x0000__ጶ_x0000__x0000_ᰕጷ_x0000__x0000_װጸ_x0000_"/>
      <sheetName val="ጊ_x0000__x0000_Ⴔጱ_x0000__x0000_Lጲ_x0000__x0000_ࠑድ_x0000__x0000_°ጳ_x0000__x0000_2ጳ_x0000__x0000_0"/>
      <sheetName val="ጿ_x0000__x0000_Ⴔጊ_x0000__x0000_Lጱ_x0000__x0000_ᙜጲ_x0000__x0000_෨ድ_x0000__x0000_Dጳ_x0000__x0000_°ጳ"/>
      <sheetName val="ጿ_x0000__x0000_Ⴔጊ_x0000__x0000_Lጱ_x0000__x0000_Rጲ_x0000__x0000_Cድ_x0000__x0000_Rጳ_x0000__x0000_"/>
      <sheetName val="ጴ_x0000__x0000_Ⴔጳ_x0000__x0000_Lጳ_x0000__x0000_iጴ_x0000__x0000_ ጵ_x0000__x0000_eጶ_x0000__x0000_e"/>
      <sheetName val="ጵ_x0000__x0000_Ⴔጶ_x0000__x0000_Lጷ_x0000__x0000_ᝥጸ_x0000__x0000_Uጿ_x0000__x0000_Oጿ_x0000__x0000_ "/>
      <sheetName val="ጳ_x0000__x0000_Ⴔጴ_x0000__x0000_Lጵ_x0000__x0000_֑ጶ_x0000__x0000_ ጷ_x0000__x0000_-ጸ_x0000__x0000_׭"/>
      <sheetName val="ጳ_x0000__x0000_Ⴔጳ_x0000__x0000_Lጴ_x0000__x0000_಴ጵ_x0000__x0000_׭ጶ_x0000__x0000_᳀ጷ_x0000__x0000_"/>
      <sheetName val="ጴ_x0000__x0000_Ⴔጵ_x0000__x0000_Lጶ_x0000__x0000_ඕጷ_x0000__x0000_ఐጸ_x0000__x0000_սጿ_x0000__x0000_"/>
      <sheetName val="ጲ_x0000__x0000_Ⴔድ_x0000__x0000_Lጳ_x0000__x0000_.ጳ_x0000__x0000_᪅ጴ_x0000__x0000_Șጳ_x0000__x0000_᧝ጳ"/>
      <sheetName val="ጸ_x0000__x0000_Ⴔጿ_x0000__x0000_Lጿ_x0000__x0000_.ጊ_x0000__x0000_᪅ጊ_x0000__x0000_ႜጱ_x0000__x0000_"/>
      <sheetName val="ጴ_x0000__x0000_Ⴔጵ_x0000__x0000_Lጶ_x0000__x0000_.ጷ_x0000__x0000_ᅸጸ_x0000__x0000_Ꮙጿ_x0000__x0000_°ጿ"/>
      <sheetName val="ጶ_x0000__x0000_Ⴔጷ_x0000__x0000_Lጸ_x0000__x0000_.ጿ_x0000__x0000_(ጿ_x0000__x0000_ᅸጊ_x0000__x0000_)"/>
      <sheetName val="ጳ_x0000__x0000_Ⴔጴ_x0000__x0000_Lጴ_x0000__x0000_.ፊ_x0000__x0000_(ጵ_x0000__x0000_ఀፋ_x0000__x0000_)"/>
      <sheetName val="ጊ_x0000__x0000_Ⴔጱ_x0000__x0000_Lጲ_x0000__x0000_ഈድ_x0000__x0000_ᠥጳ_x0000__x0000_๘ጳ_x0000__x0000_"/>
      <sheetName val="ጊ_x0000__x0000_Ⴔጱ_x0000__x0000_Lጲ_x0000__x0000_Tድ_x0000__x0000_(ጳ_x0000__x0000_Eጳ_x0000__x0000_"/>
      <sheetName val="ጱ_x0000__x0000_Ⴔጲ_x0000__x0000_Lድ_x0000__x0000_ެጳ_x0000__x0000_ ጳ_x0000__x0000_(ጴ_x0000__x0000_"/>
      <sheetName val="ጷ_x0000__x0000_Ⴔጸ_x0000__x0000_Lጿ_x0000__x0000_೨ጿ_x0000__x0000_Tጊ_x0000__x0000_ಽጊ_x0000__x0000_"/>
      <sheetName val="ጿ_x0000__x0000_Ⴔጿ_x0000__x0000_Lጊ_x0000__x0000_ᙔጱ_x0000__x0000_೵ጲ_x0000__x0000_ ድ_x0000__x0000_"/>
      <sheetName val="ጴ_x0000__x0000_Ⴔጳ_x0000__x0000_Lጳ_x0000__x0000_ᆠጴ_x0000__x0000_Aጵ_x0000__x0000_Iጶ_x0000__x0000_"/>
      <sheetName val="ድ_x0000__x0000_Ⴔጳ_x0000__x0000_Lጳ_x0000__x0000_಴ጴ_x0000__x0000_׭ጳ_x0000__x0000_᳀ጳ_x0000__x0000_"/>
      <sheetName val="ጱ_x0000__x0000_Ⴔጲ_x0000__x0000_Lድ_x0000__x0000_ಜጳ_x0000__x0000_(ጳ_x0000__x0000_ ጴ_x0000__x0000_"/>
      <sheetName val="ጷ_x0000__x0000_Ⴔጸ_x0000__x0000_Lጿ_x0000__x0000_ݸጿ_x0000__x0000_ၬጊ_x0000__x0000_2ጊ_x0000__x0000_ರጱ"/>
      <sheetName val="ጵ_x0000__x0000_Ⴔጶ_x0000__x0000_Lጷ_x0000__x0000__ጸ_x0000__x0000_᪅ጿ_x0000__x0000_Șጿ_x0000__x0000_᧝ጊ"/>
      <sheetName val="ጳ_x0000__x0000_Ⴔጴ_x0000__x0000_Lጳ_x0000__x0000__ጳ_x0000__x0000_᪅ጴ_x0000__x0000_ႜጵ_x0000__x0000_"/>
      <sheetName val="ጳ_x0000__x0000_Ⴔጳ_x0000__x0000_Lጴ_x0000__x0000_ࣼጳ_x0000__x0000_൬ጳ_x0000__x0000_(ጴ_x0000__x0000_"/>
      <sheetName val="ጳ_x0000__x0000_Ⴔጴ_x0000__x0000_Lጳ_x0000__x0000_Rጳ_x0000__x0000_Sጴ_x0000__x0000_Lጵ_x0000__x0000_2ጶ_x0000_"/>
      <sheetName val="ጿ_x0000__x0000_Ⴔጿ_x0000__x0000_Lጊ_x0000__x0000_నጊ_x0000__x0000_ಽጱ_x0000__x0000_(ጲ_x0000__x0000_"/>
      <sheetName val="ጿ_x0000__x0000_Ⴔጊ_x0000__x0000_Lጊ_x0000__x0000_೵ጱ_x0000__x0000_(ጲ_x0000__x0000_ዹድ_x0000__x0000_"/>
      <sheetName val="ጳ_x0000__x0000_Ⴔጳ_x0000__x0000_Lጴ_x0000__x0000__ጳ_x0000__x0000_Eጳ_x0000__x0000_Ꮜጴ_x0000__x0000_"/>
      <sheetName val="ጷ_x0000__x0000_Ⴔጸ_x0000__x0000_Lጿ_x0000__x0000__ጿ_x0000__x0000_ᔼጊ_x0000__x0000_1ጱ_x0000__x0000_2ጲ_x0000_"/>
      <sheetName val="ጳ_x0000__x0000_Ⴔጳ_x0000__x0000_Lጴ_x0000__x0000_Ƞጴ_x0000__x0000_Eፊ_x0000__x0000_Rጵ_x0000__x0000_Sፋ"/>
      <sheetName val="ጸ_x0000__x0000_Ⴔጿ_x0000__x0000_Lጿ_x0000__x0000_ݴጊ_x0000__x0000_෼ጱ_x0000__x0000_.ጲ_x0000__x0000_"/>
      <sheetName val="ድ_x0000__x0000_Ⴔጳ_x0000__x0000_Lጳ_x0000__x0000_0ጴ_x0000__x0000_ ጳ_x0000__x0000_Iጳ_x0000__x0000_"/>
      <sheetName val="ጊ_x0000__x0000_Ⴔጱ_x0000__x0000_Lጲ_x0000__x0000_ಜድ_x0000__x0000_(ጳ_x0000__x0000__ጳ_x0000__x0000_"/>
      <sheetName val="ጿ_x0000__x0000_Ⴔጊ_x0000__x0000_Lጱ_x0000__x0000_rጲ_x0000__x0000_(ድ_x0000__x0000_tጳ_x0000__x0000_rጳ"/>
      <sheetName val="ጴ_x0000__x0000_Ⴔጵ_x0000__x0000_Lጶ_x0000__x0000_᚝ጷ_x0000__x0000_Ոጸ_x0000__x0000_)ጿ_x0000__x0000_"/>
      <sheetName val="ጸ_x0000__x0000_Ⴔጿ_x0000__x0000_Lጿ_x0000__x0000_iጊ_x0000__x0000_ ጱ_x0000__x0000_uጲ_x0000__x0000_r"/>
      <sheetName val="ጊ후다내역.XLS]0_0ControlSheet3"/>
      <sheetName val="ጳ_x0000__x0000_Ⴔጴ_x0000__x0000_Lጳ_x0000__x0000_᳴ጳ_x0000__x0000__ጴ_x0000__x0000_ᰕጵ_x0000__x0000_װጶ_x0000_"/>
      <sheetName val="ጴ_x0000__x0000_Ⴔጳ_x0000__x0000_Lጳ_x0000__x0000_֑ጴ_x0000__x0000__ጵ_x0000__x0000_-ጶ_x0000__x0000_׭"/>
      <sheetName val="ጳ_x0000__x0000_Ⴔጳ_x0000__x0000_Lጴ_x0000__x0000_ᙜጵ_x0000__x0000_෨ጶ_x0000__x0000_Dጷ_x0000__x0000_°ጸ"/>
      <sheetName val="ጿ_x0000__x0000_ゴጊ_x0000__x0000_Lዷ_x0000__x0000_R፞_x0000__x0000_I፟_x0000__x0000_G፠_x0000__x0000_ጀ፠"/>
      <sheetName val="ጶ_x0000__x0000_Ⴔጷ_x0000__x0000_Lጸ_x0000__x0000__ጿ_x0000__x0000_ഀጿ_x0000__x0000_nጊ_x0000__x0000__ጱ"/>
      <sheetName val="ጵ_x0000__x0000_Ⴔጶ_x0000__x0000_Lጷ_x0000__x0000__ጸ_x0000__x0000_ഀጿ_x0000__x0000_nጿ_x0000__x0000__ጊ"/>
      <sheetName val="ጳ_x0000__x0000_Ⴔጴ_x0000__x0000_Lጵ_x0000__x0000__ጶ_x0000__x0000_Eጷ_x0000__x0000_Ꮜጸ_x0000__x0000_"/>
      <sheetName val="ጱ_x0000__x0000_Ⴔጲ_x0000__x0000_Lድ_x0000__x0000__ጳ_x0000__x0000__ጳ_x0000__x0000__ጴ_x0000__x0000_1"/>
      <sheetName val="ድ_x0000__x0000_Ⴔጳ_x0000__x0000_Lጳ_x0000__x0000_᝼ጴ_x0000__x0000_᳀ጳ_x0000__x0000_,ጳ_x0000__x0000_)ጴ"/>
      <sheetName val="ጶ_x0000__x0000_Ⴔጷ_x0000__x0000_Lጸ_x0000__x0000_-ጿ_x0000__x0000_Oጿ_x0000__x0000_Uጊ_x0000__x0000_Rፕ_x0000_"/>
      <sheetName val="ጿ_x0000__x0000_Ⴔጿ_x0000__x0000_Lጊ_x0000__x0000_-ጱ_x0000__x0000_Eጲ_x0000__x0000_Tድ_x0000__x0000_Aጳ"/>
      <sheetName val="ጷ_x0000__x0000_Ⴔጸ_x0000__x0000_Lጿ_x0000__x0000__ጿ_x0000__x0000__ጊ_x0000__x0000_ݴጱ_x0000__x0000_"/>
      <sheetName val="ጲ_x0000__x0000_Ⴔድ_x0000__x0000_Lጳ_x0000__x0000_ᝥጳ_x0000__x0000_Uጴ_x0000__x0000_Oጳ_x0000__x0000__"/>
      <sheetName val="ፘ_x0000__x0000_Ⴔፘ_x0000__x0000_Lፙ_x0000__x0000_Rፘ_x0000__x0000_Cፘ_x0000__x0000_Rፙ_x0000__x0000_"/>
      <sheetName val="፝_x0000__x0000_Ⴔጿ_x0000__x0000_Lጿ_x0000__x0000_iጊ_x0000__x0000__ዷ_x0000__x0000_e፞_x0000__x0000_e"/>
      <sheetName val="፡_x0000__x0000_Ⴔ፠_x0000__x0000_L፠_x0000__x0000_ࣼ፡_x0000__x0000_൬።_x0000__x0000_(፣_x0000__x0000_"/>
      <sheetName val="፠_x0000__x0000_Ⴔ፡_x0000__x0000_L።_x0000__x0000_R፣_x0000__x0000_S፤_x0000__x0000_Lጿ_x0000__x0000_2ጿ_x0000_"/>
      <sheetName val="ጊ_x0000__x0000_Ⴔጊ_x0000__x0000_Lጊ_x0000__x0000_నጊ_x0000__x0000_ಽጊ_x0000__x0000_(፥_x0000__x0000_"/>
      <sheetName val="፥_x0000__x0000_Ⴔ፦_x0000__x0000_L፥_x0000__x0000__ጊ_x0000__x0000_Eጊ_x0000__x0000_Ꮜጊ_x0000__x0000_"/>
      <sheetName val="ጲ_x0000__x0000_Ⴔድ_x0000__x0000_Lጳ_x0000__x0000_Iጳ_x0000__x0000__ጴ_x0000__x0000_Yጳ_x0000__x0000_"/>
      <sheetName val="ጳ_x0000__x0000_Ⴔጳ_x0000__x0000_Lጴ_x0000__x0000__ጳ_x0000__x0000_᪅ጳ_x0000__x0000_ᕴጴ_x0000__x0000_"/>
      <sheetName val="Dầm 1"/>
      <sheetName val="Unit Rate(non print)"/>
      <sheetName val="Bang TH"/>
      <sheetName val="Shelves"/>
      <sheetName val="0"/>
      <sheetName val="Cọc nhồi"/>
      <sheetName val="MTL(AG)"/>
      <sheetName val="Notes"/>
      <sheetName val="5.NKTC"/>
      <sheetName val="4.BBNT-LĐ"/>
      <sheetName val="01__DATA"/>
      <sheetName val="Tai_khoan"/>
      <sheetName val="중기사용료_(2)"/>
      <sheetName val="BTRA"/>
      <sheetName val="[후다_x0001_ _x0010_"/>
      <sheetName val="외주대비 -석축?????_x0012_[후다내역.XLS]견적표지 (3"/>
      <sheetName val="䣐??갑쥀)"/>
      <sheetName val="48_x0005_?"/>
      <sheetName val="1차설계Ꮗԯ?"/>
      <sheetName val="Sikje_inĴ¾?"/>
      <sheetName val="eq_dat?"/>
      <sheetName val="3BL공동구??Ԁ"/>
      <sheetName val="외주대비 -석축???_x"/>
      <sheetName val="Sikje_in_x0005_?"/>
      <sheetName val="CԀ?缀"/>
      <sheetName val="_후다_x0001_ _x0010__x0000__x0003"/>
      <sheetName val="5.6 NTKL ĐHKK "/>
      <sheetName val="5.12 NTKL PCCC"/>
      <sheetName val="ThongSo"/>
      <sheetName val="ጳ"/>
      <sheetName val="ጷ"/>
      <sheetName val="ጱ"/>
      <sheetName val="ጊ"/>
      <sheetName val="ጵ"/>
      <sheetName val="ጿ"/>
      <sheetName val="ጸ"/>
      <sheetName val="ፍ"/>
      <sheetName val="ጶ"/>
      <sheetName val="ድ"/>
      <sheetName val="ጴ"/>
      <sheetName val="ጲ"/>
      <sheetName val="ፘ"/>
      <sheetName val="፡"/>
      <sheetName val="፠"/>
      <sheetName val="፥"/>
      <sheetName val="新规"/>
      <sheetName val="D &amp; W sizes"/>
      <sheetName val="Package1"/>
      <sheetName val="tra_vat_lieu"/>
      <sheetName val="ptvt"/>
      <sheetName val="_후다_x0001_ _x0010_"/>
      <sheetName val="Goc CC"/>
      <sheetName val="Gtvl"/>
      <sheetName val="Thkp"/>
      <sheetName val="Gia_THKP"/>
      <sheetName val="GiaTH_PT2"/>
      <sheetName val="Sàn tầng 01 ( old )"/>
      <sheetName val="Gia thanh chuoi su"/>
      <sheetName val="Tiep dia"/>
      <sheetName val="Don gia vung III-Can Tho"/>
      <sheetName val="TH MEP"/>
      <sheetName val=" DATA"/>
      <sheetName val="0.Bìa"/>
      <sheetName val="1.Mục lục"/>
      <sheetName val="2.Phiếu kiểm tra"/>
      <sheetName val="BM-06a Mẫu chứng chỉ thanh toán"/>
      <sheetName val="3.Bảng TT giá trị thực hiện"/>
      <sheetName val="4.Bảng TT KL thực hiện"/>
      <sheetName val="6.KL DD chi tiết"/>
      <sheetName val="5.công nhật"/>
      <sheetName val="ROW 3a-chi tiết"/>
      <sheetName val="ROW 5- chi tiết"/>
      <sheetName val="ROW 6- chi tiết"/>
      <sheetName val="KL khoán đổ bê tông T7"/>
      <sheetName val="6. Bảng TT giá trị giảm trừ HĐ"/>
      <sheetName val="6. Hồ sơ đính kèm"/>
      <sheetName val="금속및금속창호"/>
      <sheetName val="중사"/>
      <sheetName val="제품목록"/>
      <sheetName val="코드일람표"/>
      <sheetName val="간접비 총괄표"/>
      <sheetName val="현장´"/>
      <sheetName val="[회다내역,X켊楳켎攳嶪剃嶮布쵌섌)"/>
      <sheetName val="내역서변⢳쨁"/>
      <sheetName val="내역서변⢳쉨쨁"/>
      <sheetName val="내역서변⢳쨁"/>
      <sheetName val="내역서변ꙭ _x0000_"/>
      <sheetName val="기본데이타입력"/>
      <sheetName val="내역 "/>
      <sheetName val="1차3회-개소별명세서-빨간색-인쇄용(2187_x0000__x0000_"/>
      <sheetName val="전_x0000_"/>
      <sheetName val="원가 (2)"/>
      <sheetName val="외Å_x0000_怀"/>
      <sheetName val="시멘혷_xdf67__x0000__x0000_"/>
      <sheetName val="시멘혾_xdf67__x0000__x0000_"/>
      <sheetName val="표지 ¬_x0000__x0000_"/>
      <sheetName val="보안등"/>
      <sheetName val="위생䲀æ"/>
      <sheetName val="SIL98"/>
      <sheetName val="변경갑지"/>
      <sheetName val="증감(갑지)"/>
      <sheetName val="2.입력sheet"/>
      <sheetName val="인원계획-미화"/>
      <sheetName val="제작계획"/>
      <sheetName val="gyun"/>
      <sheetName val="갑漅⿊"/>
      <sheetName val="18.궤도재료"/>
      <sheetName val="피벗테이블데이터분석"/>
      <sheetName val="공사비대비표(을지)"/>
      <sheetName val="표지 (3_x0005_"/>
      <sheetName val="_x0000__x0008__x0000__x0005__x0000_"/>
      <sheetName val="_x0000__x0004__x0000__x0004__x0000_"/>
      <sheetName val="_x0000__x0003__x0000__x0004__x0000__x0000__x0000__x0000_"/>
      <sheetName val="계약정보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건_裪选"/>
      <sheetName val="건_䃪氼᠝"/>
      <sheetName val="단가산출서(토공사)"/>
      <sheetName val="HVAC"/>
      <sheetName val="Pag_hal"/>
      <sheetName val="THMAVT"/>
      <sheetName val="IMF Code"/>
      <sheetName val="샌딩_에폭시_도장2"/>
      <sheetName val="Summary_VO_No_31"/>
      <sheetName val="VO_No_3_11"/>
      <sheetName val="VO_No_3_21"/>
      <sheetName val="VO_No_3_31"/>
      <sheetName val="VO_No_3_41"/>
      <sheetName val="VO_No_3_51"/>
      <sheetName val="VO_No_3_61"/>
      <sheetName val="VO_No_3_71"/>
      <sheetName val="VO_No_3_81"/>
      <sheetName val="대3류_1"/>
      <sheetName val="SCOPE_OF_WORK1"/>
      <sheetName val="Sàn_T11"/>
      <sheetName val="Lỗ_thông_gió1"/>
      <sheetName val="외주대비_ᨀ晙ԯ2"/>
      <sheetName val="Thống_kê1"/>
      <sheetName val="3_단가산출서1"/>
      <sheetName val="4_단가산출기초1"/>
      <sheetName val="H__MECHANICAL1"/>
      <sheetName val="J__FIRE_FIGHTING1"/>
      <sheetName val="01__DATA1"/>
      <sheetName val="Sikje_in"/>
      <sheetName val="Tai_khoan1"/>
      <sheetName val="Bang_gia_2011_10_12"/>
      <sheetName val="중기사용료_(2)1"/>
      <sheetName val="投标材料清单_"/>
      <sheetName val="ጳႴጳLጴ_ጵ_ጶఀጷ_ጸ1"/>
      <sheetName val="ጊႴጱLጲ_ድnጳlጳeጴ"/>
      <sheetName val="ጵႴጶLጷ_ጸyጿuጿiጊ"/>
      <sheetName val="ጿႴጿLጊېጱ_ጲ೵ድႴጳ"/>
      <sheetName val="ጊႴጊLጱ᳴ጲ_ድᰕጳװጳ"/>
      <sheetName val="ጶႴጷLጸ_ጿ_ጿ_ጊ1"/>
      <sheetName val="ጿႴጊLጱȘጲᩘድ_ጳ_ጳ"/>
      <sheetName val="ድႴጳLጳ_ጴഀጳnጳ_"/>
      <sheetName val="ጴႴጵLጶ_ጷഀጸnጿ_"/>
      <sheetName val="ጳႴጴLጵ_ጶᔼጷ1ጸ2ጿ"/>
      <sheetName val="ጸႴጿLጿ_ጊ_ጱݴጲ"/>
      <sheetName val="ጴႴጳLጳiጴ_ጵeጶe"/>
      <sheetName val="ጵႴጶLጷᝥጸUጿOጿ_"/>
      <sheetName val="ጳႴጴLጵ֑ጶ_ጷ-ጸ׭"/>
      <sheetName val="ጲႴድLጳ_ጳ᪅ጴȘጳ᧝ጳ"/>
      <sheetName val="ጸႴጿLጿ_ጊ᪅ጊႜጱ"/>
      <sheetName val="ጴႴጵLጶ_ጷᅸጸᏉጿ°ጿ"/>
      <sheetName val="ጶႴጷLጸ_ጿ(ጿᅸጊ)"/>
      <sheetName val="ጳႴጴLጴ_ፊ(ጵఀፋ)"/>
      <sheetName val="ጱႴጲLድެጳ_ጳ(ጴ"/>
      <sheetName val="ጿႴጿLጊᙔጱ೵ጲ_ድ"/>
      <sheetName val="ጱႴጲLድಜጳ(ጳ_ጴ"/>
      <sheetName val="ጸႴጿLጿݴጊ෼ጱ_ጲ"/>
      <sheetName val="ድႴጳLጳ0ጴ_ጳIጳ"/>
      <sheetName val="ጸႴጿLጿiጊ_ጱuጲr"/>
      <sheetName val="ጊ후다내역_XLS]0_0ControlSheet3"/>
      <sheetName val="Dầm_1"/>
      <sheetName val="Unit_Rate(non_print)"/>
      <sheetName val="Cọc_nhồi"/>
      <sheetName val="Bang_TH"/>
      <sheetName val="5_6_NTKL_ĐHKK_"/>
      <sheetName val="5_12_NTKL_PCCC"/>
      <sheetName val="_후다__x0003"/>
      <sheetName val="[후다_"/>
      <sheetName val="_후다_"/>
      <sheetName val="5_NKTC"/>
      <sheetName val="4_BBNT-LĐ"/>
      <sheetName val="_DATA"/>
      <sheetName val="0_Bìa"/>
      <sheetName val="1_Mục_lục"/>
      <sheetName val="2_Phiếu_kiểm_tra"/>
      <sheetName val="BM-06a_Mẫu_chứng_chỉ_thanh_toán"/>
      <sheetName val="3_Bảng_TT_giá_trị_thực_hiện"/>
      <sheetName val="4_Bảng_TT_KL_thực_hiện"/>
      <sheetName val="6_KL_DD_chi_tiết"/>
      <sheetName val="5_công_nhật"/>
      <sheetName val="ROW_3a-chi_tiết"/>
      <sheetName val="ROW_5-_chi_tiết"/>
      <sheetName val="ROW_6-_chi_tiết"/>
      <sheetName val="KL_khoán_đổ_bê_tông_T7"/>
      <sheetName val="6__Bảng_TT_giá_trị_giảm_trừ_HĐ"/>
      <sheetName val="6__Hồ_sơ_đính_kèm"/>
      <sheetName val="Sàn_tầng_01_(_old_)"/>
      <sheetName val="Gia_thanh_chuoi_su"/>
      <sheetName val="Tiep_dia"/>
      <sheetName val="Don_gia_vung_III-Can_Tho"/>
      <sheetName val="TH_MEP"/>
      <sheetName val="D_&amp;_W_sizes"/>
      <sheetName val="Goc_CC"/>
      <sheetName val="외주대비_-석축?????[후다내역_XLS]견적표지_(3"/>
      <sheetName val="48?"/>
      <sheetName val="외주대비_-석축???_x"/>
      <sheetName val="Sikje_in?"/>
      <sheetName val="IMF_Code"/>
      <sheetName val="electrical"/>
      <sheetName val="Gia"/>
      <sheetName val="Elec LG"/>
      <sheetName val="Ref"/>
      <sheetName val="운동장_(2)"/>
      <sheetName val="외주대비_-석É"/>
      <sheetName val="ESTI."/>
      <sheetName val="1.Requisition(E)"/>
      <sheetName val="dtct cong"/>
      <sheetName val="単価表"/>
      <sheetName val="SLCONG"/>
      <sheetName val="SLGA"/>
      <sheetName val="DG"/>
      <sheetName val="NHÀ NHẬP LIỆU"/>
      <sheetName val="MÓNG SILO"/>
      <sheetName val="電気設備表"/>
      <sheetName val="DI_ESTI"/>
      <sheetName val="위생悱"/>
      <sheetName val="3.1"/>
      <sheetName val="3.10"/>
      <sheetName val="3.2"/>
      <sheetName val="3.3"/>
      <sheetName val="3.4"/>
      <sheetName val="3.5"/>
      <sheetName val="3.6"/>
      <sheetName val="3.7"/>
      <sheetName val="3.8"/>
      <sheetName val="3.9"/>
      <sheetName val="Doi so"/>
      <sheetName val="手动计画"/>
      <sheetName val="DTCT"/>
      <sheetName val="TL rieng"/>
      <sheetName val="8월차잔"/>
      <sheetName val="시설이용권명세서"/>
      <sheetName val="전기일위목록"/>
      <sheetName val="Kihon-Jiko"/>
      <sheetName val="장비명"/>
      <sheetName val="수량산출서"/>
      <sheetName val="Rect__10"/>
      <sheetName val="1-"/>
      <sheetName val="내"/>
      <sheetName val="부대표지츀_얈"/>
      <sheetName val="부대표지츀_篐"/>
      <sheetName val="보도내 "/>
      <sheetName val="GIAVLIEU"/>
      <sheetName val="Measure 1306"/>
      <sheetName val="DAF-2"/>
      <sheetName val="DM.ChiPhi"/>
      <sheetName val="CODE-LIST"/>
      <sheetName val="Basic Wage"/>
      <sheetName val="Menber List"/>
      <sheetName val="근생APT-신마감"/>
      <sheetName val="복지관_FIART"/>
      <sheetName val="근생APT-FIART"/>
      <sheetName val="근생-FIART"/>
      <sheetName val="본댐설계"/>
      <sheetName val="䣐_x005f_x0000__x005f_x0000_갑쥀)"/>
      <sheetName val="P_x005f_x0005_"/>
      <sheetName val="48_x005f_x0005__x005f_x0000_"/>
      <sheetName val="_________x005f_x0000__x005f_x0000__x005f_x0000__2"/>
      <sheetName val="1차설계Ꮗԯ_x005f_x0000_"/>
      <sheetName val="1차설계逷≙_x005f_xdc00_≙"/>
      <sheetName val="NOM³_x005f_x0000_Ԁ"/>
      <sheetName val="NOMֳ_x005f_x0000_缀"/>
      <sheetName val="CԀ_x005f_x0000_缀"/>
      <sheetName val="eq_dat_x005f_x0000_"/>
      <sheetName val="배수喘_x005f_x001a_"/>
      <sheetName val="인부신상_x005f_x0000__x005f_x0000_"/>
      <sheetName val="견적颙⿬_x005f_x0005_"/>
      <sheetName val="견적颙⿶_x005f_x0005_"/>
      <sheetName val="견적_x005f_x0005__x005f_x0000_"/>
      <sheetName val="견적颙』_x005f_x0005_"/>
      <sheetName val="3BL공동구_x005f_x0000__x005f_x0000_Ԁ"/>
      <sheetName val="흄관기_x005f_x0000_"/>
      <sheetName val="Sikje_inĴ¾_x005f_x0000_"/>
      <sheetName val="_____x005f_x0000__x005f_x0000__x005f_x0005__x00_2"/>
      <sheetName val="외주대비x_x005f_x0000_Ԁ_x005f_x0000_"/>
      <sheetName val="구조ఀ덀_x005f_x0000_"/>
      <sheetName val="수⋜Ɇ녈"/>
      <sheetName val="내역서(부대공사)"/>
      <sheetName val="BH-1 (2)"/>
      <sheetName val="측구_x0000_"/>
      <sheetName val="፝"/>
      <sheetName val="1차3회-개_x001a__x0003__x0004__x0005__x0005__x0004__x0006__x0002__x0002__x0004__x0003__x0009__x0007__x0005__x000b__x0003__x0006__x0008__x0006__x0005_"/>
      <sheetName val="1차3회-개_x001a__x0003__x0004__x0005__x0005__x0004__x0006__x0002__x0002__x0004__x0003_ _x0007__x0005__x000b__x0003__x0006__x0008__x0006__x0005_"/>
      <sheetName val="A1내역_총괄표"/>
      <sheetName val="외Å_x0000_"/>
      <sheetName val="외Å_x0000_退"/>
      <sheetName val="토목내역서 (도급단가) (2)"/>
      <sheetName val="Assumptions"/>
      <sheetName val="조명율ၒ"/>
      <sheetName val="PL Vua"/>
      <sheetName val="조선용암면"/>
      <sheetName val="외주대비 -석축_x005f_x0000__x005f_x0000__x005f_x0000__x"/>
      <sheetName val="ptdg"/>
      <sheetName val="교각¾_x0000_"/>
      <sheetName val="일위대가 "/>
      <sheetName val="_x0015__x0000_"/>
      <sheetName val="PMT"/>
      <sheetName val="변경요청내역"/>
      <sheetName val="1차설계변경瀀_xdf8f_"/>
      <sheetName val="1차설계변경_x0000_瞒"/>
      <sheetName val="1차설계변경瞏"/>
      <sheetName val="1차설계변경 颔"/>
      <sheetName val="1차설계변경飤"/>
      <sheetName val="1차설계변경쏈"/>
      <sheetName val="1차설계변경჈_x0000_"/>
      <sheetName val="1차설계변경퀀얎"/>
      <sheetName val="1차설계변경쀀얌"/>
      <sheetName val="수정시산표"/>
      <sheetName val="홈용접표"/>
      <sheetName val="옥외 전력간선공사"/>
      <sheetName val="인부신상ĺ"/>
      <sheetName val="2_대외ɡ_x0000_က"/>
      <sheetName val="2_대외ⱔⰀ"/>
      <sheetName val="부대표지__x0000__x0000__x0000__x0001_"/>
      <sheetName val="부대표지__x0000__x0000__x0000__x000"/>
      <sheetName val="부대표지__x0000__x0000__x0000__x0002"/>
      <sheetName val="부대표지__x0000__x0000__x0000__x0003"/>
      <sheetName val="부대표지__x0000__x0000__x0000__x0004"/>
      <sheetName val="부대표지__x0000__x0000__x0000__x0005"/>
      <sheetName val="부대표지__x0000__x0000__x0000__x0006"/>
      <sheetName val="급수공사"/>
      <sheetName val="기성검사원갑지"/>
      <sheetName val="건축공정별집계표"/>
      <sheetName val="토목공정별집계표"/>
      <sheetName val="조경공정별집계표"/>
      <sheetName val="전기공정별집계표"/>
      <sheetName val="설비공정별집계표"/>
      <sheetName val="통신공정별집계표"/>
      <sheetName val="소방공정별집계표"/>
      <sheetName val="공정확인서"/>
      <sheetName val="통장사본"/>
      <sheetName val="단가(강재운_x0000__x0000_"/>
      <sheetName val="2.교_x0000__x0000__xdd08_̚벝"/>
      <sheetName val="ARCH"/>
      <sheetName val="신축이음"/>
      <sheetName val="업무량"/>
      <sheetName val="4ⶌ쌈"/>
      <sheetName val="4_x0000__x0000_Ԁ"/>
      <sheetName val="간지1"/>
      <sheetName val="1.사유서"/>
      <sheetName val="간지2"/>
      <sheetName val="간지3"/>
      <sheetName val="부재별집계표"/>
      <sheetName val="도면"/>
      <sheetName val="1공구_건정토건_철槜〩"/>
      <sheetName val="견적(._x0000__x0000_"/>
      <sheetName val="구조물타공濐̉"/>
      <sheetName val="1공구_건정토건_철_x0000__x0000_"/>
      <sheetName val="_후다___"/>
      <sheetName val="ጊ후다내역.XLS_0_0ControlSheet3"/>
      <sheetName val="주공_갑지"/>
      <sheetName val="5_2_6~7공사요율"/>
      <sheetName val="04_12월건강보험(일용직)"/>
      <sheetName val="1_내역(청_하역장전등)"/>
      <sheetName val="보도내_䪾"/>
      <sheetName val="2_원가집계"/>
      <sheetName val="05_유류비자금청구(완)"/>
      <sheetName val="19_07월_세_계"/>
      <sheetName val="19_07항목별(시트복사금지100번쓰기)"/>
      <sheetName val="19_05월"/>
      <sheetName val="grid_(1)"/>
      <sheetName val="경율산정_XLS"/>
      <sheetName val="PAD_TR보호대기초"/>
      <sheetName val="보도내_"/>
      <sheetName val="1공구_건정토건_철㑸4"/>
      <sheetName val="가설재손료"/>
      <sheetName val="3. CNT"/>
      <sheetName val="unit price list(M)"/>
      <sheetName val="General2"/>
      <sheetName val="Breakdown (B)"/>
      <sheetName val="Sikje_in_x005f_x0005__x005f_x0000_"/>
      <sheetName val="NS"/>
      <sheetName val="NKC6"/>
      <sheetName val="TỔNG HỢP"/>
      <sheetName val="Tiepdia"/>
      <sheetName val="KTCK"/>
      <sheetName val="C.MECHANICAL"/>
      <sheetName val="Cable임피던스"/>
      <sheetName val="견적대비"/>
      <sheetName val="NX01"/>
      <sheetName val="Du thau"/>
      <sheetName val="1.관로"/>
      <sheetName val="일위수량"/>
      <sheetName val="입찰품_x0005__x0000_"/>
      <sheetName val="입찰품誀걜"/>
      <sheetName val="입찰품紴"/>
      <sheetName val="thông tin"/>
      <sheetName val="tifico"/>
      <sheetName val="TEMP"/>
      <sheetName val="외주대비 -석축______x0012__후다내역.XLS_견적표지 (3"/>
      <sheetName val="䣐__갑쥀)"/>
      <sheetName val="48_x0005__"/>
      <sheetName val="1차설계Ꮗԯ_"/>
      <sheetName val="1차설계逷≙_≙"/>
      <sheetName val="Sikje_inĴ¾_"/>
      <sheetName val="eq_dat_"/>
      <sheetName val="3BL공동구__Ԁ"/>
      <sheetName val="외주대비 -석축____x"/>
      <sheetName val="Sikje_in_x0005__"/>
      <sheetName val="CԀ_缀"/>
      <sheetName val="ጊ후다내역_XLS_0_0ControlSheet3"/>
      <sheetName val="외주대비_-석축______후다내역_XLS_견적표지_(3"/>
      <sheetName val="48_"/>
      <sheetName val="외주대비_-석축____x"/>
      <sheetName val="Sikje_in_"/>
      <sheetName val="CTG"/>
      <sheetName val="TAIKHOAN"/>
      <sheetName val="Pipe"/>
      <sheetName val="escon"/>
      <sheetName val="[후다_x0001_ _x0010_?_x0003_ _x0010_?_x0001_?_x0010_?_x0001_ _x0010_?_x0003_"/>
      <sheetName val="ጳ??Ⴔጳ??Lጴ?? ጵ?? ጶ??ఀጷ?? ጸ?"/>
      <sheetName val="ጷ??Ⴔጸ??Lጿ??Rጿ??Sጊ??Lጊ??2ጱ"/>
      <sheetName val="ጳ??Ⴔጳ??Lጴ??_ጵ??_ጶ??ఀጷ??_ጸ?"/>
      <sheetName val="ጳ??Ⴔጳ??Lጴ??Rጳ??Sጳ??Lጴ??2ጵ"/>
      <sheetName val="ጳ??Ⴔጴ??Lጳ??0ጳ??Șጴ??Șጵ??"/>
      <sheetName val="ጱ??Ⴔጲ??Lፍ??uጳ??mጳ??Dጴ??bጳ?"/>
      <sheetName val="ጊ??Ⴔጱ??Lጲ??.ድ??nጳ??lጳ??eጴ"/>
      <sheetName val="ጵ??Ⴔጶ??Lጷ??.ጸ??yጿ??uጿ??iጊ?"/>
      <sheetName val="ጊ??Ⴔጱ??Lጲ??-ድ??Lጳ??(ጳ??"/>
      <sheetName val="ጿ??Ⴔጿ??Lጊ??ېጱ?? ጲ??೵ድ??Ⴔጳ?"/>
      <sheetName val="ጊ??Ⴔጊ??Lጱ??᳴ጲ?? ድ??ᰕጳ??װጳ"/>
      <sheetName val="ጸ??Ⴔጿ??Lጿ??qጊ??oጊ??iጱ??iጲ?"/>
      <sheetName val="ጳ??Ⴔጴ??Lጳ??_ጳ??nጴ??lጵ??eጶ"/>
      <sheetName val="ጿ??Ⴔጿ??Lጊ??_ጊ??yጱ??uጲ??iድ?"/>
      <sheetName val="ፍ??Ⴔጳ??Lጳ??Nጴ??(ጳ??ᖥጳ??)"/>
      <sheetName val="ጿ??Ⴔጿ??Lጊ??Cጱ??4ጲ??Ĥፍ??"/>
      <sheetName val="ጳ??Ⴔጳ??Lጴ??෠ጳ??ೠጳ??2ጴ??Pጵ"/>
      <sheetName val="ጶ??Ⴔጷ??Lጸ?? ጿ?? ጿ?? ጊ??"/>
      <sheetName val="ጳ??Ⴔጴ??Lጳ??ބጳ??کጴ??ឌጵ??"/>
      <sheetName val="ጊ??Ⴔጊ??Lጱ??ބጲ??کድ??ឌጳ??"/>
      <sheetName val="ጳ??Ⴔጳ??Lጴ??᝼ጵ??᳀ጶ??,ጷ??)"/>
      <sheetName val="ጿ??Ⴔጊ??Lጱ??Șጲ??ᩘድ?? ጳ?? ጳ?"/>
      <sheetName val="ድ??Ⴔጳ??Lጳ??.ጴ??ഀጳ??nጳ?? "/>
      <sheetName val="ጴ??Ⴔጵ??Lጶ??_ጷ??ഀጸ??nጿ?? "/>
      <sheetName val="ጳ??Ⴔጴ??Lጵ??.ጶ??ᔼጷ??1ጸ??2ጿ?"/>
      <sheetName val="ጲ??Ⴔድ??Lጳ??Rጳ??aጴ??lጳ??oጳ"/>
      <sheetName val="ጊ??Ⴔጱ??Lጲ??Rድ??Dጳ??(ጳ??๘ጴ"/>
      <sheetName val="ጴ??Ⴔጵ??Lጶ??֑ጷ??0ጸ??1ጿ??0ጿ"/>
      <sheetName val="ጸ??Ⴔጿ??Lጿ??Ƞጊ??Eጱ??Rጲ??Sፍ"/>
      <sheetName val="ጵ??Ⴔጶ??Lጷ??-ጸ??Oጿ??Uጿ??Rጊ?"/>
      <sheetName val="ጳ??Ⴔጴ??Lጵ??-ጶ??Eጷ??Tጸ??Aጿ"/>
      <sheetName val="ጸ??Ⴔጿ??Lጿ??.ጊ?? ጱ??ݴጲ??"/>
      <sheetName val="ጱ??Ⴔጲ??Lድ??ࣼጳ??൬ጳ??(ጴ??"/>
      <sheetName val="ጴ??Ⴔጳ??Lጳ??Rጴ??Sጵ??Lጶ??2ጷ?"/>
      <sheetName val="ጿ??Ⴔጿ??Lጊ??uጱ??mጲ??Dድ??bጳ?"/>
      <sheetName val="ጴ??Ⴔጳ??Lጳ??_ጴ??nጵ??lጶ??eጷ?"/>
      <sheetName val="ጶ??Ⴔጷ??Lጸ??ېጿ??_ጿ??೵ጊ??Ⴔጱ?"/>
      <sheetName val="ጳ??Ⴔጳ??Lጴ??_ጳ??ഀጳ??nጴ??_"/>
      <sheetName val="ጿ??Ⴔጊ??Lጊ??_ጱ??ഀጲ??nድ??_"/>
      <sheetName val="ጵ??Ⴔጶ??Lጷ??qጸ??oጿ??iጿ??iጊ?"/>
      <sheetName val="ጲ??Ⴔድ??Lጳ??᳴ጳ??_ጴ??ᰕጳ??װጳ"/>
      <sheetName val="ጶ??Ⴔጷ??Lጸ??_ጿ??_ጿ??_ጊ??"/>
      <sheetName val="ጱ??Ⴔጲ??Lድ??᝼ጳ??᳀ጳ??,ጴ??)"/>
      <sheetName val="ጷ??Ⴔጸ??Lጿ??Șጿ??ᩘጊ??_ጱ??_ጲ?"/>
      <sheetName val="ድ??Ⴔጳ??Lጳ??ᰘጴ??ࠄጳ??ഈጳ??Ṅጴ"/>
      <sheetName val="ጲ??Ⴔድ??Lጳ??_ጳ??nጴ??lጳ??eጳ?"/>
      <sheetName val="ጳ??Ⴔጳ??Lጴ??᳴ጵ??_ጶ??ᰕጷ??װጸ?"/>
      <sheetName val="ጊ??Ⴔጱ??Lጲ??ࠑድ??°ጳ??2ጳ??0"/>
      <sheetName val="ጿ??Ⴔጊ??Lጱ??ᙜጲ??෨ድ??Dጳ??°ጳ"/>
      <sheetName val="ጿ??Ⴔጊ??Lጱ??Rጲ??Cድ??Rጳ??"/>
      <sheetName val="ጴ??Ⴔጳ??Lጳ??iጴ?? ጵ??eጶ??e"/>
      <sheetName val="ጵ??Ⴔጶ??Lጷ??ᝥጸ??Uጿ??Oጿ?? "/>
      <sheetName val="ጳ??Ⴔጴ??Lጵ??֑ጶ?? ጷ??-ጸ??׭"/>
      <sheetName val="ጳ??Ⴔጳ??Lጴ??಴ጵ??׭ጶ??᳀ጷ??"/>
      <sheetName val="ጴ??Ⴔጵ??Lጶ??ඕጷ??ఐጸ??սጿ??"/>
      <sheetName val="ጲ??Ⴔድ??Lጳ??.ጳ??᪅ጴ??Șጳ??᧝ጳ"/>
      <sheetName val="ጸ??Ⴔጿ??Lጿ??.ጊ??᪅ጊ??ႜጱ??"/>
      <sheetName val="ጴ??Ⴔጵ??Lጶ??.ጷ??ᅸጸ??Ꮙጿ??°ጿ"/>
      <sheetName val="ጶ??Ⴔጷ??Lጸ??.ጿ??(ጿ??ᅸጊ??)"/>
      <sheetName val="ጳ??Ⴔጴ??Lጴ??.ፊ??(ጵ??ఀፋ??)"/>
      <sheetName val="ጊ??Ⴔጱ??Lጲ??ഈድ??ᠥጳ??๘ጳ??"/>
      <sheetName val="ጊ??Ⴔጱ??Lጲ??Tድ??(ጳ??Eጳ??"/>
      <sheetName val="ጱ??Ⴔጲ??Lድ??ެጳ?? ጳ??(ጴ??"/>
      <sheetName val="ጷ??Ⴔጸ??Lጿ??೨ጿ??Tጊ??ಽጊ??"/>
      <sheetName val="ጿ??Ⴔጿ??Lጊ??ᙔጱ??೵ጲ?? ድ??"/>
      <sheetName val="ጴ??Ⴔጳ??Lጳ??ᆠጴ??Aጵ??Iጶ??"/>
      <sheetName val="ድ??Ⴔጳ??Lጳ??಴ጴ??׭ጳ??᳀ጳ??"/>
      <sheetName val="ጱ??Ⴔጲ??Lድ??ಜጳ??(ጳ?? ጴ??"/>
      <sheetName val="ጷ??Ⴔጸ??Lጿ??ݸጿ??ၬጊ??2ጊ??ರጱ"/>
      <sheetName val="ጵ??Ⴔጶ??Lጷ??_ጸ??᪅ጿ??Șጿ??᧝ጊ"/>
      <sheetName val="ጳ??Ⴔጴ??Lጳ??_ጳ??᪅ጴ??ႜጵ??"/>
      <sheetName val="ጳ??Ⴔጳ??Lጴ??ࣼጳ??൬ጳ??(ጴ??"/>
      <sheetName val="ጳ??Ⴔጴ??Lጳ??Rጳ??Sጴ??Lጵ??2ጶ?"/>
      <sheetName val="ጿ??Ⴔጿ??Lጊ??నጊ??ಽጱ??(ጲ??"/>
      <sheetName val="ጿ??Ⴔጊ??Lጊ??೵ጱ??(ጲ??ዹድ??"/>
      <sheetName val="ጳ??Ⴔጳ??Lጴ??_ጳ??Eጳ??Ꮜጴ??"/>
      <sheetName val="ጷ??Ⴔጸ??Lጿ??_ጿ??ᔼጊ??1ጱ??2ጲ?"/>
      <sheetName val="ጳ??Ⴔጳ??Lጴ??Ƞጴ??Eፊ??Rጵ??Sፋ"/>
      <sheetName val="ጸ??Ⴔጿ??Lጿ??ݴጊ??෼ጱ??.ጲ??"/>
      <sheetName val="ድ??Ⴔጳ??Lጳ??0ጴ?? ጳ??Iጳ??"/>
      <sheetName val="ጊ??Ⴔጱ??Lጲ??ಜድ??(ጳ??_ጳ??"/>
      <sheetName val="ጿ??Ⴔጊ??Lጱ??rጲ??(ድ??tጳ??rጳ"/>
      <sheetName val="ጴ??Ⴔጵ??Lጶ??᚝ጷ??Ոጸ??)ጿ??"/>
      <sheetName val="ጸ??Ⴔጿ??Lጿ??iጊ?? ጱ??uጲ??r"/>
      <sheetName val="ጳ??Ⴔጴ??Lጳ??᳴ጳ??_ጴ??ᰕጵ??װጶ?"/>
      <sheetName val="ጴ??Ⴔጳ??Lጳ??֑ጴ??_ጵ??-ጶ??׭"/>
      <sheetName val="ጳ??Ⴔጳ??Lጴ??ᙜጵ??෨ጶ??Dጷ??°ጸ"/>
      <sheetName val="ጿ??ゴጊ??Lዷ??R፞??I፟??G፠??ጀ፠"/>
      <sheetName val="ጶ??Ⴔጷ??Lጸ??_ጿ??ഀጿ??nጊ??_ጱ"/>
      <sheetName val="ጵ??Ⴔጶ??Lጷ??_ጸ??ഀጿ??nጿ??_ጊ"/>
      <sheetName val="ጳ??Ⴔጴ??Lጵ??_ጶ??Eጷ??Ꮜጸ??"/>
      <sheetName val="ጱ??Ⴔጲ??Lድ??_ጳ??_ጳ??_ጴ??1"/>
      <sheetName val="ድ??Ⴔጳ??Lጳ??᝼ጴ??᳀ጳ??,ጳ??)ጴ"/>
      <sheetName val="ጶ??Ⴔጷ??Lጸ??-ጿ??Oጿ??Uጊ??Rፕ?"/>
      <sheetName val="ጿ??Ⴔጿ??Lጊ??-ጱ??Eጲ??Tድ??Aጳ"/>
      <sheetName val="ጷ??Ⴔጸ??Lጿ??_ጿ??_ጊ??ݴጱ??"/>
      <sheetName val="ጲ??Ⴔድ??Lጳ??ᝥጳ??Uጴ??Oጳ??_"/>
      <sheetName val="ፘ??Ⴔፘ??Lፙ??Rፘ??Cፘ??Rፙ??"/>
      <sheetName val="፝??Ⴔጿ??Lጿ??iጊ??_ዷ??e፞??e"/>
      <sheetName val="፡??Ⴔ፠??L፠??ࣼ፡??൬።??(፣??"/>
      <sheetName val="፠??Ⴔ፡??L።??R፣??S፤??Lጿ??2ጿ?"/>
      <sheetName val="ጊ??Ⴔጊ??Lጊ??నጊ??ಽጊ??(፥??"/>
      <sheetName val="፥??Ⴔ፦??L፥??_ጊ??Eጊ??Ꮜጊ??"/>
      <sheetName val="ጲ??Ⴔድ??Lጳ??Iጳ??_ጴ??Yጳ??"/>
      <sheetName val="ጳ??Ⴔጳ??Lጴ??_ጳ??᪅ጳ??ᕴጴ??"/>
      <sheetName val="_후다_x0001_ _x0010_?_x0003"/>
      <sheetName val="적용환율"/>
      <sheetName val="PRECAST lightconc-II"/>
      <sheetName val="48_x005f_x0005_"/>
      <sheetName val="_후다_x005f_x0001_ _x005f_x0010__x005f_x0000__x0003"/>
      <sheetName val="Names"/>
      <sheetName val="07_Themal"/>
      <sheetName val="외주정비"/>
      <sheetName val="Budget Code"/>
      <sheetName val="Phu cap"/>
      <sheetName val="RAB AR&amp;STR"/>
      <sheetName val="Nhan cong"/>
      <sheetName val="Thiet bi"/>
      <sheetName val="Vat tu"/>
      <sheetName val="May TC"/>
      <sheetName val="Bang KL"/>
      <sheetName val="TH Kinh phi"/>
      <sheetName val="cataloge moi"/>
      <sheetName val="tonghop"/>
      <sheetName val="1공구_건정토건_토공10"/>
      <sheetName val="1공구_건정토건_철콘10"/>
      <sheetName val="도급표지_10"/>
      <sheetName val="도급표지__(4)10"/>
      <sheetName val="부대표지_(4)10"/>
      <sheetName val="도급표지__(3)10"/>
      <sheetName val="부대표지_(3)10"/>
      <sheetName val="도급표지__(2)10"/>
      <sheetName val="부대표지_(2)10"/>
      <sheetName val="토__목10"/>
      <sheetName val="조__경10"/>
      <sheetName val="전_기10"/>
      <sheetName val="건__축10"/>
      <sheetName val="보도내역_(3)10"/>
      <sheetName val="준검_내역서10"/>
      <sheetName val="2_대외공문10"/>
      <sheetName val="1_수인터널10"/>
      <sheetName val="6PILE__(돌출)10"/>
      <sheetName val="AS포장복구_10"/>
      <sheetName val="설_계10"/>
      <sheetName val="내역(최종본4_5)10"/>
      <sheetName val="0_0ControlSheet10"/>
      <sheetName val="0_1keyAssumption10"/>
      <sheetName val="Sheet1_(2)9"/>
      <sheetName val="노원열병합__건축공사기성내역서9"/>
      <sheetName val="입출재고현황_(2)9"/>
      <sheetName val="전차선로_물량표9"/>
      <sheetName val="부대입찰_내역서9"/>
      <sheetName val="3BL공동구_수량9"/>
      <sheetName val="BSD_(2)9"/>
      <sheetName val="4_내진설계9"/>
      <sheetName val="토공(우물통,기타)_9"/>
      <sheetName val="96보완계획7_129"/>
      <sheetName val="현장별계약현황('98_10_31)9"/>
      <sheetName val="1_취수장9"/>
      <sheetName val="_총괄표9"/>
      <sheetName val="제잡비_xls9"/>
      <sheetName val="실행내역서_9"/>
      <sheetName val="1__설계조건_2_단면가정_3__하중계산9"/>
      <sheetName val="DATA_입력란9"/>
      <sheetName val="2_고용보험료산출근거9"/>
      <sheetName val="인건비_9"/>
      <sheetName val="1_설계조건9"/>
      <sheetName val="원가계산_(2)9"/>
      <sheetName val="현장관리비_산출내역9"/>
      <sheetName val="97년_추정9"/>
      <sheetName val="Eq__Mobilization9"/>
      <sheetName val="장비당단가_(1)8"/>
      <sheetName val="Sheet2_(2)8"/>
      <sheetName val="콤보박스와_리스트박스의_연결9"/>
      <sheetName val="플랜트_설치9"/>
      <sheetName val="내___역7"/>
      <sheetName val="1_설계기준8"/>
      <sheetName val="프라임_강변역(4,236)7"/>
      <sheetName val="집_계_표7"/>
      <sheetName val="공정표_8"/>
      <sheetName val="5_2코핑7"/>
      <sheetName val="수_량_명_세_서_-_18"/>
      <sheetName val="배수공_시멘트_및_골재량_산출7"/>
      <sheetName val="7_PILE__(돌출)7"/>
      <sheetName val="P_M_별7"/>
      <sheetName val="2_건축8"/>
      <sheetName val="2000년_공정표7"/>
      <sheetName val="DATA_입력부7"/>
      <sheetName val="8_PILE__(돌출)8"/>
      <sheetName val="설내역서_8"/>
      <sheetName val="별표_8"/>
      <sheetName val="광통신_견적내역서17"/>
      <sheetName val="할증_7"/>
      <sheetName val="unit_47"/>
      <sheetName val="4_경비_5_영업외수지7"/>
      <sheetName val="_견적서7"/>
      <sheetName val="CIP_공사8"/>
      <sheetName val="표지_(2)9"/>
      <sheetName val="수량산출서_갑지7"/>
      <sheetName val="2_교량(신설)7"/>
      <sheetName val="1_3_1절점좌표7"/>
      <sheetName val="1_1설계기준7"/>
      <sheetName val="표지_(3)9"/>
      <sheetName val="교각집계_(2)9"/>
      <sheetName val="교각토공_(2)9"/>
      <sheetName val="교각철근_(2)9"/>
      <sheetName val="외주대비_-석축9"/>
      <sheetName val="외주대비-구조물_(2)9"/>
      <sheetName val="견적표지_(3)9"/>
      <sheetName val="_HIT-&gt;HMC_견적(3900)9"/>
      <sheetName val="일__위__대__가__목__록9"/>
      <sheetName val="5_정산서7"/>
      <sheetName val="2000_057"/>
      <sheetName val="1_본부별7"/>
      <sheetName val="EQUIP_LIST7"/>
      <sheetName val="교각토공__2_9"/>
      <sheetName val="HRSG_SMALL072209"/>
      <sheetName val="6__안전관리비16"/>
      <sheetName val="하도내역_(철콘)8"/>
      <sheetName val="3_공통공사대비9"/>
      <sheetName val="노무비_근거8"/>
      <sheetName val="조건표_(2)8"/>
      <sheetName val="임율_Data8"/>
      <sheetName val="2차전체변경예정_(2)8"/>
      <sheetName val="토공유동표(전체_당초)8"/>
      <sheetName val="목차_8"/>
      <sheetName val="단면_(2)8"/>
      <sheetName val="b_balju_(2)8"/>
      <sheetName val="8_현장관리비8"/>
      <sheetName val="7_안전관리비8"/>
      <sheetName val="7__현장관리비_8"/>
      <sheetName val="노무비_7"/>
      <sheetName val="내역서_제출7"/>
      <sheetName val="구조______7"/>
      <sheetName val="간_지17"/>
      <sheetName val="화재_탐지_설비7"/>
      <sheetName val="4_일위대가집계7"/>
      <sheetName val="5__현장관리비(new)_7"/>
      <sheetName val="Customer_Databas7"/>
      <sheetName val="방배동내역_(총괄)7"/>
      <sheetName val="기초입력_DATA7"/>
      <sheetName val="재활용_악취_먼지DUCT산출7"/>
      <sheetName val="4_장비손료7"/>
      <sheetName val="단양_00_아파트-세부내역7"/>
      <sheetName val="5호광장_(만점)7"/>
      <sheetName val="인천국제_(만점)_(2)7"/>
      <sheetName val="전선_및_전선관6"/>
      <sheetName val="VENDOR_LIST6"/>
      <sheetName val="남양시작동자105노65기1_3화1_26"/>
      <sheetName val="관음목장(제출용)자105인97_56"/>
      <sheetName val="1062-X방향_6"/>
      <sheetName val="969910(_R)6"/>
      <sheetName val="원내역서_그대로6"/>
      <sheetName val="PROJECT_BRIEF6"/>
      <sheetName val="설계기준_및_하중계산6"/>
      <sheetName val="TABLE_DB6"/>
      <sheetName val="쌍용_data_base6"/>
      <sheetName val="수목데이타_6"/>
      <sheetName val="Sight_n_M_H6"/>
      <sheetName val="단가_6"/>
      <sheetName val="4_LINE7"/>
      <sheetName val="7_th7"/>
      <sheetName val="_갑지7"/>
      <sheetName val="A_LINE7"/>
      <sheetName val="5__현장관리비_new__7"/>
      <sheetName val="Temporary_Mooring7"/>
      <sheetName val="중기조종사_단위단가8"/>
      <sheetName val="총_원가계산7"/>
      <sheetName val="매출요약(월별)_-년간6"/>
      <sheetName val="Piping_Design_Data6"/>
      <sheetName val="4_&amp;_10-inch,_CO2_Combo_&amp;_Sweep6"/>
      <sheetName val="1_䷨수장6"/>
      <sheetName val="4_뀴진설Ⳅ6"/>
      <sheetName val="전䰨선로_물량표6"/>
      <sheetName val="㶀대입찰_내역서6"/>
      <sheetName val="전체내역_(2)6"/>
      <sheetName val="Hyundai_Unit_cost_xls6"/>
      <sheetName val="제출내역_(2)7"/>
      <sheetName val="경비_(1)6"/>
      <sheetName val="2F_회의실견적(5_14_일대)6"/>
      <sheetName val="한성교회_신축공사(050713)_CheckList6"/>
      <sheetName val="2_2_오피스텔(12~32F)7"/>
      <sheetName val="일위대가_집계표7"/>
      <sheetName val="9_1지하2층하부보7"/>
      <sheetName val="단계별내역_(2)7"/>
      <sheetName val="4_일위대가7"/>
      <sheetName val="총괄집계_6"/>
      <sheetName val="2_15"/>
      <sheetName val="내역서_(2)6"/>
      <sheetName val="단가_및_재료비6"/>
      <sheetName val="strut_type6"/>
      <sheetName val="97_사업추정(WEKI)3"/>
      <sheetName val="10_경제성분석5"/>
      <sheetName val="공내역_및_견적조건5"/>
      <sheetName val="기계_도급내역서5"/>
      <sheetName val="신평리_권리자명부3"/>
      <sheetName val="kimre_scrubber6"/>
      <sheetName val="청_구4"/>
      <sheetName val="-15_05"/>
      <sheetName val="7_전산해석결과4"/>
      <sheetName val="4_하중4"/>
      <sheetName val="STEEL_BOX_단면설계(SEC_8)6"/>
      <sheetName val="2_2_띠장의_설계7"/>
      <sheetName val="자__재7"/>
      <sheetName val="개인별_순위표7"/>
      <sheetName val="CM_17"/>
      <sheetName val="세골재__T2_변경_현황6"/>
      <sheetName val="6__안전관리비17"/>
      <sheetName val="기술부_VENDOR_LIST7"/>
      <sheetName val="4_2_1_마루높이_검토6"/>
      <sheetName val="내역서_(3)7"/>
      <sheetName val="산출양식_(2)7"/>
      <sheetName val="전체산출내역서갑(변경)_7"/>
      <sheetName val="A_터파기공7"/>
      <sheetName val="B_측·집7"/>
      <sheetName val="배(자·집)_(2)7"/>
      <sheetName val="2_01측·터·집7"/>
      <sheetName val="땅깍·수_(1-1)7"/>
      <sheetName val="0-52_7"/>
      <sheetName val="콘·다_(2)7"/>
      <sheetName val="기·집_(2)7"/>
      <sheetName val="콘·다_(3)7"/>
      <sheetName val="병원내역집계표_(2)7"/>
      <sheetName val="실행총괄_7"/>
      <sheetName val="[IL-3_XLSY갑지7"/>
      <sheetName val="4_일위대가목차7"/>
      <sheetName val="내역_ver1_07"/>
      <sheetName val="2000,9월_일위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변압기_및_발전기_용량6"/>
      <sheetName val="조도계산서_(도서)6"/>
      <sheetName val="빌딩_안내6"/>
      <sheetName val="CABLE_(2)6"/>
      <sheetName val="G_R300경비6"/>
      <sheetName val="단가대비표_(3)6"/>
      <sheetName val="기성내역서(을)_(2)6"/>
      <sheetName val="1단계_(2)6"/>
      <sheetName val="2_1__노무비_평균단가산출6"/>
      <sheetName val="3_공사비(07년노임단가)6"/>
      <sheetName val="3_공사비(단가조사표)6"/>
      <sheetName val="3_공사비(물량산출표)6"/>
      <sheetName val="3_공사비(일위대가표목록)6"/>
      <sheetName val="3_공사비(일위대가표)6"/>
      <sheetName val="TRE_TABLE6"/>
      <sheetName val="Requirement(Work_Crew)6"/>
      <sheetName val="진입도로B_(2)6"/>
      <sheetName val="2_냉난방설비공사6"/>
      <sheetName val="7_자동제어공사6"/>
      <sheetName val="중강당_내역6"/>
      <sheetName val="기초자료입력및_K치_확인6"/>
      <sheetName val="실행내역_6"/>
      <sheetName val="자재_단가_비교표(견적)6"/>
      <sheetName val="자재_단가_비교표6"/>
      <sheetName val="Bid_Summary6"/>
      <sheetName val="이동시_예상비용6"/>
      <sheetName val="Seg_1DE비용6"/>
      <sheetName val="Transit_비용_감가상각미포함6"/>
      <sheetName val="전화공사_공량_및_집계표6"/>
      <sheetName val="참조_(2)6"/>
      <sheetName val="6__직접경비6"/>
      <sheetName val="대가_(보완)6"/>
      <sheetName val="3_자재비(총괄)6"/>
      <sheetName val="제조_경영6"/>
      <sheetName val="4_전기6"/>
      <sheetName val="노_무_비6"/>
      <sheetName val="미납품_현황6"/>
      <sheetName val="신설개소별_총집계표(동해-배전)6"/>
      <sheetName val="BOX_본체6"/>
      <sheetName val="MP_MOB6"/>
      <sheetName val="사__업__비__수__지__예__산__서5"/>
      <sheetName val="일위대가_(PM)6"/>
      <sheetName val="FRP_PIPING_일위대가6"/>
      <sheetName val="108_수선비6"/>
      <sheetName val="_ｹ-ﾌﾞﾙ3"/>
      <sheetName val="220_(2)3"/>
      <sheetName val="토__공3"/>
      <sheetName val="①idea_pipeline6"/>
      <sheetName val="IMP_통일양식6"/>
      <sheetName val="LYS_통일양식6"/>
      <sheetName val="Xunit_(단위환산)6"/>
      <sheetName val="유통기한_프로그램6"/>
      <sheetName val="태화42_3"/>
      <sheetName val="1-1_현장정리6"/>
      <sheetName val="1-2_토공6"/>
      <sheetName val="1-3_WMM,GSB6"/>
      <sheetName val="1-4_BITUMINOUS_COURSE6"/>
      <sheetName val="1-5_BOX_CULVERTS6"/>
      <sheetName val="1-6_BRIDGE6"/>
      <sheetName val="1-7_DRAINAGE6"/>
      <sheetName val="1-8_TRAFFIC6"/>
      <sheetName val="1-9_MISCELLANEOUS6"/>
      <sheetName val="1-10_ELECTRICAL6"/>
      <sheetName val="1-12_도급외항목6"/>
      <sheetName val="명일작업계획_(3)6"/>
      <sheetName val="용선_C_L6"/>
      <sheetName val="전_체6"/>
      <sheetName val="흙막이B_(오산운암)6"/>
      <sheetName val="타이로드_흙막이6"/>
      <sheetName val="타이로드_흙막이(근입장2_5M)6"/>
      <sheetName val="타이로드(근입장2_5M)6"/>
      <sheetName val="pile_항타6"/>
      <sheetName val="pile_항타(디젤)6"/>
      <sheetName val="pile_항타_A6"/>
      <sheetName val="pile_항타_B6"/>
      <sheetName val="pile_항타_C6"/>
      <sheetName val="pile_인발6"/>
      <sheetName val="pile_인발_A6"/>
      <sheetName val="pile_인발_B6"/>
      <sheetName val="pile_인발_C6"/>
      <sheetName val="20TON_TRAILER6"/>
      <sheetName val="토류판_(2)6"/>
      <sheetName val="SHEET_PILE단가6"/>
      <sheetName val="6_이토처리시간6"/>
      <sheetName val="3_관로전환기3"/>
      <sheetName val="외주현황_wq13"/>
      <sheetName val="1차_내역서6"/>
      <sheetName val="BEND_LOSS3"/>
      <sheetName val="울진항공등화_내역서6"/>
      <sheetName val="일_위_대_가_표6"/>
      <sheetName val="영흥TL(UP,DOWN)_6"/>
      <sheetName val="3련_BOX6"/>
      <sheetName val="내역서_5"/>
      <sheetName val="2_1외주6"/>
      <sheetName val="2_3노무6"/>
      <sheetName val="2_4자재6"/>
      <sheetName val="2_2장비6"/>
      <sheetName val="2_5경비6"/>
      <sheetName val="2_6수목대6"/>
      <sheetName val="모선자재_집계표5"/>
      <sheetName val="재료의_할증5"/>
      <sheetName val="D1_2_COF모듈자재_입출재고_(B급)5"/>
      <sheetName val="_3"/>
      <sheetName val="1차3회-개 "/>
      <sheetName val="K2_site_Total_내역서3"/>
      <sheetName val="TRAY_헹거산출3"/>
      <sheetName val="함열량_db5"/>
      <sheetName val="F_월별기성수금현황_3"/>
      <sheetName val="내역서1999_8최종3"/>
      <sheetName val="토공_total3"/>
      <sheetName val="3_전기산출기초3"/>
      <sheetName val="기존단가_(2)4"/>
      <sheetName val="고객사_관리_코드6"/>
      <sheetName val="중기쥰종사_단위단가6"/>
      <sheetName val="PTVT_(MAU)6"/>
      <sheetName val="99_조정금액3"/>
      <sheetName val="D_B3"/>
      <sheetName val="1_13"/>
      <sheetName val="표__지5"/>
      <sheetName val="Div26_-_Elect5"/>
      <sheetName val="Khoi_luong5"/>
      <sheetName val="Bảng_mã_VT5"/>
      <sheetName val="DonGia_chetao5"/>
      <sheetName val="DonGia_VatTuLK5"/>
      <sheetName val="Fr_Revit5"/>
      <sheetName val="NSA_Summary5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chi_tiet4"/>
      <sheetName val="PPC_Summary4"/>
      <sheetName val="금회_청구사항(기계)3"/>
      <sheetName val="기성갑지_(소방)3"/>
      <sheetName val="금회_청구사항(소방)3"/>
      <sheetName val="1_청구서3"/>
      <sheetName val="2_내역서3"/>
      <sheetName val="동강_배관3"/>
      <sheetName val="WCR_외주3"/>
      <sheetName val="ANILINE_-_OPTION3"/>
      <sheetName val="MDI_-_OPTION3"/>
      <sheetName val="06_일위대가목록3"/>
      <sheetName val="Tong_hop3"/>
      <sheetName val="Phan_lap_dat3"/>
      <sheetName val="Lắp_Ráp3"/>
      <sheetName val="총괄표_3"/>
      <sheetName val="계약대비내역서_(부경)3"/>
      <sheetName val="집행대비내역서_(부경)3"/>
      <sheetName val="계약그라우팅_포장3"/>
      <sheetName val="계약사무실조경_3"/>
      <sheetName val="횡배수관_토공량_산출3"/>
      <sheetName val="1차3회-개_"/>
      <sheetName val="내역_"/>
      <sheetName val="3_1_6_전산처리결과2"/>
      <sheetName val="도시정비_2"/>
      <sheetName val="갑지_1회"/>
      <sheetName val="18_07"/>
      <sheetName val="갑지_2회"/>
      <sheetName val="18_08"/>
      <sheetName val="갑지_3회"/>
      <sheetName val="18_09"/>
      <sheetName val="갑지_4회"/>
      <sheetName val="18_10"/>
      <sheetName val="갑지_5회"/>
      <sheetName val="18_11"/>
      <sheetName val="갑지_6회"/>
      <sheetName val="18_12"/>
      <sheetName val="갑지_7회"/>
      <sheetName val="19_01"/>
      <sheetName val="갑지_8회"/>
      <sheetName val="19_02"/>
      <sheetName val="갑지_9회"/>
      <sheetName val="표지_9회"/>
      <sheetName val="19_03"/>
      <sheetName val="갑지_10회"/>
      <sheetName val="표지_10회"/>
      <sheetName val="19_04"/>
      <sheetName val="갑지_11회"/>
      <sheetName val="표지_11회"/>
      <sheetName val="19_05"/>
      <sheetName val="갑지_12회"/>
      <sheetName val="표지_12회"/>
      <sheetName val="19_06"/>
      <sheetName val="갑지_13회"/>
      <sheetName val="표지_13회"/>
      <sheetName val="19_07"/>
      <sheetName val="갑지_14회"/>
      <sheetName val="표지_14회"/>
      <sheetName val="19_08"/>
      <sheetName val="Phieu_trinh_ky_cấu_tháp3"/>
      <sheetName val="Phieu_trinh_ky_VTP3"/>
      <sheetName val="KS-VL_rời3"/>
      <sheetName val="Tai_san3"/>
      <sheetName val="Check_dong_tien3"/>
      <sheetName val="Chi_phí_SDTS3"/>
      <sheetName val="Check_COST3"/>
      <sheetName val="DATA_HD3"/>
      <sheetName val="Tong_hop_1TM3"/>
      <sheetName val="NS_Lán_trại3"/>
      <sheetName val="Check_cong_no_NC3"/>
      <sheetName val="cong_thuc_tinh_chi_tiet5"/>
      <sheetName val="_IL-3_XLSY갑지7"/>
      <sheetName val="KET_CAU-_MJV23"/>
      <sheetName val="Ví_dụ3"/>
      <sheetName val="Gia_VLNCMTC3"/>
      <sheetName val="1차설계변경瀀"/>
      <sheetName val="01__DATA2"/>
      <sheetName val="샌딩_에폭시_도장3"/>
      <sheetName val="Summary_VO_No_32"/>
      <sheetName val="VO_No_3_12"/>
      <sheetName val="VO_No_3_22"/>
      <sheetName val="VO_No_3_32"/>
      <sheetName val="VO_No_3_42"/>
      <sheetName val="VO_No_3_52"/>
      <sheetName val="VO_No_3_62"/>
      <sheetName val="VO_No_3_72"/>
      <sheetName val="VO_No_3_82"/>
      <sheetName val="SCOPE_OF_WORK2"/>
      <sheetName val="대3류_2"/>
      <sheetName val="외주대비_ᨀ晙ԯ3"/>
      <sheetName val="3_단가산출서2"/>
      <sheetName val="4_단가산출기초2"/>
      <sheetName val="부대표지츀_"/>
      <sheetName val="H__MECHANICAL2"/>
      <sheetName val="J__FIRE_FIGHTING2"/>
      <sheetName val="Sàn_T12"/>
      <sheetName val="Lỗ_thông_gió2"/>
      <sheetName val="Bang_gia_2011_10_121"/>
      <sheetName val="Thống_kê2"/>
      <sheetName val="Tai_khoan2"/>
      <sheetName val="중기사용료_(2)2"/>
      <sheetName val="投标材料清单_1"/>
      <sheetName val="ጊ후다내역_XLS]0_0ControlSheet31"/>
      <sheetName val="Dầm_11"/>
      <sheetName val="Unit_Rate(non_print)1"/>
      <sheetName val="Bang_TH1"/>
      <sheetName val="Cọc_nhồi1"/>
      <sheetName val="5_NKTC1"/>
      <sheetName val="4_BBNT-LĐ1"/>
      <sheetName val="외주대비_-석축???_x1"/>
      <sheetName val="5_6_NTKL_ĐHKK_1"/>
      <sheetName val="5_12_NTKL_PCCC1"/>
      <sheetName val="D_&amp;_W_sizes1"/>
      <sheetName val="Goc_CC1"/>
      <sheetName val="Sàn_tầng_01_(_old_)1"/>
      <sheetName val="Gia_thanh_chuoi_su1"/>
      <sheetName val="Tiep_dia1"/>
      <sheetName val="Don_gia_vung_III-Can_Tho1"/>
      <sheetName val="TH_MEP1"/>
      <sheetName val="_DATA1"/>
      <sheetName val="0_Bìa1"/>
      <sheetName val="1_Mục_lục1"/>
      <sheetName val="2_Phiếu_kiểm_tra1"/>
      <sheetName val="BM-06a_Mẫu_chứng_chỉ_thanh_toá1"/>
      <sheetName val="3_Bảng_TT_giá_trị_thực_hiện1"/>
      <sheetName val="4_Bảng_TT_KL_thực_hiện1"/>
      <sheetName val="6_KL_DD_chi_tiết1"/>
      <sheetName val="5_công_nhật1"/>
      <sheetName val="ROW_3a-chi_tiết1"/>
      <sheetName val="ROW_5-_chi_tiết1"/>
      <sheetName val="ROW_6-_chi_tiết1"/>
      <sheetName val="KL_khoán_đổ_bê_tông_T71"/>
      <sheetName val="6__Bảng_TT_giá_trị_giảm_trừ_HĐ1"/>
      <sheetName val="6__Hồ_sơ_đính_kèm1"/>
      <sheetName val="표지_¬"/>
      <sheetName val="2_입력sheet"/>
      <sheetName val="원가_(2)"/>
      <sheetName val="IMF_Code1"/>
      <sheetName val="운동장_(2)1"/>
      <sheetName val="외주대비_-석É1"/>
      <sheetName val="Elec_LG"/>
      <sheetName val="ESTI_"/>
      <sheetName val="1_Requisition(E)"/>
      <sheetName val="dtct_cong"/>
      <sheetName val="NHÀ_NHẬP_LIỆU"/>
      <sheetName val="MÓNG_SILO"/>
      <sheetName val="3_1"/>
      <sheetName val="3_10"/>
      <sheetName val="3_2"/>
      <sheetName val="3_3"/>
      <sheetName val="3_4"/>
      <sheetName val="3_5"/>
      <sheetName val="3_6"/>
      <sheetName val="3_7"/>
      <sheetName val="3_8"/>
      <sheetName val="3_9"/>
      <sheetName val="Doi_so"/>
      <sheetName val="TL_rieng"/>
      <sheetName val="PL_Vua"/>
      <sheetName val="Basic_Wage"/>
      <sheetName val="Menber_List"/>
      <sheetName val="Measure_1306"/>
      <sheetName val="DM_ChiPhi"/>
      <sheetName val="내역서변ꙭ_"/>
      <sheetName val="외주대비_-석축_x005f_x0000__x005f_x0000__x005f_x0000__x"/>
      <sheetName val="BREAKDOW頀ᵛ瀞囏攀"/>
      <sheetName val="표지_(3"/>
      <sheetName val="18_궤도재료"/>
      <sheetName val="물가변동_총괄서3"/>
      <sheetName val="7_1유효폭3"/>
      <sheetName val="허용전류-IEC_DATA3"/>
      <sheetName val="본선_토공_분배표3"/>
      <sheetName val="을_22"/>
      <sheetName val="을_12"/>
      <sheetName val="토공_갑지2"/>
      <sheetName val="각사별공사비분개_2"/>
      <sheetName val="해외_연수비용_계산-삭제2"/>
      <sheetName val="해외_기술훈련비_(합계)2"/>
      <sheetName val="Pier_32"/>
      <sheetName val="BOX(1_5X1_5)1"/>
      <sheetName val="TYPE_A1"/>
      <sheetName val="장비투입_(2)1"/>
      <sheetName val="C_&amp;_G_RHS1"/>
      <sheetName val="5_3_단면가정1"/>
      <sheetName val="ITB_COST1"/>
      <sheetName val="CATCH_BASIN1"/>
      <sheetName val="Man_Hole1"/>
      <sheetName val="WEIGHT_LIST"/>
      <sheetName val="산#2-1_(2)"/>
      <sheetName val="설산1_나"/>
      <sheetName val="1_토공"/>
      <sheetName val="Process_Piping1"/>
      <sheetName val="plan&amp;section_of_foundation"/>
      <sheetName val="design_criteria"/>
      <sheetName val="자재_집계표"/>
      <sheetName val="Raw_Data"/>
      <sheetName val="PHC파일_천공_및_항타"/>
      <sheetName val="간접비_총괄표"/>
      <sheetName val="3차토목ꊆ"/>
      <sheetName val="전도금청구서"/>
      <sheetName val="2월"/>
      <sheetName val="산출내력"/>
      <sheetName val="4.수량산출서"/>
      <sheetName val="단가多〒_x0005_"/>
      <sheetName val="전문품의"/>
      <sheetName val="const."/>
      <sheetName val="특기시방서"/>
      <sheetName val="인력소운반"/>
      <sheetName val="흥양2교토_x0000_h曘ʹ"/>
      <sheetName val="흥양2교토_x0000__x0000__x0005__x0000_"/>
      <sheetName val="인부노임"/>
      <sheetName val="안양동교 1안"/>
      <sheetName val="건축일"/>
      <sheetName val="2. 주요공지（主要公告）"/>
      <sheetName val="건축(을)"/>
      <sheetName val="자동제_x0000_"/>
      <sheetName val="만봉용지매수비(총괄)"/>
      <sheetName val="도급표지É_x0000__x0000__x0001_Ԁ"/>
      <sheetName val="단가(기자재)"/>
      <sheetName val="공사추진현황"/>
      <sheetName val="자재기성 신청서.xlsx"/>
      <sheetName val="SP-¬_x0000_"/>
      <sheetName val="GRD_x0000__x0000_"/>
      <sheetName val="품À_x0000_"/>
      <sheetName val="A 견적"/>
      <sheetName val="2월분"/>
      <sheetName val="4.예산내역서"/>
      <sheetName val="개략"/>
      <sheetName val="표준공사비-조명제외x10%up"/>
      <sheetName val="관공일위대가"/>
      <sheetName val="산출(토공‥"/>
      <sheetName val="양수장내역"/>
      <sheetName val="SP-ኬ_x0002_"/>
      <sheetName val="SP-咬⶘"/>
      <sheetName val="흥양2교토"/>
      <sheetName val="도급표지É"/>
      <sheetName val="입찰내역 발주처 양식"/>
      <sheetName val="수배전(갑)"/>
      <sheetName val="세목전체"/>
      <sheetName val="eq_da_x0000__x0000_"/>
      <sheetName val="4_내진_x0005__x0000_"/>
      <sheetName val="Parameters"/>
      <sheetName val="02_EqptCost"/>
      <sheetName val="[후다내역.XLS]__H1775_c_ESTI96____2"/>
      <sheetName val="폐기물"/>
      <sheetName val="간접경_x0000_薔"/>
      <sheetName val="BREAKDOW"/>
      <sheetName val="BREAKDOW頀ᵛ瀞囏_x001c_"/>
      <sheetName val="9-1❬ǻ_xdbf8_ἐ"/>
      <sheetName val="벽체면적당일위Á_x0000_"/>
      <sheetName val="정보매체A동"/>
      <sheetName val="청산공사"/>
      <sheetName val="수지"/>
      <sheetName val="용역비내역-진짜"/>
      <sheetName val="5-8공구"/>
      <sheetName val="말고개터널조명전¬_x0000_Ԁ"/>
      <sheetName val="내역서_x0000__x0000_Ԁ_x0000_"/>
      <sheetName val="식재鱸þ"/>
      <sheetName val="식재雨ē"/>
      <sheetName val="교각토ꙭ"/>
      <sheetName val="barchart"/>
      <sheetName val="Matls"/>
      <sheetName val="Labor"/>
      <sheetName val="0_0Control렌㟳䠓䒆_x0013__x0000_"/>
      <sheetName val="0_0Control뀌欨砓﹮_x0012__x0000_"/>
      <sheetName val="0_0Control㠌ᅝ逜㓿_x001c__x0000_"/>
      <sheetName val="0_0Control㠌ᅝ퀜㔋_x001c__x0000_"/>
      <sheetName val="데이터"/>
      <sheetName val="NOM³?Ԁ"/>
      <sheetName val="NOMֳ?缀"/>
      <sheetName val="견적_x0005_?"/>
      <sheetName val="수량산출서??_x0005_"/>
      <sheetName val="수량산출서_x0010_?"/>
      <sheetName val="흄관기?"/>
      <sheetName val="부대표지??_x0005_?腰"/>
      <sheetName val="외주대비x?Ԁ?"/>
      <sheetName val="인부신상??"/>
      <sheetName val="부대표지??_x0005_?䥀"/>
      <sheetName val="부대표지??_x0005_?⽠"/>
      <sheetName val="일  위  대  가 _x0000__x0000__x0005__x0000_ư"/>
      <sheetName val="일  위  대  가 _x0000__x0000__x0005__x0000_፠"/>
      <sheetName val="일  위  대  가 _x0000__x0000__x0005__x0000__xded0_"/>
      <sheetName val="일  위  대  가 _x0000__x0000__x0005__x0000_팠"/>
      <sheetName val="일  위  대  가 _x0000__x0000__x0005__x0000_⡰"/>
      <sheetName val="일  위  대  가 _x0000__x0000__x0005__x0000_㜰"/>
      <sheetName val="일  위  대  가 _x0000__x0000__x0005__x0000_븰"/>
      <sheetName val="FAB4생산"/>
      <sheetName val="파일의이용"/>
      <sheetName val="견적내역서"/>
      <sheetName val="금융비×"/>
      <sheetName val="일위대가목׃"/>
      <sheetName val="PPS2"/>
      <sheetName val="시설_x0000__x0000__x0005_"/>
      <sheetName val="토목집계(1)"/>
      <sheetName val="영업점별목표산출"/>
      <sheetName val="손익분기점 데이터"/>
      <sheetName val="매각대상자산 청산가치"/>
      <sheetName val="건축2"/>
      <sheetName val="1공구_건정토건_䘂꫼"/>
      <sheetName val="1공구_건정토건__x0000__x0000__x0000_"/>
      <sheetName val="1공구_건정토건__x0000__x0000_Ԁ"/>
      <sheetName val="T13(P68~72,78)"/>
      <sheetName val="기본"/>
      <sheetName val=" 견적Ⴗ"/>
      <sheetName val="J형측구단위수량"/>
      <sheetName val="식재_x0002_"/>
      <sheetName val="生产量"/>
      <sheetName val="计划原单位"/>
      <sheetName val="명부"/>
      <sheetName val="배부전원가표"/>
      <sheetName val="전년대비"/>
      <sheetName val="판매목표"/>
      <sheetName val="공사내용"/>
      <sheetName val="6MONTHS"/>
      <sheetName val="PTDM"/>
      <sheetName val="dropdown"/>
      <sheetName val="_후다_x0001_ _x0010___x0003_ _x0010___x0001___x0010___x0001_ _x0010___x0003_"/>
      <sheetName val="ጳ__Ⴔጳ__Lጴ__ ጵ__ ጶ__ఀጷ__ ጸ_"/>
      <sheetName val="ጷ__Ⴔጸ__Lጿ__Rጿ__Sጊ__Lጊ__2ጱ"/>
      <sheetName val="ጳ__Ⴔጳ__Lጴ___ጵ___ጶ__ఀጷ___ጸ_"/>
      <sheetName val="ጳ__Ⴔጳ__Lጴ__Rጳ__Sጳ__Lጴ__2ጵ"/>
      <sheetName val="ጳ__Ⴔጴ__Lጳ__0ጳ__Șጴ__Șጵ__"/>
      <sheetName val="ጱ__Ⴔጲ__Lፍ__uጳ__mጳ__Dጴ__bጳ_"/>
      <sheetName val="ጊ__Ⴔጱ__Lጲ__.ድ__nጳ__lጳ__eጴ"/>
      <sheetName val="ጵ__Ⴔጶ__Lጷ__.ጸ__yጿ__uጿ__iጊ_"/>
      <sheetName val="ጊ__Ⴔጱ__Lጲ__-ድ__Lጳ__(ጳ__"/>
      <sheetName val="ጿ__Ⴔጿ__Lጊ__ېጱ__ ጲ__೵ድ__Ⴔጳ_"/>
      <sheetName val="ጊ__Ⴔጊ__Lጱ__᳴ጲ__ ድ__ᰕጳ__װጳ"/>
      <sheetName val="ጸ__Ⴔጿ__Lጿ__qጊ__oጊ__iጱ__iጲ_"/>
      <sheetName val="ጳ__Ⴔጴ__Lጳ___ጳ__nጴ__lጵ__eጶ"/>
      <sheetName val="ጿ__Ⴔጿ__Lጊ___ጊ__yጱ__uጲ__iድ_"/>
      <sheetName val="ፍ__Ⴔጳ__Lጳ__Nጴ__(ጳ__ᖥጳ__)"/>
      <sheetName val="ጿ__Ⴔጿ__Lጊ__Cጱ__4ጲ__Ĥፍ__"/>
      <sheetName val="ጳ__Ⴔጳ__Lጴ__෠ጳ__ೠጳ__2ጴ__Pጵ"/>
      <sheetName val="ጶ__Ⴔጷ__Lጸ__ ጿ__ ጿ__ ጊ__"/>
      <sheetName val="ጳ__Ⴔጴ__Lጳ__ބጳ__کጴ__ឌጵ__"/>
      <sheetName val="ጊ__Ⴔጊ__Lጱ__ބጲ__کድ__ឌጳ__"/>
      <sheetName val="ጳ__Ⴔጳ__Lጴ__᝼ጵ__᳀ጶ__,ጷ__)"/>
      <sheetName val="ጿ__Ⴔጊ__Lጱ__Șጲ__ᩘድ__ ጳ__ ጳ_"/>
      <sheetName val="ድ__Ⴔጳ__Lጳ__.ጴ__ഀጳ__nጳ__ "/>
      <sheetName val="ጴ__Ⴔጵ__Lጶ___ጷ__ഀጸ__nጿ__ "/>
      <sheetName val="ጳ__Ⴔጴ__Lጵ__.ጶ__ᔼጷ__1ጸ__2ጿ_"/>
      <sheetName val="ጲ__Ⴔድ__Lጳ__Rጳ__aጴ__lጳ__oጳ"/>
      <sheetName val="ጊ__Ⴔጱ__Lጲ__Rድ__Dጳ__(ጳ__๘ጴ"/>
      <sheetName val="ጴ__Ⴔጵ__Lጶ__֑ጷ__0ጸ__1ጿ__0ጿ"/>
      <sheetName val="ጸ__Ⴔጿ__Lጿ__Ƞጊ__Eጱ__Rጲ__Sፍ"/>
      <sheetName val="ጵ__Ⴔጶ__Lጷ__-ጸ__Oጿ__Uጿ__Rጊ_"/>
      <sheetName val="ጳ__Ⴔጴ__Lጵ__-ጶ__Eጷ__Tጸ__Aጿ"/>
      <sheetName val="ጸ__Ⴔጿ__Lጿ__.ጊ__ ጱ__ݴጲ__"/>
      <sheetName val="ጱ__Ⴔጲ__Lድ__ࣼጳ__൬ጳ__(ጴ__"/>
      <sheetName val="ጴ__Ⴔጳ__Lጳ__Rጴ__Sጵ__Lጶ__2ጷ_"/>
      <sheetName val="ጿ__Ⴔጿ__Lጊ__uጱ__mጲ__Dድ__bጳ_"/>
      <sheetName val="ጴ__Ⴔጳ__Lጳ___ጴ__nጵ__lጶ__eጷ_"/>
      <sheetName val="ጶ__Ⴔጷ__Lጸ__ېጿ___ጿ__೵ጊ__Ⴔጱ_"/>
      <sheetName val="ጳ__Ⴔጳ__Lጴ___ጳ__ഀጳ__nጴ___"/>
      <sheetName val="ጿ__Ⴔጊ__Lጊ___ጱ__ഀጲ__nድ___"/>
      <sheetName val="ጵ__Ⴔጶ__Lጷ__qጸ__oጿ__iጿ__iጊ_"/>
      <sheetName val="ጲ__Ⴔድ__Lጳ__᳴ጳ___ጴ__ᰕጳ__װጳ"/>
      <sheetName val="ጶ__Ⴔጷ__Lጸ___ጿ___ጿ___ጊ__"/>
      <sheetName val="ጱ__Ⴔጲ__Lድ__᝼ጳ__᳀ጳ__,ጴ__)"/>
      <sheetName val="ጷ__Ⴔጸ__Lጿ__Șጿ__ᩘጊ___ጱ___ጲ_"/>
      <sheetName val="ድ__Ⴔጳ__Lጳ__ᰘጴ__ࠄጳ__ഈጳ__Ṅጴ"/>
      <sheetName val="ጲ__Ⴔድ__Lጳ___ጳ__nጴ__lጳ__eጳ_"/>
      <sheetName val="ጳ__Ⴔጳ__Lጴ__᳴ጵ___ጶ__ᰕጷ__װጸ_"/>
      <sheetName val="ጊ__Ⴔጱ__Lጲ__ࠑድ__°ጳ__2ጳ__0"/>
      <sheetName val="ጿ__Ⴔጊ__Lጱ__ᙜጲ__෨ድ__Dጳ__°ጳ"/>
      <sheetName val="ጿ__Ⴔጊ__Lጱ__Rጲ__Cድ__Rጳ__"/>
      <sheetName val="ጴ__Ⴔጳ__Lጳ__iጴ__ ጵ__eጶ__e"/>
      <sheetName val="ጵ__Ⴔጶ__Lጷ__ᝥጸ__Uጿ__Oጿ__ "/>
      <sheetName val="ጳ__Ⴔጴ__Lጵ__֑ጶ__ ጷ__-ጸ__׭"/>
      <sheetName val="ጳ__Ⴔጳ__Lጴ__಴ጵ__׭ጶ__᳀ጷ__"/>
      <sheetName val="ጴ__Ⴔጵ__Lጶ__ඕጷ__ఐጸ__սጿ__"/>
      <sheetName val="ጲ__Ⴔድ__Lጳ__.ጳ__᪅ጴ__Șጳ__᧝ጳ"/>
      <sheetName val="ጸ__Ⴔጿ__Lጿ__.ጊ__᪅ጊ__ႜጱ__"/>
      <sheetName val="ጴ__Ⴔጵ__Lጶ__.ጷ__ᅸጸ__Ꮙጿ__°ጿ"/>
      <sheetName val="ጶ__Ⴔጷ__Lጸ__.ጿ__(ጿ__ᅸጊ__)"/>
      <sheetName val="ጳ__Ⴔጴ__Lጴ__.ፊ__(ጵ__ఀፋ__)"/>
      <sheetName val="ጊ__Ⴔጱ__Lጲ__ഈድ__ᠥጳ__๘ጳ__"/>
      <sheetName val="ጊ__Ⴔጱ__Lጲ__Tድ__(ጳ__Eጳ__"/>
      <sheetName val="ጱ__Ⴔጲ__Lድ__ެጳ__ ጳ__(ጴ__"/>
      <sheetName val="ጷ__Ⴔጸ__Lጿ__೨ጿ__Tጊ__ಽጊ__"/>
      <sheetName val="ጿ__Ⴔጿ__Lጊ__ᙔጱ__೵ጲ__ ድ__"/>
      <sheetName val="ጴ__Ⴔጳ__Lጳ__ᆠጴ__Aጵ__Iጶ__"/>
      <sheetName val="ድ__Ⴔጳ__Lጳ__಴ጴ__׭ጳ__᳀ጳ__"/>
      <sheetName val="ጱ__Ⴔጲ__Lድ__ಜጳ__(ጳ__ ጴ__"/>
      <sheetName val="ጷ__Ⴔጸ__Lጿ__ݸጿ__ၬጊ__2ጊ__ರጱ"/>
      <sheetName val="ጵ__Ⴔጶ__Lጷ___ጸ__᪅ጿ__Șጿ__᧝ጊ"/>
      <sheetName val="ጳ__Ⴔጴ__Lጳ___ጳ__᪅ጴ__ႜጵ__"/>
      <sheetName val="ጳ__Ⴔጳ__Lጴ__ࣼጳ__൬ጳ__(ጴ__"/>
      <sheetName val="ጳ__Ⴔጴ__Lጳ__Rጳ__Sጴ__Lጵ__2ጶ_"/>
      <sheetName val="ጿ__Ⴔጿ__Lጊ__నጊ__ಽጱ__(ጲ__"/>
      <sheetName val="ጿ__Ⴔጊ__Lጊ__೵ጱ__(ጲ__ዹድ__"/>
      <sheetName val="ጳ__Ⴔጳ__Lጴ___ጳ__Eጳ__Ꮜጴ__"/>
      <sheetName val="ጷ__Ⴔጸ__Lጿ___ጿ__ᔼጊ__1ጱ__2ጲ_"/>
      <sheetName val="ጳ__Ⴔጳ__Lጴ__Ƞጴ__Eፊ__Rጵ__Sፋ"/>
      <sheetName val="ጸ__Ⴔጿ__Lጿ__ݴጊ__෼ጱ__.ጲ__"/>
      <sheetName val="ድ__Ⴔጳ__Lጳ__0ጴ__ ጳ__Iጳ__"/>
      <sheetName val="ጊ__Ⴔጱ__Lጲ__ಜድ__(ጳ___ጳ__"/>
      <sheetName val="ጿ__Ⴔጊ__Lጱ__rጲ__(ድ__tጳ__rጳ"/>
      <sheetName val="ጴ__Ⴔጵ__Lጶ__᚝ጷ__Ոጸ__)ጿ__"/>
      <sheetName val="ጸ__Ⴔጿ__Lጿ__iጊ__ ጱ__uጲ__r"/>
      <sheetName val="ጳ__Ⴔጴ__Lጳ__᳴ጳ___ጴ__ᰕጵ__װጶ_"/>
      <sheetName val="ጴ__Ⴔጳ__Lጳ__֑ጴ___ጵ__-ጶ__׭"/>
      <sheetName val="ጳ__Ⴔጳ__Lጴ__ᙜጵ__෨ጶ__Dጷ__°ጸ"/>
      <sheetName val="ጿ__ゴጊ__Lዷ__R፞__I፟__G፠__ጀ፠"/>
      <sheetName val="ጶ__Ⴔጷ__Lጸ___ጿ__ഀጿ__nጊ___ጱ"/>
      <sheetName val="ጵ__Ⴔጶ__Lጷ___ጸ__ഀጿ__nጿ___ጊ"/>
      <sheetName val="ጳ__Ⴔጴ__Lጵ___ጶ__Eጷ__Ꮜጸ__"/>
      <sheetName val="ጱ__Ⴔጲ__Lድ___ጳ___ጳ___ጴ__1"/>
      <sheetName val="ድ__Ⴔጳ__Lጳ__᝼ጴ__᳀ጳ__,ጳ__)ጴ"/>
      <sheetName val="ጶ__Ⴔጷ__Lጸ__-ጿ__Oጿ__Uጊ__Rፕ_"/>
      <sheetName val="ጿ__Ⴔጿ__Lጊ__-ጱ__Eጲ__Tድ__Aጳ"/>
      <sheetName val="ጷ__Ⴔጸ__Lጿ___ጿ___ጊ__ݴጱ__"/>
      <sheetName val="ጲ__Ⴔድ__Lጳ__ᝥጳ__Uጴ__Oጳ___"/>
      <sheetName val="ፘ__Ⴔፘ__Lፙ__Rፘ__Cፘ__Rፙ__"/>
      <sheetName val="፝__Ⴔጿ__Lጿ__iጊ___ዷ__e፞__e"/>
      <sheetName val="፡__Ⴔ፠__L፠__ࣼ፡__൬።__(፣__"/>
      <sheetName val="፠__Ⴔ፡__L።__R፣__S፤__Lጿ__2ጿ_"/>
      <sheetName val="ጊ__Ⴔጊ__Lጊ__నጊ__ಽጊ__(፥__"/>
      <sheetName val="፥__Ⴔ፦__L፥___ጊ__Eጊ__Ꮜጊ__"/>
      <sheetName val="ጲ__Ⴔድ__Lጳ__Iጳ___ጴ__Yጳ__"/>
      <sheetName val="ጳ__Ⴔጳ__Lጴ___ጳ__᪅ጳ__ᕴጴ__"/>
      <sheetName val="_후다_x0001_ _x0010___x0003"/>
      <sheetName val="MAIN GATE HOUSE"/>
      <sheetName val="외Å"/>
      <sheetName val="우,숤수"/>
      <sheetName val="2000년 임금추정"/>
      <sheetName val="BOX-1510"/>
      <sheetName val="보도내역_x0000__x0000_Ԁ_x0000_က"/>
      <sheetName val="내역서변_x0000__x0000_鷐"/>
      <sheetName val="CTEၒ_x0000__x0000__x0000__x0000_"/>
      <sheetName val="출입구총집계"/>
      <sheetName val="1공구산晭Ó뇠ᬵ"/>
      <sheetName val="1공구산옘蔘:"/>
      <sheetName val="1공구산느㉐_x0000__x0000_"/>
      <sheetName val="대ꮸ"/>
      <sheetName val="간접경_x0002__x0000_"/>
      <sheetName val="간접경尠ヮ"/>
      <sheetName val="간접경Ơワ"/>
      <sheetName val="간접경쾨㧘"/>
      <sheetName val="간접경푨㧘"/>
      <sheetName val="간접경ロ"/>
      <sheetName val="간접경쿐⾐"/>
      <sheetName val="편입조서"/>
      <sheetName val="[후다내역.XLS]__H1775_c_ESTI96____3"/>
      <sheetName val="[후다내역.XLS]__H1775_c_ESTI96____4"/>
      <sheetName val="외주대비-က辏_xda68__x0000_Ԁ耙"/>
      <sheetName val="실행단가철(ems코드적용)"/>
      <sheetName val="자재가격"/>
      <sheetName val="코드정의서"/>
      <sheetName val="부대공(집계)"/>
      <sheetName val="VS P-Q"/>
      <sheetName val="수량산출서 (2)"/>
      <sheetName val="49"/>
      <sheetName val="대莈"/>
      <sheetName val="대耨"/>
      <sheetName val="1공구_건정토건_철槜〽"/>
      <sheetName val="직공_x0000_"/>
      <sheetName val="지역별"/>
      <sheetName val="환산표"/>
      <sheetName val="Bab泅啢堀㭔_"/>
      <sheetName val="장비종합부표"/>
      <sheetName val="집계표_식재"/>
      <sheetName val="부표"/>
      <sheetName val="사용현황"/>
      <sheetName val="현장별미수"/>
      <sheetName val="머릿글,로고양식"/>
      <sheetName val="1Month+Sheet2!"/>
      <sheetName val="2_대외栀⥘턀"/>
      <sheetName val="2_대외⢚❗턀"/>
      <sheetName val="2_대외゚/"/>
      <sheetName val="하도급내역"/>
      <sheetName val="양식3"/>
      <sheetName val="차량별점검"/>
      <sheetName val="DFA"/>
      <sheetName val="T.KE CP1"/>
      <sheetName val="주공_갑지1"/>
      <sheetName val="5_2_6~7공사요율1"/>
      <sheetName val="04_12월건강보험(일용직)1"/>
      <sheetName val="1_내역(청_하역장전등)1"/>
      <sheetName val="2_원가집계1"/>
      <sheetName val="C_MECHANICAL"/>
      <sheetName val="05_유류비자금청구(완)1"/>
      <sheetName val="19_07월_세_계1"/>
      <sheetName val="19_07항목별(시트복사금지100번쓰기)1"/>
      <sheetName val="19_05월1"/>
      <sheetName val="grid_(1)1"/>
      <sheetName val="경율산정_XLS1"/>
      <sheetName val="PAD_TR보호대기초1"/>
      <sheetName val="보도내_1"/>
      <sheetName val="Du_thau"/>
      <sheetName val="1_관로"/>
      <sheetName val="입찰품"/>
      <sheetName val="TỔNG_HỢP"/>
      <sheetName val="ጊ후다내역_XLS_0_0ControlSheet31"/>
      <sheetName val="외주대비_-석축____x1"/>
      <sheetName val="[후다_?_???_?"/>
      <sheetName val="ጳ??Ⴔጳ??Lጴ??_ጵ??_ጶ??ఀጷ??_ጸ?1"/>
      <sheetName val="ጊ??Ⴔጱ??Lጲ??_ድ??nጳ??lጳ??eጴ"/>
      <sheetName val="ጵ??Ⴔጶ??Lጷ??_ጸ??yጿ??uጿ??iጊ?"/>
      <sheetName val="ጿ??Ⴔጿ??Lጊ??ېጱ??_ጲ??೵ድ??Ⴔጳ?"/>
      <sheetName val="ጊ??Ⴔጊ??Lጱ??᳴ጲ??_ድ??ᰕጳ??װጳ"/>
      <sheetName val="ጶ??Ⴔጷ??Lጸ??_ጿ??_ጿ??_ጊ??1"/>
      <sheetName val="ጿ??Ⴔጊ??Lጱ??Șጲ??ᩘድ??_ጳ??_ጳ?"/>
      <sheetName val="ድ??Ⴔጳ??Lጳ??_ጴ??ഀጳ??nጳ??_"/>
      <sheetName val="ጴ??Ⴔጵ??Lጶ??_ጷ??ഀጸ??nጿ??_"/>
      <sheetName val="ጳ??Ⴔጴ??Lጵ??_ጶ??ᔼጷ??1ጸ??2ጿ?"/>
      <sheetName val="ጸ??Ⴔጿ??Lጿ??_ጊ??_ጱ??ݴጲ??"/>
      <sheetName val="ጴ??Ⴔጳ??Lጳ??iጴ??_ጵ??eጶ??e"/>
      <sheetName val="ጵ??Ⴔጶ??Lጷ??ᝥጸ??Uጿ??Oጿ??_"/>
      <sheetName val="ጳ??Ⴔጴ??Lጵ??֑ጶ??_ጷ??-ጸ??׭"/>
      <sheetName val="ጲ??Ⴔድ??Lጳ??_ጳ??᪅ጴ??Șጳ??᧝ጳ"/>
      <sheetName val="ጸ??Ⴔጿ??Lጿ??_ጊ??᪅ጊ??ႜጱ??"/>
      <sheetName val="ጴ??Ⴔጵ??Lጶ??_ጷ??ᅸጸ??Ꮙጿ??°ጿ"/>
      <sheetName val="ጶ??Ⴔጷ??Lጸ??_ጿ??(ጿ??ᅸጊ??)"/>
      <sheetName val="ጳ??Ⴔጴ??Lጴ??_ፊ??(ጵ??ఀፋ??)"/>
      <sheetName val="ጱ??Ⴔጲ??Lድ??ެጳ??_ጳ??(ጴ??"/>
      <sheetName val="ጿ??Ⴔጿ??Lጊ??ᙔጱ??೵ጲ??_ድ??"/>
      <sheetName val="ጱ??Ⴔጲ??Lድ??ಜጳ??(ጳ??_ጴ??"/>
      <sheetName val="ጸ??Ⴔጿ??Lጿ??ݴጊ??෼ጱ??_ጲ??"/>
      <sheetName val="ድ??Ⴔጳ??Lጳ??0ጴ??_ጳ??Iጳ??"/>
      <sheetName val="ጸ??Ⴔጿ??Lጿ??iጊ??_ጱ??uጲ??r"/>
      <sheetName val="_후다_?_x0003"/>
      <sheetName val="PRECAST_lightconc-II"/>
      <sheetName val="3__CNT"/>
      <sheetName val="unit_price_list(M)"/>
      <sheetName val="Breakdown_(B)"/>
      <sheetName val="RAB_AR&amp;STR"/>
      <sheetName val="thông_tin"/>
      <sheetName val="_후다_x005f_x0001___x005f_x0010__x005f_x0000__x0003"/>
      <sheetName val="Nhan_cong"/>
      <sheetName val="Thiet_bi"/>
      <sheetName val="Vat_tu"/>
      <sheetName val="May_TC"/>
      <sheetName val="Bang_KL"/>
      <sheetName val="TH_Kinh_phi"/>
      <sheetName val="cataloge_moi"/>
      <sheetName val="샌딩_에폭시_도장4"/>
      <sheetName val="Summary_VO_No_33"/>
      <sheetName val="VO_No_3_13"/>
      <sheetName val="VO_No_3_23"/>
      <sheetName val="VO_No_3_33"/>
      <sheetName val="VO_No_3_43"/>
      <sheetName val="VO_No_3_53"/>
      <sheetName val="VO_No_3_63"/>
      <sheetName val="VO_No_3_73"/>
      <sheetName val="VO_No_3_83"/>
      <sheetName val="SCOPE_OF_WORK3"/>
      <sheetName val="대3류_3"/>
      <sheetName val="외주대비_ᨀ晙ԯ4"/>
      <sheetName val="3_단가산출서3"/>
      <sheetName val="4_단가산출기초3"/>
      <sheetName val="01__DATA3"/>
      <sheetName val="H__MECHANICAL3"/>
      <sheetName val="J__FIRE_FIGHTING3"/>
      <sheetName val="Sàn_T13"/>
      <sheetName val="Lỗ_thông_gió3"/>
      <sheetName val="Thống_kê3"/>
      <sheetName val="Tai_khoan3"/>
      <sheetName val="Bang_gia_2011_10_122"/>
      <sheetName val="중기사용료_(2)3"/>
      <sheetName val="投标材料清单_2"/>
      <sheetName val="ጊ후다내역_XLS]0_0ControlSheet32"/>
      <sheetName val="Dầm_12"/>
      <sheetName val="Unit_Rate(non_print)2"/>
      <sheetName val="Cọc_nhồi2"/>
      <sheetName val="Bang_TH2"/>
      <sheetName val="5_6_NTKL_ĐHKK_2"/>
      <sheetName val="5_12_NTKL_PCCC2"/>
      <sheetName val="Sàn_tầng_01_(_old_)2"/>
      <sheetName val="5_NKTC2"/>
      <sheetName val="4_BBNT-LĐ2"/>
      <sheetName val="D_&amp;_W_sizes2"/>
      <sheetName val="Goc_CC2"/>
      <sheetName val="Gia_thanh_chuoi_su2"/>
      <sheetName val="Tiep_dia2"/>
      <sheetName val="Don_gia_vung_III-Can_Tho2"/>
      <sheetName val="TH_MEP2"/>
      <sheetName val="_DATA2"/>
      <sheetName val="0_Bìa2"/>
      <sheetName val="1_Mục_lục2"/>
      <sheetName val="2_Phiếu_kiểm_tra2"/>
      <sheetName val="BM-06a_Mẫu_chứng_chỉ_thanh_toá2"/>
      <sheetName val="3_Bảng_TT_giá_trị_thực_hiện2"/>
      <sheetName val="4_Bảng_TT_KL_thực_hiện2"/>
      <sheetName val="6_KL_DD_chi_tiết2"/>
      <sheetName val="5_công_nhật2"/>
      <sheetName val="ROW_3a-chi_tiết2"/>
      <sheetName val="ROW_5-_chi_tiết2"/>
      <sheetName val="ROW_6-_chi_tiết2"/>
      <sheetName val="KL_khoán_đổ_bê_tông_T72"/>
      <sheetName val="6__Bảng_TT_giá_trị_giảm_trừ_HĐ2"/>
      <sheetName val="6__Hồ_sơ_đính_kèm2"/>
      <sheetName val="운동장_(2)2"/>
      <sheetName val="외주대비_-석É2"/>
      <sheetName val="외주대비_-석축???_x2"/>
      <sheetName val="IMF_Code2"/>
      <sheetName val="외주대비_-석축_x005f_x0000__x005f_x0000__x005f_x0000__1"/>
      <sheetName val="Elec_LG1"/>
      <sheetName val="3_11"/>
      <sheetName val="3_101"/>
      <sheetName val="3_21"/>
      <sheetName val="3_31"/>
      <sheetName val="3_41"/>
      <sheetName val="3_51"/>
      <sheetName val="3_61"/>
      <sheetName val="3_71"/>
      <sheetName val="3_81"/>
      <sheetName val="3_91"/>
      <sheetName val="ESTI_1"/>
      <sheetName val="Doi_so1"/>
      <sheetName val="1_Requisition(E)1"/>
      <sheetName val="dtct_cong1"/>
      <sheetName val="TL_rieng1"/>
      <sheetName val="주공_갑지2"/>
      <sheetName val="5_2_6~7공사요율2"/>
      <sheetName val="04_12월건강보험(일용직)2"/>
      <sheetName val="1_내역(청_하역장전등)2"/>
      <sheetName val="2_원가집계2"/>
      <sheetName val="C_MECHANICAL1"/>
      <sheetName val="Measure_13061"/>
      <sheetName val="DM_ChiPhi1"/>
      <sheetName val="NHÀ_NHẬP_LIỆU1"/>
      <sheetName val="MÓNG_SILO1"/>
      <sheetName val="Basic_Wage1"/>
      <sheetName val="Menber_List1"/>
      <sheetName val="05_유류비자금청구(완)2"/>
      <sheetName val="19_07월_세_계2"/>
      <sheetName val="19_07항목별(시트복사금지100번쓰기)2"/>
      <sheetName val="19_05월2"/>
      <sheetName val="grid_(1)2"/>
      <sheetName val="경율산정_XLS2"/>
      <sheetName val="PAD_TR보호대기초2"/>
      <sheetName val="보도내_2"/>
      <sheetName val="PL_Vua1"/>
      <sheetName val="Du_thau1"/>
      <sheetName val="1_관로1"/>
      <sheetName val="TỔNG_HỢP1"/>
      <sheetName val="ጊ후다내역_XLS_0_0ControlSheet32"/>
      <sheetName val="외주대비_-석축____x2"/>
      <sheetName val="ጳ??Ⴔጳ??Lጴ??_ጵ??_ጶ??ఀጷ??_ጸ?2"/>
      <sheetName val="ጊ??Ⴔጱ??Lጲ??_ድ??nጳ??lጳ??eጴ1"/>
      <sheetName val="ጵ??Ⴔጶ??Lጷ??_ጸ??yጿ??uጿ??iጊ?1"/>
      <sheetName val="ጿ??Ⴔጿ??Lጊ??ېጱ??_ጲ??೵ድ??Ⴔጳ?1"/>
      <sheetName val="ጊ??Ⴔጊ??Lጱ??᳴ጲ??_ድ??ᰕጳ??װጳ1"/>
      <sheetName val="ጶ??Ⴔጷ??Lጸ??_ጿ??_ጿ??_ጊ??2"/>
      <sheetName val="ጿ??Ⴔጊ??Lጱ??Șጲ??ᩘድ??_ጳ??_ጳ?1"/>
      <sheetName val="ድ??Ⴔጳ??Lጳ??_ጴ??ഀጳ??nጳ??_1"/>
      <sheetName val="ጴ??Ⴔጵ??Lጶ??_ጷ??ഀጸ??nጿ??_1"/>
      <sheetName val="ጳ??Ⴔጴ??Lጵ??_ጶ??ᔼጷ??1ጸ??2ጿ?1"/>
      <sheetName val="ጸ??Ⴔጿ??Lጿ??_ጊ??_ጱ??ݴጲ??1"/>
      <sheetName val="ጴ??Ⴔጳ??Lጳ??iጴ??_ጵ??eጶ??e1"/>
      <sheetName val="ጵ??Ⴔጶ??Lጷ??ᝥጸ??Uጿ??Oጿ??_1"/>
      <sheetName val="ጳ??Ⴔጴ??Lጵ??֑ጶ??_ጷ??-ጸ??׭1"/>
      <sheetName val="ጲ??Ⴔድ??Lጳ??_ጳ??᪅ጴ??Șጳ??᧝ጳ1"/>
      <sheetName val="ጸ??Ⴔጿ??Lጿ??_ጊ??᪅ጊ??ႜጱ??1"/>
      <sheetName val="ጴ??Ⴔጵ??Lጶ??_ጷ??ᅸጸ??Ꮙጿ??°ጿ1"/>
      <sheetName val="ጶ??Ⴔጷ??Lጸ??_ጿ??(ጿ??ᅸጊ??)1"/>
      <sheetName val="ጳ??Ⴔጴ??Lጴ??_ፊ??(ጵ??ఀፋ??)1"/>
      <sheetName val="ጱ??Ⴔጲ??Lድ??ެጳ??_ጳ??(ጴ??1"/>
      <sheetName val="ጿ??Ⴔጿ??Lጊ??ᙔጱ??೵ጲ??_ድ??1"/>
      <sheetName val="ጱ??Ⴔጲ??Lድ??ಜጳ??(ጳ??_ጴ??1"/>
      <sheetName val="ጸ??Ⴔጿ??Lጿ??ݴጊ??෼ጱ??_ጲ??1"/>
      <sheetName val="ድ??Ⴔጳ??Lጳ??0ጴ??_ጳ??Iጳ??1"/>
      <sheetName val="ጸ??Ⴔጿ??Lጿ??iጊ??_ጱ??uጲ??r1"/>
      <sheetName val="PRECAST_lightconc-II1"/>
      <sheetName val="Rect__101"/>
      <sheetName val="3__CNT1"/>
      <sheetName val="unit_price_list(M)1"/>
      <sheetName val="Breakdown_(B)1"/>
      <sheetName val="RAB_AR&amp;STR1"/>
      <sheetName val="thông_tin1"/>
      <sheetName val="_후다_x005f_x0001___x005f_x0010__x005f_x0000__x0001"/>
      <sheetName val="Nhan_cong1"/>
      <sheetName val="Thiet_bi1"/>
      <sheetName val="Vat_tu1"/>
      <sheetName val="May_TC1"/>
      <sheetName val="Bang_KL1"/>
      <sheetName val="TH_Kinh_phi1"/>
      <sheetName val="cataloge_moi1"/>
      <sheetName val="PTdam"/>
      <sheetName val="Loose"/>
      <sheetName val="Tinhtoan"/>
      <sheetName val="계약"/>
      <sheetName val="일  위  대  가 "/>
      <sheetName val="시멘ౘ潭ힶ"/>
      <sheetName val="견적의뢰"/>
      <sheetName val="부대표지_"/>
      <sheetName val="2.교"/>
      <sheetName val="말고개터널조명전¬"/>
      <sheetName val="공통ꊐ͉"/>
      <sheetName val="철근_x0000_"/>
      <sheetName val="민감도"/>
      <sheetName val="산출서"/>
      <sheetName val="중"/>
      <sheetName val="말고개터널조명전@_x0000_Ԁ"/>
      <sheetName val="말고개터널조명전㵀"/>
      <sheetName val="말고개터널조명전㵀렀"/>
      <sheetName val="Budget_Code"/>
      <sheetName val="Phu_cap"/>
      <sheetName val="삼홍테크"/>
      <sheetName val="proj"/>
      <sheetName val="Buy vs. Lease Car"/>
      <sheetName val="Cash2"/>
      <sheetName val="Z"/>
      <sheetName val="Sum ELE  CAP S1-4  "/>
      <sheetName val="BEAM"/>
      <sheetName val="Ton Kho"/>
      <sheetName val="발주수량표"/>
      <sheetName val="Land Dev't. Ph-1"/>
      <sheetName val="CHITIET VL-NC-TT1p"/>
      <sheetName val="Danh muc"/>
      <sheetName val="SGC RATE"/>
      <sheetName val="TinhGiaNC"/>
      <sheetName val="DG3285"/>
      <sheetName val="Boiler Block"/>
      <sheetName val="NH3 Block"/>
      <sheetName val="Chiller Block"/>
      <sheetName val="C02 Block"/>
      <sheetName val="Air compressor"/>
      <sheetName val="Wokers canteen"/>
      <sheetName val="Wokers Kitchen"/>
      <sheetName val="Wokers Toilet"/>
      <sheetName val="Maintenance"/>
      <sheetName val="Forklift"/>
      <sheetName val="Spare parts"/>
      <sheetName val="Maintenance office"/>
      <sheetName val="Emty RGB Yard"/>
      <sheetName val="External works"/>
      <sheetName val="Pipe bridge"/>
      <sheetName val="Corridor"/>
      <sheetName val="Cool warehouse"/>
      <sheetName val="Frozen warehouse"/>
      <sheetName val="5. MATERIAL LIST"/>
      <sheetName val="Đầu tư"/>
      <sheetName val="7.공정표"/>
      <sheetName val="B9_MEP"/>
      <sheetName val="7_공정표"/>
      <sheetName val="Đầu_tư"/>
      <sheetName val="4_수량산출서"/>
      <sheetName val="단가多〒"/>
      <sheetName val="안양동교_1안"/>
      <sheetName val="2__주요공지（主要公告）"/>
      <sheetName val="도급표지ÉԀ"/>
      <sheetName val="4_예산내역서"/>
      <sheetName val="A_견적"/>
      <sheetName val="Ton_Kho"/>
      <sheetName val="Schedule S-Curve Revision#3"/>
      <sheetName val="Joinery works"/>
      <sheetName val="BIDDING-SUM"/>
      <sheetName val="THONG KE CAU KIEN"/>
      <sheetName val="기계내역서"/>
      <sheetName val="변수표"/>
      <sheetName val="공사투입계획(변경결의)19.9"/>
      <sheetName val="노무비 월별지급현황19.9"/>
      <sheetName val="갑지(외주기성)19.9"/>
      <sheetName val="주차"/>
      <sheetName val="시멘혷"/>
      <sheetName val="시멘혾"/>
      <sheetName val="9-1❬ǻἐ"/>
      <sheetName val="BH-1_(2)"/>
      <sheetName val="토목내역서_(도급단가)_(2)"/>
      <sheetName val="단가_x0000__x0000__x0005_"/>
      <sheetName val="code_intools"/>
      <sheetName val="code_magics"/>
      <sheetName val="CondPol"/>
      <sheetName val="시멘혷?"/>
      <sheetName val="시멘혾?"/>
      <sheetName val="1차설계변경瀀?"/>
      <sheetName val="7.PILE  ꆭᶩ萀ᘲ"/>
      <sheetName val="할빙수"/>
      <sheetName val="간접경_x0000_發"/>
      <sheetName val="간접경̆"/>
      <sheetName val="간접경_x0000_ㇶ"/>
      <sheetName val="도급표지__x0003__x0000_鲠͕糑"/>
      <sheetName val="부대표지__x0000__x0000_Ԁ_x0000_"/>
      <sheetName val="천서간선"/>
      <sheetName val="계장 품셈표"/>
      <sheetName val="5_단가대비표"/>
      <sheetName val="전선"/>
      <sheetName val="교각傹"/>
      <sheetName val="지점별강우량"/>
      <sheetName val="형틀"/>
      <sheetName val="12cgou"/>
      <sheetName val="단위세대물량"/>
      <sheetName val="부관맨홀조서"/>
      <sheetName val="***********************00"/>
      <sheetName val="CTEMCÇ_x0000_Ԁ"/>
      <sheetName val="가설공사비"/>
      <sheetName val="PACKING을지(5)"/>
      <sheetName val="4.경비 5.영0_x0000__x0000__x0000_"/>
      <sheetName val=" 토목 처리장도급내역서 "/>
      <sheetName val="02자재"/>
      <sheetName val="2002공임"/>
      <sheetName val="2002자재가격"/>
      <sheetName val="단가최종"/>
      <sheetName val="lam-moi"/>
      <sheetName val="thao-go"/>
      <sheetName val="TH XL"/>
      <sheetName val="t-h HA THE"/>
      <sheetName val="협조전"/>
      <sheetName val="시설_x0005__x0000_"/>
      <sheetName val="월별인건비현황"/>
      <sheetName val="2차보상토지"/>
      <sheetName val="이름표"/>
      <sheetName val="공사비내역"/>
      <sheetName val="제경비(전체)"/>
      <sheetName val="MCC제원"/>
      <sheetName val="말고개터널조명전압_x0000__x0000_"/>
      <sheetName val="9-1俔ȭ胠෣"/>
      <sheetName val="9-1❬w镘Ώ"/>
      <sheetName val="ELEC"/>
      <sheetName val="11월가격"/>
      <sheetName val="방송(체육·脀"/>
      <sheetName val="기둥(胔Ẩ_x0018_"/>
      <sheetName val="기둥(˔_x0000_ꠀ"/>
      <sheetName val="기둥(㷔₼ "/>
      <sheetName val="기둥(㷔嚼"/>
      <sheetName val="단가(동_x0000__x0000__x0005_"/>
      <sheetName val="단가(동_x0005__x0000_"/>
      <sheetName val="적심사표"/>
      <sheetName val="PRD투입장비계획"/>
      <sheetName val="Thuc thanh"/>
      <sheetName val="STR"/>
      <sheetName val="구분표"/>
      <sheetName val="제원입력"/>
      <sheetName val="시멘_xd800_㜷頀"/>
      <sheetName val="간접경"/>
      <sheetName val="시설"/>
      <sheetName val="2_대외ɡ"/>
      <sheetName val="보도내역"/>
      <sheetName val="외주대비-က辏_xda68_"/>
      <sheetName val="문10"/>
      <sheetName val="9-1❬ǻ?"/>
      <sheetName val="외주대비-က辏?Ԁ耙"/>
      <sheetName val="원안"/>
      <sheetName val="포장복구집계"/>
      <sheetName val="4_x0000__x0000__x0005_"/>
      <sheetName val="단가(동濐Ȫ"/>
      <sheetName val="옥외_전력간선공사"/>
      <sheetName val="2_교̚벝"/>
      <sheetName val="1_사유서"/>
      <sheetName val="견적(_"/>
      <sheetName val="일위대가_"/>
      <sheetName val="견적(助_x0010__x0000_"/>
      <sheetName val="견적(©_x0000__x0000_"/>
      <sheetName val="자금청구(건축)"/>
      <sheetName val="노임,재료비"/>
      <sheetName val="도급표지  (怀꿟"/>
      <sheetName val="배방교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  <sheetName val="월별손익(용역)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평야부"/>
      <sheetName val="단가16(노임)"/>
      <sheetName val="일위노임"/>
      <sheetName val=" 갑_x001f_"/>
      <sheetName val="서∼군(2寅"/>
      <sheetName val="원가계산(2)"/>
      <sheetName val="상하수대비내역(공내역)"/>
      <sheetName val="ChartData"/>
      <sheetName val="변경비⣗鼏휂"/>
      <sheetName val="소야공정계_x0000__x0000_"/>
      <sheetName val="소야공정계罈."/>
      <sheetName val="골재산출"/>
      <sheetName val="부_x0000_쎥_x0000_"/>
      <sheetName val="合成単価作成表-BLDG"/>
      <sheetName val="건축원가계산서"/>
      <sheetName val="C.배수관공"/>
      <sheetName val="주차구획_x0000__x0000_Ԁ"/>
      <sheetName val="급여병적자료"/>
      <sheetName val="6.RJP이토처리시간"/>
      <sheetName val="7.RJP지층별제원"/>
      <sheetName val="흥양2교토_x0000__x0000_Ā_x0000_"/>
      <sheetName val="4_수량산출서1"/>
      <sheetName val="안양동교_1안1"/>
      <sheetName val="const_"/>
      <sheetName val="입찰내역_발주처_양식"/>
      <sheetName val="자재기성_신청서_xlsx"/>
      <sheetName val="4_수량산출서2"/>
      <sheetName val="1_관로2"/>
      <sheetName val="안양동교_1안2"/>
      <sheetName val="A_견적1"/>
      <sheetName val="const_1"/>
      <sheetName val="4_예산내역서1"/>
      <sheetName val="입찰내역_발주처_양식1"/>
      <sheetName val="자재기성_신청서_xlsx1"/>
      <sheetName val="TREE_䢬"/>
      <sheetName val="흥양2교토㎈ï뇸ર"/>
      <sheetName val="공량산출근거서"/>
      <sheetName val="도급표지  (3_x0000_"/>
      <sheetName val="6공구(_xda8b_瀀"/>
      <sheetName val="Sh_x0000__x0000__x0000_"/>
      <sheetName val="Sh_x0010__x0000_ጾ"/>
      <sheetName val="소야공정_x0000__x0000_Ԁ"/>
      <sheetName val="단가산品Ṹ"/>
      <sheetName val="기별용지"/>
      <sheetName val="지하시설물작성"/>
      <sheetName val="1공구_건정토건_토공11"/>
      <sheetName val="1공구_건정토건_철콘11"/>
      <sheetName val="도급표지_11"/>
      <sheetName val="도급표지__(4)11"/>
      <sheetName val="부대표지_(4)11"/>
      <sheetName val="도급표지__(3)11"/>
      <sheetName val="부대표지_(3)11"/>
      <sheetName val="도급표지__(2)11"/>
      <sheetName val="부대표지_(2)11"/>
      <sheetName val="토__목11"/>
      <sheetName val="조__경11"/>
      <sheetName val="전_기11"/>
      <sheetName val="건__축11"/>
      <sheetName val="보도내역_(3)11"/>
      <sheetName val="준검_내역서11"/>
      <sheetName val="2_대외공문11"/>
      <sheetName val="1_수인터널11"/>
      <sheetName val="설_계11"/>
      <sheetName val="0_0ControlSheet11"/>
      <sheetName val="0_1keyAssumption11"/>
      <sheetName val="6PILE__(돌출)11"/>
      <sheetName val="AS포장복구_11"/>
      <sheetName val="Sheet1_(2)10"/>
      <sheetName val="내역(최종본4_5)11"/>
      <sheetName val="입출재고현황_(2)10"/>
      <sheetName val="BSD_(2)10"/>
      <sheetName val="제잡비_xls10"/>
      <sheetName val="실행내역서_10"/>
      <sheetName val="1_설계조건10"/>
      <sheetName val="전차선로_물량표10"/>
      <sheetName val="현장별계약현황('98_10_31)10"/>
      <sheetName val="96보완계획7_1210"/>
      <sheetName val="4_내진설계10"/>
      <sheetName val="_총괄표10"/>
      <sheetName val="1__설계조건_2_단면가정_3__하중계산10"/>
      <sheetName val="DATA_입력란10"/>
      <sheetName val="2_고용보험료산출근거10"/>
      <sheetName val="1_취수장10"/>
      <sheetName val="3BL공동구_수량10"/>
      <sheetName val="인건비_10"/>
      <sheetName val="플랜트_설치10"/>
      <sheetName val="노원열병합__건축공사기성내역서10"/>
      <sheetName val="부대입찰_내역서10"/>
      <sheetName val="토공(우물통,기타)_10"/>
      <sheetName val="원가계산_(2)10"/>
      <sheetName val="Eq__Mobilization10"/>
      <sheetName val="장비당단가_(1)9"/>
      <sheetName val="Sheet2_(2)9"/>
      <sheetName val="1_설계기준9"/>
      <sheetName val="97년_추정10"/>
      <sheetName val="현장관리비_산출내역10"/>
      <sheetName val="콤보박스와_리스트박스의_연결10"/>
      <sheetName val="수_량_명_세_서_-_19"/>
      <sheetName val="2_건축9"/>
      <sheetName val="프라임_강변역(4,236)8"/>
      <sheetName val="내___역8"/>
      <sheetName val="집_계_표8"/>
      <sheetName val="공정표_9"/>
      <sheetName val="5_2코핑8"/>
      <sheetName val="배수공_시멘트_및_골재량_산출8"/>
      <sheetName val="7_PILE__(돌출)8"/>
      <sheetName val="P_M_별8"/>
      <sheetName val="8_PILE__(돌출)9"/>
      <sheetName val="2000년_공정표8"/>
      <sheetName val="2_교량(신설)8"/>
      <sheetName val="별표_9"/>
      <sheetName val="설내역서_9"/>
      <sheetName val="광통신_견적내역서18"/>
      <sheetName val="할증_8"/>
      <sheetName val="unit_48"/>
      <sheetName val="DATA_입력부8"/>
      <sheetName val="EQUIP_LIST8"/>
      <sheetName val="CIP_공사9"/>
      <sheetName val="4_경비_5_영업외수지8"/>
      <sheetName val="_견적서8"/>
      <sheetName val="표지_(2)10"/>
      <sheetName val="수량산출서_갑지8"/>
      <sheetName val="표지_(3)10"/>
      <sheetName val="교각집계_(2)10"/>
      <sheetName val="교각토공_(2)10"/>
      <sheetName val="교각철근_(2)10"/>
      <sheetName val="외주대비_-석축10"/>
      <sheetName val="외주대비-구조물_(2)10"/>
      <sheetName val="견적표지_(3)10"/>
      <sheetName val="_HIT-&gt;HMC_견적(3900)10"/>
      <sheetName val="일__위__대__가__목__록10"/>
      <sheetName val="교각토공__2_10"/>
      <sheetName val="1_본부별8"/>
      <sheetName val="2000_058"/>
      <sheetName val="HRSG_SMALL0722010"/>
      <sheetName val="6__안전관리비18"/>
      <sheetName val="하도내역_(철콘)9"/>
      <sheetName val="3_공통공사대비10"/>
      <sheetName val="노무비_근거9"/>
      <sheetName val="조건표_(2)9"/>
      <sheetName val="임율_Data9"/>
      <sheetName val="2차전체변경예정_(2)9"/>
      <sheetName val="토공유동표(전체_당초)9"/>
      <sheetName val="목차_9"/>
      <sheetName val="단면_(2)9"/>
      <sheetName val="b_balju_(2)9"/>
      <sheetName val="8_현장관리비9"/>
      <sheetName val="7_안전관리비9"/>
      <sheetName val="7__현장관리비_9"/>
      <sheetName val="노무비_8"/>
      <sheetName val="내역서_제출8"/>
      <sheetName val="구조______8"/>
      <sheetName val="간_지18"/>
      <sheetName val="화재_탐지_설비8"/>
      <sheetName val="4_일위대가집계8"/>
      <sheetName val="5__현장관리비(new)_8"/>
      <sheetName val="Customer_Databas8"/>
      <sheetName val="방배동내역_(총괄)8"/>
      <sheetName val="1_3_1절점좌표8"/>
      <sheetName val="1_1설계기준8"/>
      <sheetName val="기초입력_DATA8"/>
      <sheetName val="4_장비손료8"/>
      <sheetName val="단양_00_아파트-세부내역8"/>
      <sheetName val="5호광장_(만점)8"/>
      <sheetName val="인천국제_(만점)_(2)8"/>
      <sheetName val="전선_및_전선관7"/>
      <sheetName val="VENDOR_LIST7"/>
      <sheetName val="남양시작동자105노65기1_3화1_27"/>
      <sheetName val="관음목장(제출용)자105인97_57"/>
      <sheetName val="2F_회의실견적(5_14_일대)7"/>
      <sheetName val="설계기준_및_하중계산7"/>
      <sheetName val="5_정산서8"/>
      <sheetName val="재활용_악취_먼지DUCT산출8"/>
      <sheetName val="1062-X방향_7"/>
      <sheetName val="TABLE_DB7"/>
      <sheetName val="쌍용_data_base7"/>
      <sheetName val="수목데이타_7"/>
      <sheetName val="원내역서_그대로7"/>
      <sheetName val="전체내역_(2)7"/>
      <sheetName val="Hyundai_Unit_cost_xls7"/>
      <sheetName val="중기조종사_단위단가9"/>
      <sheetName val="5__현장관리비_new__8"/>
      <sheetName val="Temporary_Mooring8"/>
      <sheetName val="A_LINE8"/>
      <sheetName val="제출내역_(2)8"/>
      <sheetName val="PROJECT_BRIEF7"/>
      <sheetName val="기계_도급내역서6"/>
      <sheetName val="Sight_n_M_H7"/>
      <sheetName val="Piping_Design_Data7"/>
      <sheetName val="4_&amp;_10-inch,_CO2_Combo_&amp;_Sweep7"/>
      <sheetName val="kimre_scrubber7"/>
      <sheetName val="단가_7"/>
      <sheetName val="매출요약(월별)_-년간7"/>
      <sheetName val="4_LINE8"/>
      <sheetName val="7_th8"/>
      <sheetName val="_갑지8"/>
      <sheetName val="총_원가계산8"/>
      <sheetName val="108_수선비7"/>
      <sheetName val="969910(_R)7"/>
      <sheetName val="FRP_PIPING_일위대가7"/>
      <sheetName val="경비_(1)7"/>
      <sheetName val="2_16"/>
      <sheetName val="한성교회_신축공사(050713)_CheckList7"/>
      <sheetName val="strut_type7"/>
      <sheetName val="1_䷨수장7"/>
      <sheetName val="4_뀴진설Ⳅ7"/>
      <sheetName val="전䰨선로_물량표7"/>
      <sheetName val="㶀대입찰_내역서7"/>
      <sheetName val="2_2_오피스텔(12~32F)8"/>
      <sheetName val="일위대가_집계표8"/>
      <sheetName val="9_1지하2층하부보8"/>
      <sheetName val="단계별내역_(2)8"/>
      <sheetName val="4_일위대가8"/>
      <sheetName val="신평리_권리자명부4"/>
      <sheetName val="공내역_및_견적조건6"/>
      <sheetName val="단가_및_재료비7"/>
      <sheetName val="총괄집계_7"/>
      <sheetName val="내역서_(2)7"/>
      <sheetName val="10_경제성분석6"/>
      <sheetName val="청_구5"/>
      <sheetName val="-15_06"/>
      <sheetName val="개인별_순위표8"/>
      <sheetName val="단가대비표_(3)7"/>
      <sheetName val="STEEL_BOX_단면설계(SEC_8)7"/>
      <sheetName val="2_2_띠장의_설계8"/>
      <sheetName val="자__재8"/>
      <sheetName val="CM_18"/>
      <sheetName val="세골재__T2_변경_현황7"/>
      <sheetName val="6__안전관리비19"/>
      <sheetName val="기술부_VENDOR_LIST8"/>
      <sheetName val="4_2_1_마루높이_검토7"/>
      <sheetName val="내역서_(3)8"/>
      <sheetName val="산출양식_(2)8"/>
      <sheetName val="전체산출내역서갑(변경)_8"/>
      <sheetName val="A_터파기공8"/>
      <sheetName val="B_측·집8"/>
      <sheetName val="배(자·집)_(2)8"/>
      <sheetName val="2_01측·터·집8"/>
      <sheetName val="땅깍·수_(1-1)8"/>
      <sheetName val="0-52_8"/>
      <sheetName val="콘·다_(2)8"/>
      <sheetName val="기·집_(2)8"/>
      <sheetName val="콘·다_(3)8"/>
      <sheetName val="병원내역집계표_(2)8"/>
      <sheetName val="실행총괄_8"/>
      <sheetName val="[IL-3_XLSY갑지8"/>
      <sheetName val="4_일위대가목차8"/>
      <sheetName val="내역_ver1_08"/>
      <sheetName val="2000,9월_일위8"/>
      <sheetName val="1_노무비명세서(해동)8"/>
      <sheetName val="1_노무비명세서(토목)8"/>
      <sheetName val="2_노무비명세서(해동)8"/>
      <sheetName val="2_노무비명세서(수직보호망)8"/>
      <sheetName val="2_노무비명세서(난간대)8"/>
      <sheetName val="2_사진대지8"/>
      <sheetName val="3_사진대지8"/>
      <sheetName val="변압기_및_발전기_용량7"/>
      <sheetName val="조도계산서_(도서)7"/>
      <sheetName val="빌딩_안내7"/>
      <sheetName val="CABLE_(2)7"/>
      <sheetName val="G_R300경비7"/>
      <sheetName val="기성내역서(을)_(2)7"/>
      <sheetName val="1단계_(2)7"/>
      <sheetName val="2_1__노무비_평균단가산출7"/>
      <sheetName val="3_공사비(07년노임단가)7"/>
      <sheetName val="3_공사비(단가조사표)7"/>
      <sheetName val="3_공사비(물량산출표)7"/>
      <sheetName val="3_공사비(일위대가표목록)7"/>
      <sheetName val="3_공사비(일위대가표)7"/>
      <sheetName val="TRE_TABLE7"/>
      <sheetName val="Requirement(Work_Crew)7"/>
      <sheetName val="진입도로B_(2)7"/>
      <sheetName val="2_냉난방설비공사7"/>
      <sheetName val="7_자동제어공사7"/>
      <sheetName val="중강당_내역7"/>
      <sheetName val="기초자료입력및_K치_확인7"/>
      <sheetName val="실행내역_7"/>
      <sheetName val="자재_단가_비교표(견적)7"/>
      <sheetName val="자재_단가_비교표7"/>
      <sheetName val="Bid_Summary7"/>
      <sheetName val="이동시_예상비용7"/>
      <sheetName val="Seg_1DE비용7"/>
      <sheetName val="Transit_비용_감가상각미포함7"/>
      <sheetName val="전화공사_공량_및_집계표7"/>
      <sheetName val="참조_(2)7"/>
      <sheetName val="6__직접경비7"/>
      <sheetName val="대가_(보완)7"/>
      <sheetName val="3_자재비(총괄)7"/>
      <sheetName val="제조_경영7"/>
      <sheetName val="4_전기7"/>
      <sheetName val="노_무_비7"/>
      <sheetName val="미납품_현황7"/>
      <sheetName val="신설개소별_총집계표(동해-배전)7"/>
      <sheetName val="BOX_본체7"/>
      <sheetName val="MP_MOB7"/>
      <sheetName val="사__업__비__수__지__예__산__서6"/>
      <sheetName val="97_사업추정(WEKI)4"/>
      <sheetName val="기존단가_(2)5"/>
      <sheetName val="7_전산해석결과5"/>
      <sheetName val="4_하중5"/>
      <sheetName val="_ｹ-ﾌﾞﾙ4"/>
      <sheetName val="일위대가_(PM)7"/>
      <sheetName val="①idea_pipeline7"/>
      <sheetName val="IMP_통일양식7"/>
      <sheetName val="LYS_통일양식7"/>
      <sheetName val="Xunit_(단위환산)7"/>
      <sheetName val="유통기한_프로그램7"/>
      <sheetName val="1-1_현장정리7"/>
      <sheetName val="1-2_토공7"/>
      <sheetName val="1-3_WMM,GSB7"/>
      <sheetName val="1-4_BITUMINOUS_COURSE7"/>
      <sheetName val="1-5_BOX_CULVERTS7"/>
      <sheetName val="1-6_BRIDGE7"/>
      <sheetName val="1-7_DRAINAGE7"/>
      <sheetName val="1-8_TRAFFIC7"/>
      <sheetName val="1-9_MISCELLANEOUS7"/>
      <sheetName val="1-10_ELECTRICAL7"/>
      <sheetName val="1-12_도급외항목7"/>
      <sheetName val="명일작업계획_(3)7"/>
      <sheetName val="용선_C_L7"/>
      <sheetName val="전_체7"/>
      <sheetName val="흙막이B_(오산운암)7"/>
      <sheetName val="타이로드_흙막이7"/>
      <sheetName val="타이로드_흙막이(근입장2_5M)7"/>
      <sheetName val="타이로드(근입장2_5M)7"/>
      <sheetName val="pile_항타7"/>
      <sheetName val="pile_항타(디젤)7"/>
      <sheetName val="pile_항타_A7"/>
      <sheetName val="pile_항타_B7"/>
      <sheetName val="pile_항타_C7"/>
      <sheetName val="pile_인발7"/>
      <sheetName val="pile_인발_A7"/>
      <sheetName val="pile_인발_B7"/>
      <sheetName val="pile_인발_C7"/>
      <sheetName val="20TON_TRAILER7"/>
      <sheetName val="토류판_(2)7"/>
      <sheetName val="SHEET_PILE단가7"/>
      <sheetName val="6_이토처리시간7"/>
      <sheetName val="1차_내역서7"/>
      <sheetName val="BEND_LOSS4"/>
      <sheetName val="TRAY_헹거산출4"/>
      <sheetName val="울진항공등화_내역서7"/>
      <sheetName val="일_위_대_가_표7"/>
      <sheetName val="영흥TL(UP,DOWN)_7"/>
      <sheetName val="3련_BOX7"/>
      <sheetName val="내역서_6"/>
      <sheetName val="2_1외주7"/>
      <sheetName val="2_3노무7"/>
      <sheetName val="2_4자재7"/>
      <sheetName val="2_2장비7"/>
      <sheetName val="2_5경비7"/>
      <sheetName val="2_6수목대7"/>
      <sheetName val="모선자재_집계표6"/>
      <sheetName val="재료의_할증6"/>
      <sheetName val="D1_2_COF모듈자재_입출재고_(B급)6"/>
      <sheetName val="99_조정금액4"/>
      <sheetName val="함열량_db6"/>
      <sheetName val="고객사_관리_코드7"/>
      <sheetName val="중기쥰종사_단위단가7"/>
      <sheetName val="PTVT_(MAU)7"/>
      <sheetName val="토공_total4"/>
      <sheetName val="표__지6"/>
      <sheetName val="Div26_-_Elect6"/>
      <sheetName val="Khoi_luong6"/>
      <sheetName val="Bảng_mã_VT6"/>
      <sheetName val="DonGia_chetao6"/>
      <sheetName val="DonGia_VatTuLK6"/>
      <sheetName val="Fr_Revit6"/>
      <sheetName val="NSA_Summary6"/>
      <sheetName val="chi_tiet5"/>
      <sheetName val="PPC_Summary5"/>
      <sheetName val="Tong_hop4"/>
      <sheetName val="Phan_lap_dat4"/>
      <sheetName val="Lắp_Ráp4"/>
      <sheetName val="Phieu_trinh_ky_cấu_tháp4"/>
      <sheetName val="Phieu_trinh_ky_VTP4"/>
      <sheetName val="KS-VL_rời4"/>
      <sheetName val="Tai_san4"/>
      <sheetName val="Check_dong_tien4"/>
      <sheetName val="Chi_phí_SDTS4"/>
      <sheetName val="Check_COST4"/>
      <sheetName val="DATA_HD4"/>
      <sheetName val="Tong_hop_1TM4"/>
      <sheetName val="NS_Lán_trại4"/>
      <sheetName val="Check_cong_no_NC4"/>
      <sheetName val="cong_thuc_tinh_chi_tiet6"/>
      <sheetName val="_IL-3_XLSY갑지8"/>
      <sheetName val="KET_CAU-_MJV24"/>
      <sheetName val="Ví_dụ4"/>
      <sheetName val="Gia_VLNCMTC4"/>
      <sheetName val="01__DATA4"/>
      <sheetName val="샌딩_에폭시_도장5"/>
      <sheetName val="Summary_VO_No_34"/>
      <sheetName val="VO_No_3_14"/>
      <sheetName val="VO_No_3_24"/>
      <sheetName val="VO_No_3_34"/>
      <sheetName val="VO_No_3_44"/>
      <sheetName val="VO_No_3_54"/>
      <sheetName val="VO_No_3_64"/>
      <sheetName val="VO_No_3_74"/>
      <sheetName val="VO_No_3_84"/>
      <sheetName val="SCOPE_OF_WORK4"/>
      <sheetName val="대3류_4"/>
      <sheetName val="외주대비_ᨀ晙ԯ5"/>
      <sheetName val="3_단가산출서4"/>
      <sheetName val="4_단가산출기초4"/>
      <sheetName val="Rect__102"/>
      <sheetName val="갑지_1회1"/>
      <sheetName val="18_071"/>
      <sheetName val="갑지_2회1"/>
      <sheetName val="18_081"/>
      <sheetName val="갑지_3회1"/>
      <sheetName val="18_091"/>
      <sheetName val="갑지_4회1"/>
      <sheetName val="18_101"/>
      <sheetName val="갑지_5회1"/>
      <sheetName val="18_111"/>
      <sheetName val="갑지_6회1"/>
      <sheetName val="18_121"/>
      <sheetName val="갑지_7회1"/>
      <sheetName val="19_011"/>
      <sheetName val="갑지_8회1"/>
      <sheetName val="19_021"/>
      <sheetName val="갑지_9회1"/>
      <sheetName val="표지_9회1"/>
      <sheetName val="19_031"/>
      <sheetName val="갑지_10회1"/>
      <sheetName val="표지_10회1"/>
      <sheetName val="19_041"/>
      <sheetName val="갑지_11회1"/>
      <sheetName val="표지_11회1"/>
      <sheetName val="19_051"/>
      <sheetName val="갑지_12회1"/>
      <sheetName val="표지_12회1"/>
      <sheetName val="19_061"/>
      <sheetName val="갑지_13회1"/>
      <sheetName val="표지_13회1"/>
      <sheetName val="19_071"/>
      <sheetName val="갑지_14회1"/>
      <sheetName val="표지_14회1"/>
      <sheetName val="19_081"/>
      <sheetName val="H__MECHANICAL4"/>
      <sheetName val="J__FIRE_FIGHTING4"/>
      <sheetName val="Sàn_T14"/>
      <sheetName val="Lỗ_thông_gió4"/>
      <sheetName val="Bang_gia_2011_10_123"/>
      <sheetName val="Thống_kê4"/>
      <sheetName val="Tai_khoan4"/>
      <sheetName val="중기사용료_(2)4"/>
      <sheetName val="投标材料清单_3"/>
      <sheetName val="ጊ후다내역_XLS]0_0ControlSheet33"/>
      <sheetName val="Dầm_13"/>
      <sheetName val="Unit_Rate(non_print)3"/>
      <sheetName val="Bang_TH3"/>
      <sheetName val="Cọc_nhồi3"/>
      <sheetName val="5_NKTC3"/>
      <sheetName val="4_BBNT-LĐ3"/>
      <sheetName val="외주대비_-석축???_x3"/>
      <sheetName val="5_6_NTKL_ĐHKK_3"/>
      <sheetName val="5_12_NTKL_PCCC3"/>
      <sheetName val="D_&amp;_W_sizes3"/>
      <sheetName val="Goc_CC3"/>
      <sheetName val="Sàn_tầng_01_(_old_)3"/>
      <sheetName val="Gia_thanh_chuoi_su3"/>
      <sheetName val="Tiep_dia3"/>
      <sheetName val="Don_gia_vung_III-Can_Tho3"/>
      <sheetName val="TH_MEP3"/>
      <sheetName val="_DATA3"/>
      <sheetName val="0_Bìa3"/>
      <sheetName val="1_Mục_lục3"/>
      <sheetName val="2_Phiếu_kiểm_tra3"/>
      <sheetName val="BM-06a_Mẫu_chứng_chỉ_thanh_toá3"/>
      <sheetName val="3_Bảng_TT_giá_trị_thực_hiện3"/>
      <sheetName val="4_Bảng_TT_KL_thực_hiện3"/>
      <sheetName val="6_KL_DD_chi_tiết3"/>
      <sheetName val="5_công_nhật3"/>
      <sheetName val="ROW_3a-chi_tiết3"/>
      <sheetName val="ROW_5-_chi_tiết3"/>
      <sheetName val="ROW_6-_chi_tiết3"/>
      <sheetName val="KL_khoán_đổ_bê_tông_T73"/>
      <sheetName val="6__Bảng_TT_giá_trị_giảm_trừ_HĐ3"/>
      <sheetName val="6__Hồ_sơ_đính_kèm3"/>
      <sheetName val="운동장_(2)3"/>
      <sheetName val="주공_갑지3"/>
      <sheetName val="외주대비_-석É3"/>
      <sheetName val="5_2_6~7공사요율3"/>
      <sheetName val="04_12월건강보험(일용직)3"/>
      <sheetName val="1_내역(청_하역장전등)3"/>
      <sheetName val="2_원가집계3"/>
      <sheetName val="05_유류비자금청구(완)3"/>
      <sheetName val="19_07월_세_계3"/>
      <sheetName val="19_07항목별(시트복사금지100번쓰기)3"/>
      <sheetName val="19_05월3"/>
      <sheetName val="grid_(1)3"/>
      <sheetName val="경율산정_XLS3"/>
      <sheetName val="PAD_TR보호대기초3"/>
      <sheetName val="IMF_Code3"/>
      <sheetName val="Elec_LG2"/>
      <sheetName val="ESTI_2"/>
      <sheetName val="1_Requisition(E)2"/>
      <sheetName val="dtct_cong2"/>
      <sheetName val="NHÀ_NHẬP_LIỆU2"/>
      <sheetName val="MÓNG_SILO2"/>
      <sheetName val="3_12"/>
      <sheetName val="3_102"/>
      <sheetName val="3_22"/>
      <sheetName val="3_32"/>
      <sheetName val="3_42"/>
      <sheetName val="3_52"/>
      <sheetName val="3_62"/>
      <sheetName val="3_72"/>
      <sheetName val="3_82"/>
      <sheetName val="3_92"/>
      <sheetName val="Doi_so2"/>
      <sheetName val="TL_rieng2"/>
      <sheetName val="PL_Vua2"/>
      <sheetName val="Basic_Wage2"/>
      <sheetName val="Menber_List2"/>
      <sheetName val="보도내_3"/>
      <sheetName val="Measure_13062"/>
      <sheetName val="DM_ChiPhi2"/>
      <sheetName val="외주대비_-석축_x005f_x0000__x005f_x0000__x005f_x0000__2"/>
      <sheetName val="물가변동_총괄서4"/>
      <sheetName val="7_1유효폭4"/>
      <sheetName val="허용전류-IEC_DATA4"/>
      <sheetName val="본선_토공_분배표4"/>
      <sheetName val="을_23"/>
      <sheetName val="을_13"/>
      <sheetName val="토공_갑지3"/>
      <sheetName val="각사별공사비분개_3"/>
      <sheetName val="해외_연수비용_계산-삭제3"/>
      <sheetName val="해외_기술훈련비_(합계)3"/>
      <sheetName val="Pier_33"/>
      <sheetName val="BOX(1_5X1_5)2"/>
      <sheetName val="TYPE_A2"/>
      <sheetName val="장비투입_(2)2"/>
      <sheetName val="C_&amp;_G_RHS2"/>
      <sheetName val="5_3_단면가정2"/>
      <sheetName val="ITB_COST2"/>
      <sheetName val="CATCH_BASIN2"/>
      <sheetName val="Man_Hole2"/>
      <sheetName val="WEIGHT_LIST1"/>
      <sheetName val="산#2-1_(2)1"/>
      <sheetName val="설산1_나1"/>
      <sheetName val="1_토공1"/>
      <sheetName val="Process_Piping2"/>
      <sheetName val="plan&amp;section_of_foundation1"/>
      <sheetName val="design_criteria1"/>
      <sheetName val="자재_집계표1"/>
      <sheetName val="Raw_Data1"/>
      <sheetName val="PHC파일_천공_및_항타1"/>
      <sheetName val="[후다내역_XLS]__H1775_c_ESTI96____2"/>
      <sheetName val="ጊ후다내역_XLS_0_0ControlSheet33"/>
      <sheetName val="외주대비_-석축____x3"/>
      <sheetName val="C_MECHANICAL2"/>
      <sheetName val="Du_thau2"/>
      <sheetName val="TỔNG_HỢP2"/>
      <sheetName val="ጳ??Ⴔጳ??Lጴ??_ጵ??_ጶ??ఀጷ??_ጸ?3"/>
      <sheetName val="ጊ??Ⴔጱ??Lጲ??_ድ??nጳ??lጳ??eጴ2"/>
      <sheetName val="ጵ??Ⴔጶ??Lጷ??_ጸ??yጿ??uጿ??iጊ?2"/>
      <sheetName val="ጿ??Ⴔጿ??Lጊ??ېጱ??_ጲ??೵ድ??Ⴔጳ?2"/>
      <sheetName val="ጊ??Ⴔጊ??Lጱ??᳴ጲ??_ድ??ᰕጳ??װጳ2"/>
      <sheetName val="ጶ??Ⴔጷ??Lጸ??_ጿ??_ጿ??_ጊ??3"/>
      <sheetName val="ጿ??Ⴔጊ??Lጱ??Șጲ??ᩘድ??_ጳ??_ጳ?2"/>
      <sheetName val="ድ??Ⴔጳ??Lጳ??_ጴ??ഀጳ??nጳ??_2"/>
      <sheetName val="ጴ??Ⴔጵ??Lጶ??_ጷ??ഀጸ??nጿ??_2"/>
      <sheetName val="ጳ??Ⴔጴ??Lጵ??_ጶ??ᔼጷ??1ጸ??2ጿ?2"/>
      <sheetName val="ጸ??Ⴔጿ??Lጿ??_ጊ??_ጱ??ݴጲ??2"/>
      <sheetName val="ጴ??Ⴔጳ??Lጳ??iጴ??_ጵ??eጶ??e2"/>
      <sheetName val="ጵ??Ⴔጶ??Lጷ??ᝥጸ??Uጿ??Oጿ??_2"/>
      <sheetName val="ጳ??Ⴔጴ??Lጵ??֑ጶ??_ጷ??-ጸ??׭2"/>
      <sheetName val="ጲ??Ⴔድ??Lጳ??_ጳ??᪅ጴ??Șጳ??᧝ጳ2"/>
      <sheetName val="ጸ??Ⴔጿ??Lጿ??_ጊ??᪅ጊ??ႜጱ??2"/>
      <sheetName val="ጴ??Ⴔጵ??Lጶ??_ጷ??ᅸጸ??Ꮙጿ??°ጿ2"/>
      <sheetName val="ጶ??Ⴔጷ??Lጸ??_ጿ??(ጿ??ᅸጊ??)2"/>
      <sheetName val="ጳ??Ⴔጴ??Lጴ??_ፊ??(ጵ??ఀፋ??)2"/>
      <sheetName val="ጱ??Ⴔጲ??Lድ??ެጳ??_ጳ??(ጴ??2"/>
      <sheetName val="ጿ??Ⴔጿ??Lጊ??ᙔጱ??೵ጲ??_ድ??2"/>
      <sheetName val="ጱ??Ⴔጲ??Lድ??ಜጳ??(ጳ??_ጴ??2"/>
      <sheetName val="ጸ??Ⴔጿ??Lጿ??ݴጊ??෼ጱ??_ጲ??2"/>
      <sheetName val="ድ??Ⴔጳ??Lጳ??0ጴ??_ጳ??Iጳ??2"/>
      <sheetName val="ጸ??Ⴔጿ??Lጿ??iጊ??_ጱ??uጲ??r2"/>
      <sheetName val="3__CNT2"/>
      <sheetName val="unit_price_list(M)2"/>
      <sheetName val="Breakdown_(B)2"/>
      <sheetName val="thông_tin2"/>
      <sheetName val="0_0Control렌㟳䠓䒆"/>
      <sheetName val="0_0Control뀌欨砓﹮"/>
      <sheetName val="0_0Control㠌ᅝ逜㓿"/>
      <sheetName val="0_0Control㠌ᅝ퀜㔋"/>
      <sheetName val="손익분기점_데이터"/>
      <sheetName val="매각대상자산_청산가치"/>
      <sheetName val="SP-ኬ"/>
      <sheetName val="[후다내역_XLS]__H1775_c_ESTI96____3"/>
      <sheetName val="BREAKDOW頀ᵛ瀞囏"/>
      <sheetName val="2000년_임금추정"/>
      <sheetName val="PRECAST_lightconc-II2"/>
      <sheetName val="RAB_AR&amp;STR2"/>
      <sheetName val="_후다_x005f_x0001___x005f_x0010__x005f_x0000__x0002"/>
      <sheetName val="Nhan_cong2"/>
      <sheetName val="Thiet_bi2"/>
      <sheetName val="Vat_tu2"/>
      <sheetName val="May_TC2"/>
      <sheetName val="Bang_KL2"/>
      <sheetName val="TH_Kinh_phi2"/>
      <sheetName val="cataloge_moi2"/>
      <sheetName val="_후다________"/>
      <sheetName val="ጳ__Ⴔጳ__Lጴ___ጵ___ጶ__ఀጷ___ጸ_1"/>
      <sheetName val="ጊ__Ⴔጱ__Lጲ___ድ__nጳ__lጳ__eጴ"/>
      <sheetName val="ጵ__Ⴔጶ__Lጷ___ጸ__yጿ__uጿ__iጊ_"/>
      <sheetName val="ጿ__Ⴔጿ__Lጊ__ېጱ___ጲ__೵ድ__Ⴔጳ_"/>
      <sheetName val="ጊ__Ⴔጊ__Lጱ__᳴ጲ___ድ__ᰕጳ__װጳ"/>
      <sheetName val="ጶ__Ⴔጷ__Lጸ___ጿ___ጿ___ጊ__1"/>
      <sheetName val="ጿ__Ⴔጊ__Lጱ__Șጲ__ᩘድ___ጳ___ጳ_"/>
      <sheetName val="ድ__Ⴔጳ__Lጳ___ጴ__ഀጳ__nጳ___"/>
      <sheetName val="ጴ__Ⴔጵ__Lጶ___ጷ__ഀጸ__nጿ___"/>
      <sheetName val="ጳ__Ⴔጴ__Lጵ___ጶ__ᔼጷ__1ጸ__2ጿ_"/>
      <sheetName val="ጸ__Ⴔጿ__Lጿ___ጊ___ጱ__ݴጲ__"/>
      <sheetName val="ጴ__Ⴔጳ__Lጳ__iጴ___ጵ__eጶ__e"/>
      <sheetName val="ጵ__Ⴔጶ__Lጷ__ᝥጸ__Uጿ__Oጿ___"/>
      <sheetName val="ጳ__Ⴔጴ__Lጵ__֑ጶ___ጷ__-ጸ__׭"/>
      <sheetName val="ጲ__Ⴔድ__Lጳ___ጳ__᪅ጴ__Șጳ__᧝ጳ"/>
      <sheetName val="ጸ__Ⴔጿ__Lጿ___ጊ__᪅ጊ__ႜጱ__"/>
      <sheetName val="ጴ__Ⴔጵ__Lጶ___ጷ__ᅸጸ__Ꮙጿ__°ጿ"/>
      <sheetName val="ጶ__Ⴔጷ__Lጸ___ጿ__(ጿ__ᅸጊ__)"/>
      <sheetName val="ጳ__Ⴔጴ__Lጴ___ፊ__(ጵ__ఀፋ__)"/>
      <sheetName val="ጱ__Ⴔጲ__Lድ__ެጳ___ጳ__(ጴ__"/>
      <sheetName val="ጿ__Ⴔጿ__Lጊ__ᙔጱ__೵ጲ___ድ__"/>
      <sheetName val="ጱ__Ⴔጲ__Lድ__ಜጳ__(ጳ___ጴ__"/>
      <sheetName val="ጸ__Ⴔጿ__Lጿ__ݴጊ__෼ጱ___ጲ__"/>
      <sheetName val="ድ__Ⴔጳ__Lጳ__0ጴ___ጳ__Iጳ__"/>
      <sheetName val="ጸ__Ⴔጿ__Lጿ__iጊ___ጱ__uጲ__r"/>
      <sheetName val="_후다___x0003"/>
      <sheetName val="MAIN_GATE_HOUSE"/>
      <sheetName val="견적?"/>
      <sheetName val="수량산출서??"/>
      <sheetName val="수량산출서?"/>
      <sheetName val="부대표지???腰"/>
      <sheetName val="부대표지???䥀"/>
      <sheetName val="부대표지???⽠"/>
      <sheetName val="일__위__대__가_ư"/>
      <sheetName val="일__위__대__가_፠"/>
      <sheetName val="일__위__대__가_"/>
      <sheetName val="일__위__대__가_팠"/>
      <sheetName val="일__위__대__가_⡰"/>
      <sheetName val="일__위__대__가_㜰"/>
      <sheetName val="일__위__대__가_븰"/>
      <sheetName val="T_KE_CP1"/>
      <sheetName val="4_내진"/>
      <sheetName val="_견적Ⴗ"/>
      <sheetName val="[후다내역_XLS]__H1775_c_ESTI96____4"/>
      <sheetName val="2_교"/>
      <sheetName val="NaBisulfit, hol fl ph 5,5&amp;7,5"/>
      <sheetName val="2021"/>
      <sheetName val="Simulasi "/>
      <sheetName val="Plan 4620 Ton"/>
      <sheetName val="총원가Simul(v1월)"/>
      <sheetName val="월선택"/>
      <sheetName val="Bab品Ṹ頀Ṻ픀"/>
      <sheetName val="견적표지 (3"/>
      <sheetName val="0_0ControlSheet31"/>
      <sheetName val="0_0ControlSheet32"/>
      <sheetName val="__H1775_c_ESTI96____2"/>
      <sheetName val="계정과목"/>
      <sheetName val="bqmp"/>
      <sheetName val="공조기"/>
      <sheetName val="내역서(기계)"/>
      <sheetName val="화산경계"/>
      <sheetName val="7.경제성결과"/>
      <sheetName val="PUMP"/>
      <sheetName val="시멘Ç_x0000_Ԁ_x0000_"/>
      <sheetName val="환율199911"/>
      <sheetName val="5.경비"/>
      <sheetName val="토목 (2)"/>
      <sheetName val="말고개터널조명전@"/>
      <sheetName val="원가&amp;하도급원가"/>
      <sheetName val="수량산출표"/>
      <sheetName val="항목(데이타삭제금지)"/>
      <sheetName val="일일보고"/>
      <sheetName val="TH-Dien"/>
      <sheetName val="설계변경(변경분)"/>
      <sheetName val="토공(완충)"/>
      <sheetName val="폐기물운반"/>
      <sheetName val="04고객별 담당자"/>
      <sheetName val="일위대가-1"/>
      <sheetName val="CIP_x0000__x0000_Ā"/>
      <sheetName val="SONIC"/>
      <sheetName val="C-노_x0000__x0000__x0005_"/>
      <sheetName val="MONTH FROM START INSTALL_06_22"/>
      <sheetName val="배수내역 (2)"/>
      <sheetName val="BREAKDOWN(철거Þ_x0000_Ԁ"/>
      <sheetName val="E총15"/>
      <sheetName val="1-1.경비산출내역"/>
      <sheetName val="9-1차이碏꾂"/>
      <sheetName val="9-1차이ﺏ動"/>
      <sheetName val="9-1차이梏鎃"/>
      <sheetName val="현장인원¬_x0000_"/>
      <sheetName val="구조물터파기_x0003__x0000_蠀_xd8c9_"/>
      <sheetName val="0_0Control_x000c__x0000__x0000__x0001_Ԁ_x0000_"/>
      <sheetName val="내역서변"/>
      <sheetName val="시산표"/>
      <sheetName val="1차3회-개소별명세서-빨_x0000__x0000__x0005__x0000_䢀ඌȜ_x0000__x0000__x0000__x0001__x0000_ㅰ"/>
      <sheetName val="1차3회-개소별명세서-빨_x0000__x0000__x0005__x0000_腠ਫ਼Ȝ_x0000__x0000__x0000__x0001__x0000_ㅰ"/>
      <sheetName val="CIP 공헾"/>
      <sheetName val="재료집계(분수관)"/>
      <sheetName val="수량산출1"/>
      <sheetName val="현금및현금등가물"/>
      <sheetName val="IntercompanyAROct2001"/>
      <sheetName val="부대표지__x0000__x0000__x0000__x0007"/>
      <sheetName val="외주대비 -석축_x0000__x0000__x0000__x2"/>
      <sheetName val="견적표지_(32"/>
      <sheetName val="부대표지__x0000__x0000__x0000__x0008"/>
      <sheetName val="외주대비 -석축_x0000__x0000__x0000__x3"/>
      <sheetName val="견적표지_(322"/>
      <sheetName val="부대표지__x0000__x0000__x0000__x0009"/>
      <sheetName val="외주대비 -석축_x0000__x0000__x0000__x4"/>
      <sheetName val="견적표지_(3222"/>
      <sheetName val="부대표지__x0000__x0000__x0000__x00010"/>
      <sheetName val="외주대비 -석축_x0000__x0000__x0000__x5"/>
      <sheetName val="견적표지_(32222"/>
      <sheetName val="부대표지__x0000__x0000__x0000__x00011"/>
      <sheetName val="외주대비 -석축_x0000__x0000__x0000__x6"/>
      <sheetName val="견적표지_(322222"/>
      <sheetName val="부대표지__x0000__x0000__x0000__x00012"/>
      <sheetName val="외주대비 -석축_x0000__x0000__x0000__x7"/>
      <sheetName val="견적표지_(3222222"/>
      <sheetName val="부대표지__x0000__x0000__x0000__x00013"/>
      <sheetName val="외주대비 -석축_x0000__x0000__x0000__x8"/>
      <sheetName val="견적표지_(32222222"/>
      <sheetName val="부대표지__x0000__x0000__x0000__x00014"/>
      <sheetName val="공통가_x0000_쫨_x0000_"/>
      <sheetName val="구Ⴚ_x0000_"/>
      <sheetName val="골재및자재집계표"/>
      <sheetName val="자재테이블"/>
      <sheetName val="샤워실위생"/>
      <sheetName val="공통_x0002__x0000_鲠"/>
      <sheetName val="공통_x0003__x0000_廠"/>
      <sheetName val="도급표지__x0003_"/>
      <sheetName val="자재집계"/>
      <sheetName val="총괄BOQ"/>
      <sheetName val="한일시멘트(20100722정리)(원본)"/>
      <sheetName val="한일시멘트"/>
      <sheetName val="현금예금"/>
      <sheetName val="4월계획"/>
      <sheetName val="OUTPUT"/>
      <sheetName val="단가(강재운_x0005__x0000_"/>
      <sheetName val="단가(강재운⩿⾔"/>
      <sheetName val="철거수량(전송)"/>
      <sheetName val="TOWER 10TON"/>
      <sheetName val="말고개터널조명전압退틭"/>
      <sheetName val="내역»_x0000__x0000_"/>
      <sheetName val="설계변_x0000__x0000__x0005__x0000_"/>
      <sheetName val="산근1(인건비)"/>
      <sheetName val="남양시작동010313_x0000__x0000__x0005__x0000_"/>
      <sheetName val="cctv"/>
      <sheetName val="내역서_x0000__x0000_㠀_x0000_"/>
      <sheetName val="MP"/>
      <sheetName val="CMQS"/>
      <sheetName val="월간보고자료FORM2"/>
      <sheetName val="단가(강재운반_x0000_"/>
      <sheetName val="도급예_x0000__x0000_Ԁ_x0000_䀀"/>
      <sheetName val="도급예_x0000__x0000_Ԁ_x0000_"/>
      <sheetName val="EQT-ESTN"/>
      <sheetName val="插座"/>
      <sheetName val="변전실재분리"/>
      <sheetName val="주요물량"/>
      <sheetName val="토적계산서"/>
      <sheetName val="단가(동"/>
      <sheetName val="아파트겐⒄귐"/>
      <sheetName val="아파트໨Ά톪"/>
      <sheetName val="선수금"/>
      <sheetName val="관급자재산출근거"/>
      <sheetName val="2008년하반기노임"/>
      <sheetName val="표준차도부연장집계-ASP"/>
      <sheetName val="패널"/>
      <sheetName val="Modulၒ_x0000_"/>
      <sheetName val="CB"/>
      <sheetName val="점_x0000__x0000_Ā"/>
      <sheetName val="1공구 건_xdc00_䘢䠂檱䠛檳"/>
      <sheetName val="3_공통공사偤°"/>
      <sheetName val="1.수_x0000__x0000__x0005_"/>
      <sheetName val="포장총괄집계표"/>
      <sheetName val="가_x0000__x0000_"/>
      <sheetName val="부대내寀"/>
      <sheetName val="부대내_x0005_"/>
      <sheetName val="출근부&amp;임금대장"/>
      <sheetName val="기계경비시간당손료목록"/>
      <sheetName val="인구"/>
      <sheetName val="환경평가"/>
      <sheetName val="보도내역 (_x0010__x0000_"/>
      <sheetName val="I.설계조건"/>
      <sheetName val="3.바닥판설계"/>
      <sheetName val="7)각세대내"/>
      <sheetName val="고유코드_설계"/>
      <sheetName val="드럼사이즈 내역"/>
      <sheetName val="현장인원명부"/>
      <sheetName val="개인신상"/>
      <sheetName val="입찰품跀"/>
      <sheetName val="슬래브(PF)(하류)"/>
      <sheetName val="STAND98"/>
      <sheetName val="외주대비 -석축_x0000__x0000__x0000__x0000__x0000__x0012_[후다내역.XLS]_____4"/>
      <sheetName val="Sens&amp;Anal"/>
      <sheetName val="공사비 내역 (가)"/>
      <sheetName val="GRD_x0000_"/>
      <sheetName val="일위대가 집_x0000__x0000_"/>
      <sheetName val="점_x0000__x0000__x0005_"/>
      <sheetName val="원본자재"/>
      <sheetName val="4 L速뇥ᝠ"/>
      <sheetName val="견적刀_x0010_"/>
      <sheetName val="외주대비 -ʶ_x0000_"/>
      <sheetName val="변수"/>
      <sheetName val="교각토공_(㡈įᐨ"/>
      <sheetName val="99년하반기"/>
      <sheetName val="건축설_x0000_"/>
      <sheetName val="건축설賨"/>
      <sheetName val="시점부수량산출서"/>
      <sheetName val="Tax Ref"/>
      <sheetName val="BOQ-E"/>
      <sheetName val="Dayworks"/>
      <sheetName val="비품"/>
      <sheetName val="입적Æ"/>
      <sheetName val="주간기성"/>
      <sheetName val="입력데이타(비_x0000__x0000_Ԁ_x0000_"/>
      <sheetName val="GRD_x0000_鯦"/>
      <sheetName val="GRD_x0000_黎"/>
      <sheetName val="지역개발"/>
      <sheetName val="入力用(家賃)"/>
      <sheetName val="入力用(駐車)"/>
      <sheetName val="인건嫨"/>
      <sheetName val="닪면_(2)3"/>
      <sheetName val="코드정보"/>
      <sheetName val="3.일반사상"/>
      <sheetName val="일반수량총괄집계"/>
      <sheetName val="PAY2002"/>
      <sheetName val="1-7(재가공내역)"/>
      <sheetName val="프로젝트"/>
      <sheetName val="도급표지렀觖갂垹䠀"/>
      <sheetName val="도급표지  (ꀀ႑"/>
      <sheetName val="우성교간선"/>
      <sheetName val="통신물량"/>
      <sheetName val="기본내용"/>
      <sheetName val="견적서표지"/>
      <sheetName val="주차구획"/>
      <sheetName val="Sh_x0010_"/>
      <sheetName val="1.수"/>
      <sheetName val="부"/>
      <sheetName val="점"/>
      <sheetName val="소야공정"/>
      <sheetName val="도급표지  㧈_x0014_冈"/>
      <sheetName val="Sheet22"/>
      <sheetName val="일위합"/>
      <sheetName val="노무비메뉴"/>
      <sheetName val="근로자 기초입력"/>
      <sheetName val="토적계산"/>
      <sheetName val="주민번호"/>
      <sheetName val="요약&amp;결과"/>
      <sheetName val="Earthwork"/>
      <sheetName val="POURING"/>
      <sheetName val="PAC"/>
      <sheetName val="전기BOX내역서"/>
      <sheetName val="삼성전기"/>
      <sheetName val="改加胶玻璃、室外栏杆"/>
      <sheetName val="1#量统计"/>
      <sheetName val="外気負荷"/>
      <sheetName val="he so"/>
      <sheetName val="Tiêu chuẩn cốt thép"/>
      <sheetName val="DG "/>
      <sheetName val="CTEMCÇ"/>
      <sheetName val="TG9504"/>
      <sheetName val="VXXX"/>
      <sheetName val="Chiet tinh dz35"/>
      <sheetName val="비주거용"/>
      <sheetName val="CPK"/>
      <sheetName val="Cost factor"/>
      <sheetName val="Item list"/>
      <sheetName val="Sheet Template Empty"/>
      <sheetName val="Thoat nuoc"/>
      <sheetName val="1_14"/>
      <sheetName val="외주현황_wq14"/>
      <sheetName val="토__공4"/>
      <sheetName val="태화42_4"/>
      <sheetName val="220_(2)4"/>
      <sheetName val="3_관로전환기4"/>
      <sheetName val="06_일위대가목록4"/>
      <sheetName val="F_월별기성수금현황_4"/>
      <sheetName val="내역서1999_8최종4"/>
      <sheetName val="3_전기산출기초4"/>
      <sheetName val="_4"/>
      <sheetName val="금회_청구사항(기계)4"/>
      <sheetName val="기성갑지_(소방)4"/>
      <sheetName val="금회_청구사항(소방)4"/>
      <sheetName val="D_B4"/>
      <sheetName val="일위대가56-1_4"/>
      <sheetName val="일위대가71-1_4"/>
      <sheetName val="일위대가74-1_4"/>
      <sheetName val="일위대가76-1_4"/>
      <sheetName val="일위대가77-1_4"/>
      <sheetName val="일위대가78-1_4"/>
      <sheetName val="동강_배관4"/>
      <sheetName val="WCR_외주4"/>
      <sheetName val="ANILINE_-_OPTION4"/>
      <sheetName val="MDI_-_OPTION4"/>
      <sheetName val="1_청구서4"/>
      <sheetName val="2_내역서4"/>
      <sheetName val="총괄표_4"/>
      <sheetName val="K2_site_Total_내역서4"/>
      <sheetName val="계약대비내역서_(부경)4"/>
      <sheetName val="집행대비내역서_(부경)4"/>
      <sheetName val="계약그라우팅_포장4"/>
      <sheetName val="계약사무실조경_4"/>
      <sheetName val="횡배수관_토공량_산출4"/>
      <sheetName val="도시정비_3"/>
      <sheetName val="3_1_6_전산처리결과3"/>
      <sheetName val="부대표지츀_1"/>
      <sheetName val="Budget_Code1"/>
      <sheetName val="Phu_cap1"/>
      <sheetName val="ጳ__Ⴔጳ__Lጴ___ጵ___ጶ__ఀጷ___ጸ_2"/>
      <sheetName val="ጊ__Ⴔጱ__Lጲ___ድ__nጳ__lጳ__eጴ1"/>
      <sheetName val="ጵ__Ⴔጶ__Lጷ___ጸ__yጿ__uጿ__iጊ_1"/>
      <sheetName val="ጿ__Ⴔጿ__Lጊ__ېጱ___ጲ__೵ድ__Ⴔጳ_1"/>
      <sheetName val="ጊ__Ⴔጊ__Lጱ__᳴ጲ___ድ__ᰕጳ__װጳ1"/>
      <sheetName val="ጶ__Ⴔጷ__Lጸ___ጿ___ጿ___ጊ__2"/>
      <sheetName val="ጿ__Ⴔጊ__Lጱ__Șጲ__ᩘድ___ጳ___ጳ_1"/>
      <sheetName val="ድ__Ⴔጳ__Lጳ___ጴ__ഀጳ__nጳ___1"/>
      <sheetName val="ጴ__Ⴔጵ__Lጶ___ጷ__ഀጸ__nጿ___1"/>
      <sheetName val="ጳ__Ⴔጴ__Lጵ___ጶ__ᔼጷ__1ጸ__2ጿ_1"/>
      <sheetName val="ጸ__Ⴔጿ__Lጿ___ጊ___ጱ__ݴጲ__1"/>
      <sheetName val="ጴ__Ⴔጳ__Lጳ__iጴ___ጵ__eጶ__e1"/>
      <sheetName val="ጵ__Ⴔጶ__Lጷ__ᝥጸ__Uጿ__Oጿ___1"/>
      <sheetName val="ጳ__Ⴔጴ__Lጵ__֑ጶ___ጷ__-ጸ__׭1"/>
      <sheetName val="ጲ__Ⴔድ__Lጳ___ጳ__᪅ጴ__Șጳ__᧝ጳ1"/>
      <sheetName val="ጸ__Ⴔጿ__Lጿ___ጊ__᪅ጊ__ႜጱ__1"/>
      <sheetName val="ጴ__Ⴔጵ__Lጶ___ጷ__ᅸጸ__Ꮙጿ__°ጿ1"/>
      <sheetName val="ጶ__Ⴔጷ__Lጸ___ጿ__(ጿ__ᅸጊ__)1"/>
      <sheetName val="ጳ__Ⴔጴ__Lጴ___ፊ__(ጵ__ఀፋ__)1"/>
      <sheetName val="ጱ__Ⴔጲ__Lድ__ެጳ___ጳ__(ጴ__1"/>
      <sheetName val="ጿ__Ⴔጿ__Lጊ__ᙔጱ__೵ጲ___ድ__1"/>
      <sheetName val="ጱ__Ⴔጲ__Lድ__ಜጳ__(ጳ___ጴ__1"/>
      <sheetName val="ጸ__Ⴔጿ__Lጿ__ݴጊ__෼ጱ___ጲ__1"/>
      <sheetName val="ድ__Ⴔጳ__Lጳ__0ጴ___ጳ__Iጳ__1"/>
      <sheetName val="ጸ__Ⴔጿ__Lጿ__iጊ___ጱ__uጲ__r1"/>
      <sheetName val="MAIN_GATE_HOUSE1"/>
      <sheetName val="T_KE_CP11"/>
      <sheetName val="Sum_ELE__CAP_S1-4__"/>
      <sheetName val="Land_Dev't__Ph-1"/>
      <sheetName val="CHITIET_VL-NC-TT1p"/>
      <sheetName val="VS_P-Q"/>
      <sheetName val="Buy_vs__Lease_Car"/>
      <sheetName val="5__MATERIAL_LIST"/>
      <sheetName val="TH_XL"/>
      <sheetName val="t-h_HA_THE"/>
      <sheetName val="호표(수)"/>
      <sheetName val="1공구_건정토건_토공13"/>
      <sheetName val="1공구_건정토건_철콘13"/>
      <sheetName val="도급표지_13"/>
      <sheetName val="도급표지__(4)13"/>
      <sheetName val="부대표지_(4)13"/>
      <sheetName val="도급표지__(3)13"/>
      <sheetName val="부대표지_(3)13"/>
      <sheetName val="도급표지__(2)13"/>
      <sheetName val="부대표지_(2)13"/>
      <sheetName val="토__목13"/>
      <sheetName val="조__경13"/>
      <sheetName val="전_기13"/>
      <sheetName val="건__축13"/>
      <sheetName val="보도내역_(3)13"/>
      <sheetName val="준검_내역서13"/>
      <sheetName val="2_대외공문13"/>
      <sheetName val="설_계13"/>
      <sheetName val="1_수인터널13"/>
      <sheetName val="6PILE__(돌출)13"/>
      <sheetName val="AS포장복구_13"/>
      <sheetName val="내역(최종본4_5)13"/>
      <sheetName val="0_0ControlSheet13"/>
      <sheetName val="0_1keyAssumption13"/>
      <sheetName val="Sheet1_(2)12"/>
      <sheetName val="입출재고현황_(2)12"/>
      <sheetName val="4_내진설계12"/>
      <sheetName val="1_취수장12"/>
      <sheetName val="전차선로_물량표12"/>
      <sheetName val="BSD_(2)12"/>
      <sheetName val="제잡비_xls12"/>
      <sheetName val="노원열병합__건축공사기성내역서12"/>
      <sheetName val="현장별계약현황('98_10_31)12"/>
      <sheetName val="96보완계획7_1212"/>
      <sheetName val="1__설계조건_2_단면가정_3__하중계산12"/>
      <sheetName val="DATA_입력란12"/>
      <sheetName val="인건비_12"/>
      <sheetName val="3BL공동구_수량12"/>
      <sheetName val="플랜트_설치12"/>
      <sheetName val="실행내역서_12"/>
      <sheetName val="부대입찰_내역서12"/>
      <sheetName val="토공(우물통,기타)_12"/>
      <sheetName val="_총괄표12"/>
      <sheetName val="2_고용보험료산출근거12"/>
      <sheetName val="원가계산_(2)12"/>
      <sheetName val="Eq__Mobilization12"/>
      <sheetName val="1_설계조건12"/>
      <sheetName val="장비당단가_(1)11"/>
      <sheetName val="Sheet2_(2)11"/>
      <sheetName val="1_설계기준11"/>
      <sheetName val="97년_추정12"/>
      <sheetName val="현장관리비_산출내역12"/>
      <sheetName val="프라임_강변역(4,236)10"/>
      <sheetName val="내___역10"/>
      <sheetName val="집_계_표10"/>
      <sheetName val="콤보박스와_리스트박스의_연결12"/>
      <sheetName val="공정표_11"/>
      <sheetName val="5_2코핑10"/>
      <sheetName val="수_량_명_세_서_-_111"/>
      <sheetName val="배수공_시멘트_및_골재량_산출10"/>
      <sheetName val="7_PILE__(돌출)10"/>
      <sheetName val="P_M_별10"/>
      <sheetName val="2_건축11"/>
      <sheetName val="8_PILE__(돌출)11"/>
      <sheetName val="2000년_공정표10"/>
      <sheetName val="2_교량(신설)10"/>
      <sheetName val="별표_11"/>
      <sheetName val="설내역서_11"/>
      <sheetName val="광통신_견적내역서110"/>
      <sheetName val="할증_10"/>
      <sheetName val="unit_410"/>
      <sheetName val="DATA_입력부10"/>
      <sheetName val="CIP_공사11"/>
      <sheetName val="표지_(2)12"/>
      <sheetName val="EQUIP_LIST10"/>
      <sheetName val="4_경비_5_영업외수지10"/>
      <sheetName val="_견적서10"/>
      <sheetName val="수량산출서_갑지10"/>
      <sheetName val="5_정산서10"/>
      <sheetName val="표지_(3)12"/>
      <sheetName val="교각집계_(2)12"/>
      <sheetName val="교각토공_(2)12"/>
      <sheetName val="교각철근_(2)12"/>
      <sheetName val="외주대비_-석축12"/>
      <sheetName val="외주대비-구조물_(2)12"/>
      <sheetName val="견적표지_(3)12"/>
      <sheetName val="_HIT-&gt;HMC_견적(3900)12"/>
      <sheetName val="일__위__대__가__목__록12"/>
      <sheetName val="교각토공__2_12"/>
      <sheetName val="2000_0510"/>
      <sheetName val="1_3_1절점좌표10"/>
      <sheetName val="1_1설계기준10"/>
      <sheetName val="1_본부별10"/>
      <sheetName val="HRSG_SMALL0722012"/>
      <sheetName val="6__안전관리비22"/>
      <sheetName val="하도내역_(철콘)11"/>
      <sheetName val="3_공통공사대비12"/>
      <sheetName val="노무비_근거11"/>
      <sheetName val="조건표_(2)11"/>
      <sheetName val="임율_Data11"/>
      <sheetName val="2차전체변경예정_(2)11"/>
      <sheetName val="토공유동표(전체_당초)11"/>
      <sheetName val="목차_11"/>
      <sheetName val="단면_(2)11"/>
      <sheetName val="b_balju_(2)11"/>
      <sheetName val="8_현장관리비11"/>
      <sheetName val="7_안전관리비11"/>
      <sheetName val="7__현장관리비_11"/>
      <sheetName val="노무비_10"/>
      <sheetName val="내역서_제출10"/>
      <sheetName val="구조______10"/>
      <sheetName val="간_지110"/>
      <sheetName val="화재_탐지_설비10"/>
      <sheetName val="4_일위대가집계10"/>
      <sheetName val="5__현장관리비(new)_10"/>
      <sheetName val="Customer_Databas10"/>
      <sheetName val="방배동내역_(총괄)10"/>
      <sheetName val="기초입력_DATA10"/>
      <sheetName val="재활용_악취_먼지DUCT산출10"/>
      <sheetName val="4_장비손료10"/>
      <sheetName val="단양_00_아파트-세부내역10"/>
      <sheetName val="5호광장_(만점)10"/>
      <sheetName val="인천국제_(만점)_(2)10"/>
      <sheetName val="전선_및_전선관9"/>
      <sheetName val="VENDOR_LIST9"/>
      <sheetName val="남양시작동자105노65기1_3화1_29"/>
      <sheetName val="관음목장(제출용)자105인97_59"/>
      <sheetName val="2F_회의실견적(5_14_일대)9"/>
      <sheetName val="한성교회_신축공사(050713)_CheckList9"/>
      <sheetName val="설계기준_및_하중계산9"/>
      <sheetName val="Sight_n_M_H9"/>
      <sheetName val="단가_9"/>
      <sheetName val="4_LINE10"/>
      <sheetName val="7_th10"/>
      <sheetName val="_갑지10"/>
      <sheetName val="A_LINE10"/>
      <sheetName val="5__현장관리비_new__10"/>
      <sheetName val="Temporary_Mooring10"/>
      <sheetName val="중기조종사_단위단가11"/>
      <sheetName val="총_원가계산10"/>
      <sheetName val="매출요약(월별)_-년간9"/>
      <sheetName val="Piping_Design_Data9"/>
      <sheetName val="4_&amp;_10-inch,_CO2_Combo_&amp;_Sweep9"/>
      <sheetName val="PROJECT_BRIEF9"/>
      <sheetName val="전체내역_(2)9"/>
      <sheetName val="Hyundai_Unit_cost_xls9"/>
      <sheetName val="1062-X방향_9"/>
      <sheetName val="TABLE_DB9"/>
      <sheetName val="쌍용_data_base9"/>
      <sheetName val="수목데이타_9"/>
      <sheetName val="1_䷨수장9"/>
      <sheetName val="4_뀴진설Ⳅ9"/>
      <sheetName val="전䰨선로_물량표9"/>
      <sheetName val="㶀대입찰_내역서9"/>
      <sheetName val="제출내역_(2)10"/>
      <sheetName val="969910(_R)9"/>
      <sheetName val="원내역서_그대로9"/>
      <sheetName val="strut_type9"/>
      <sheetName val="내역서_(2)9"/>
      <sheetName val="총괄집계_9"/>
      <sheetName val="단가_및_재료비9"/>
      <sheetName val="경비_(1)9"/>
      <sheetName val="기계_도급내역서8"/>
      <sheetName val="10_경제성분석8"/>
      <sheetName val="청_구7"/>
      <sheetName val="kimre_scrubber9"/>
      <sheetName val="FRP_PIPING_일위대가9"/>
      <sheetName val="개인별_순위표10"/>
      <sheetName val="2_2_오피스텔(12~32F)10"/>
      <sheetName val="일위대가_집계표10"/>
      <sheetName val="9_1지하2층하부보10"/>
      <sheetName val="단계별내역_(2)10"/>
      <sheetName val="4_일위대가10"/>
      <sheetName val="공내역_및_견적조건8"/>
      <sheetName val="2_18"/>
      <sheetName val="-15_08"/>
      <sheetName val="108_수선비9"/>
      <sheetName val="신평리_권리자명부6"/>
      <sheetName val="97_사업추정(WEKI)6"/>
      <sheetName val="일위대가_(PM)9"/>
      <sheetName val="사__업__비__수__지__예__산__서8"/>
      <sheetName val="7_전산해석결과7"/>
      <sheetName val="4_하중7"/>
      <sheetName val="STEEL_BOX_단면설계(SEC_8)9"/>
      <sheetName val="2_2_띠장의_설계10"/>
      <sheetName val="자__재10"/>
      <sheetName val="CM_110"/>
      <sheetName val="세골재__T2_변경_현황9"/>
      <sheetName val="6__안전관리비23"/>
      <sheetName val="기술부_VENDOR_LIST10"/>
      <sheetName val="4_2_1_마루높이_검토9"/>
      <sheetName val="내역서_(3)10"/>
      <sheetName val="산출양식_(2)10"/>
      <sheetName val="전체산출내역서갑(변경)_10"/>
      <sheetName val="A_터파기공10"/>
      <sheetName val="B_측·집10"/>
      <sheetName val="배(자·집)_(2)10"/>
      <sheetName val="2_01측·터·집10"/>
      <sheetName val="땅깍·수_(1-1)10"/>
      <sheetName val="0-52_10"/>
      <sheetName val="콘·다_(2)10"/>
      <sheetName val="기·집_(2)10"/>
      <sheetName val="콘·다_(3)10"/>
      <sheetName val="병원내역집계표_(2)10"/>
      <sheetName val="실행총괄_10"/>
      <sheetName val="[IL-3_XLSY갑지10"/>
      <sheetName val="4_일위대가목차10"/>
      <sheetName val="내역_ver1_010"/>
      <sheetName val="2000,9월_일위10"/>
      <sheetName val="1_노무비명세서(해동)10"/>
      <sheetName val="1_노무비명세서(토목)10"/>
      <sheetName val="2_노무비명세서(해동)10"/>
      <sheetName val="2_노무비명세서(수직보호망)10"/>
      <sheetName val="2_노무비명세서(난간대)10"/>
      <sheetName val="2_사진대지10"/>
      <sheetName val="3_사진대지10"/>
      <sheetName val="변압기_및_발전기_용량9"/>
      <sheetName val="조도계산서_(도서)9"/>
      <sheetName val="빌딩_안내9"/>
      <sheetName val="CABLE_(2)9"/>
      <sheetName val="G_R300경비9"/>
      <sheetName val="단가대비표_(3)9"/>
      <sheetName val="기성내역서(을)_(2)9"/>
      <sheetName val="1단계_(2)9"/>
      <sheetName val="2_1__노무비_평균단가산출9"/>
      <sheetName val="3_공사비(07년노임단가)9"/>
      <sheetName val="3_공사비(단가조사표)9"/>
      <sheetName val="3_공사비(물량산출표)9"/>
      <sheetName val="3_공사비(일위대가표목록)9"/>
      <sheetName val="3_공사비(일위대가표)9"/>
      <sheetName val="TRE_TABLE9"/>
      <sheetName val="Requirement(Work_Crew)9"/>
      <sheetName val="진입도로B_(2)9"/>
      <sheetName val="2_냉난방설비공사9"/>
      <sheetName val="7_자동제어공사9"/>
      <sheetName val="중강당_내역9"/>
      <sheetName val="기초자료입력및_K치_확인9"/>
      <sheetName val="실행내역_9"/>
      <sheetName val="자재_단가_비교표(견적)9"/>
      <sheetName val="자재_단가_비교표9"/>
      <sheetName val="Bid_Summary9"/>
      <sheetName val="이동시_예상비용9"/>
      <sheetName val="Seg_1DE비용9"/>
      <sheetName val="Transit_비용_감가상각미포함9"/>
      <sheetName val="전화공사_공량_및_집계표9"/>
      <sheetName val="참조_(2)9"/>
      <sheetName val="6__직접경비9"/>
      <sheetName val="대가_(보완)9"/>
      <sheetName val="3_자재비(총괄)9"/>
      <sheetName val="제조_경영9"/>
      <sheetName val="4_전기9"/>
      <sheetName val="노_무_비9"/>
      <sheetName val="미납품_현황9"/>
      <sheetName val="신설개소별_총집계표(동해-배전)9"/>
      <sheetName val="BOX_본체9"/>
      <sheetName val="MP_MOB9"/>
      <sheetName val="태화42_5"/>
      <sheetName val="_ｹ-ﾌﾞﾙ6"/>
      <sheetName val="토__공5"/>
      <sheetName val="①idea_pipeline9"/>
      <sheetName val="IMP_통일양식9"/>
      <sheetName val="LYS_통일양식9"/>
      <sheetName val="Xunit_(단위환산)9"/>
      <sheetName val="유통기한_프로그램9"/>
      <sheetName val="1-1_현장정리9"/>
      <sheetName val="1-2_토공9"/>
      <sheetName val="1-3_WMM,GSB9"/>
      <sheetName val="1-4_BITUMINOUS_COURSE9"/>
      <sheetName val="1-5_BOX_CULVERTS9"/>
      <sheetName val="1-6_BRIDGE9"/>
      <sheetName val="1-7_DRAINAGE9"/>
      <sheetName val="1-8_TRAFFIC9"/>
      <sheetName val="1-9_MISCELLANEOUS9"/>
      <sheetName val="1-10_ELECTRICAL9"/>
      <sheetName val="1-12_도급외항목9"/>
      <sheetName val="명일작업계획_(3)9"/>
      <sheetName val="용선_C_L9"/>
      <sheetName val="전_체9"/>
      <sheetName val="흙막이B_(오산운암)9"/>
      <sheetName val="타이로드_흙막이9"/>
      <sheetName val="타이로드_흙막이(근입장2_5M)9"/>
      <sheetName val="타이로드(근입장2_5M)9"/>
      <sheetName val="pile_항타9"/>
      <sheetName val="pile_항타(디젤)9"/>
      <sheetName val="pile_항타_A9"/>
      <sheetName val="pile_항타_B9"/>
      <sheetName val="pile_항타_C9"/>
      <sheetName val="pile_인발9"/>
      <sheetName val="pile_인발_A9"/>
      <sheetName val="pile_인발_B9"/>
      <sheetName val="pile_인발_C9"/>
      <sheetName val="20TON_TRAILER9"/>
      <sheetName val="토류판_(2)9"/>
      <sheetName val="SHEET_PILE단가9"/>
      <sheetName val="6_이토처리시간9"/>
      <sheetName val="220_(2)5"/>
      <sheetName val="_5"/>
      <sheetName val="외주현황_wq15"/>
      <sheetName val="울진항공등화_내역서9"/>
      <sheetName val="일_위_대_가_표9"/>
      <sheetName val="영흥TL(UP,DOWN)_9"/>
      <sheetName val="3련_BOX9"/>
      <sheetName val="내역서_8"/>
      <sheetName val="2_1외주9"/>
      <sheetName val="2_3노무9"/>
      <sheetName val="2_4자재9"/>
      <sheetName val="2_2장비9"/>
      <sheetName val="2_5경비9"/>
      <sheetName val="2_6수목대9"/>
      <sheetName val="모선자재_집계표8"/>
      <sheetName val="재료의_할증8"/>
      <sheetName val="D1_2_COF모듈자재_입출재고_(B급)8"/>
      <sheetName val="기존단가_(2)7"/>
      <sheetName val="BEND_LOSS6"/>
      <sheetName val="1차_내역서9"/>
      <sheetName val="내역서1999_8최종5"/>
      <sheetName val="토공_total6"/>
      <sheetName val="3_관로전환기5"/>
      <sheetName val="TRAY_헹거산출6"/>
      <sheetName val="함열량_db8"/>
      <sheetName val="고객사_관리_코드9"/>
      <sheetName val="중기쥰종사_단위단가9"/>
      <sheetName val="PTVT_(MAU)9"/>
      <sheetName val="1_15"/>
      <sheetName val="F_월별기성수금현황_5"/>
      <sheetName val="99_조정금액6"/>
      <sheetName val="표__지8"/>
      <sheetName val="3_전기산출기초5"/>
      <sheetName val="금회_청구사항(기계)5"/>
      <sheetName val="기성갑지_(소방)5"/>
      <sheetName val="금회_청구사항(소방)5"/>
      <sheetName val="D_B5"/>
      <sheetName val="Div26_-_Elect8"/>
      <sheetName val="Khoi_luong8"/>
      <sheetName val="Bảng_mã_VT8"/>
      <sheetName val="DonGia_chetao8"/>
      <sheetName val="DonGia_VatTuLK8"/>
      <sheetName val="Fr_Revit8"/>
      <sheetName val="NSA_Summary8"/>
      <sheetName val="동강_배관5"/>
      <sheetName val="WCR_외주5"/>
      <sheetName val="ANILINE_-_OPTION5"/>
      <sheetName val="MDI_-_OPTION5"/>
      <sheetName val="일위대가56-1_5"/>
      <sheetName val="일위대가71-1_5"/>
      <sheetName val="일위대가74-1_5"/>
      <sheetName val="일위대가76-1_5"/>
      <sheetName val="일위대가77-1_5"/>
      <sheetName val="일위대가78-1_5"/>
      <sheetName val="chi_tiet7"/>
      <sheetName val="PPC_Summary7"/>
      <sheetName val="06_일위대가목록5"/>
      <sheetName val="1_청구서5"/>
      <sheetName val="2_내역서5"/>
      <sheetName val="Tong_hop6"/>
      <sheetName val="Phan_lap_dat6"/>
      <sheetName val="Lắp_Ráp6"/>
      <sheetName val="총괄표_5"/>
      <sheetName val="계약대비내역서_(부경)5"/>
      <sheetName val="집행대비내역서_(부경)5"/>
      <sheetName val="계약그라우팅_포장5"/>
      <sheetName val="계약사무실조경_5"/>
      <sheetName val="횡배수관_토공량_산출5"/>
      <sheetName val="K2_site_Total_내역서5"/>
      <sheetName val="cong_thuc_tinh_chi_tiet8"/>
      <sheetName val="Gia_VLNCMTC6"/>
      <sheetName val="_IL-3_XLSY갑지10"/>
      <sheetName val="KET_CAU-_MJV26"/>
      <sheetName val="Ví_dụ6"/>
      <sheetName val="Phieu_trinh_ky_cấu_tháp6"/>
      <sheetName val="Phieu_trinh_ky_VTP6"/>
      <sheetName val="KS-VL_rời6"/>
      <sheetName val="Tai_san6"/>
      <sheetName val="Check_dong_tien6"/>
      <sheetName val="Chi_phí_SDTS6"/>
      <sheetName val="Check_COST6"/>
      <sheetName val="DATA_HD6"/>
      <sheetName val="Tong_hop_1TM6"/>
      <sheetName val="NS_Lán_trại6"/>
      <sheetName val="Check_cong_no_NC6"/>
      <sheetName val="01__DATA6"/>
      <sheetName val="도시정비_4"/>
      <sheetName val="샌딩_에폭시_도장7"/>
      <sheetName val="Summary_VO_No_36"/>
      <sheetName val="VO_No_3_16"/>
      <sheetName val="VO_No_3_26"/>
      <sheetName val="VO_No_3_36"/>
      <sheetName val="VO_No_3_46"/>
      <sheetName val="VO_No_3_56"/>
      <sheetName val="VO_No_3_66"/>
      <sheetName val="VO_No_3_76"/>
      <sheetName val="VO_No_3_86"/>
      <sheetName val="SCOPE_OF_WORK6"/>
      <sheetName val="대3류_6"/>
      <sheetName val="외주대비_ᨀ晙ԯ7"/>
      <sheetName val="3_단가산출서6"/>
      <sheetName val="4_단가산출기초6"/>
      <sheetName val="H__MECHANICAL6"/>
      <sheetName val="J__FIRE_FIGHTING6"/>
      <sheetName val="Sàn_T16"/>
      <sheetName val="Lỗ_thông_gió6"/>
      <sheetName val="Thống_kê6"/>
      <sheetName val="Tai_khoan6"/>
      <sheetName val="Bang_gia_2011_10_125"/>
      <sheetName val="중기사용료_(2)6"/>
      <sheetName val="投标材料清单_5"/>
      <sheetName val="ጊ후다내역_XLS]0_0ControlSheet35"/>
      <sheetName val="Dầm_15"/>
      <sheetName val="Unit_Rate(non_print)5"/>
      <sheetName val="Cọc_nhồi5"/>
      <sheetName val="5_6_NTKL_ĐHKK_5"/>
      <sheetName val="5_12_NTKL_PCCC5"/>
      <sheetName val="5_NKTC5"/>
      <sheetName val="4_BBNT-LĐ5"/>
      <sheetName val="외주대비_-석축???_x5"/>
      <sheetName val="D_&amp;_W_sizes5"/>
      <sheetName val="Goc_CC5"/>
      <sheetName val="Sàn_tầng_01_(_old_)5"/>
      <sheetName val="Gia_thanh_chuoi_su5"/>
      <sheetName val="Tiep_dia5"/>
      <sheetName val="Don_gia_vung_III-Can_Tho5"/>
      <sheetName val="TH_MEP5"/>
      <sheetName val="_DATA5"/>
      <sheetName val="0_Bìa5"/>
      <sheetName val="1_Mục_lục5"/>
      <sheetName val="2_Phiếu_kiểm_tra5"/>
      <sheetName val="BM-06a_Mẫu_chứng_chỉ_thanh_toá5"/>
      <sheetName val="3_Bảng_TT_giá_trị_thực_hiện5"/>
      <sheetName val="4_Bảng_TT_KL_thực_hiện5"/>
      <sheetName val="6_KL_DD_chi_tiết5"/>
      <sheetName val="5_công_nhật5"/>
      <sheetName val="ROW_3a-chi_tiết5"/>
      <sheetName val="ROW_5-_chi_tiết5"/>
      <sheetName val="ROW_6-_chi_tiết5"/>
      <sheetName val="KL_khoán_đổ_bê_tông_T75"/>
      <sheetName val="6__Bảng_TT_giá_trị_giảm_trừ_HĐ5"/>
      <sheetName val="6__Hồ_sơ_đính_kèm5"/>
      <sheetName val="운동장_(2)5"/>
      <sheetName val="주공_갑지5"/>
      <sheetName val="외주대비_-석É5"/>
      <sheetName val="5_2_6~7공사요율5"/>
      <sheetName val="04_12월건강보험(일용직)5"/>
      <sheetName val="1_내역(청_하역장전등)5"/>
      <sheetName val="2_원가집계5"/>
      <sheetName val="05_유류비자금청구(완)5"/>
      <sheetName val="19_07월_세_계5"/>
      <sheetName val="19_07항목별(시트복사금지100번쓰기)5"/>
      <sheetName val="19_05월5"/>
      <sheetName val="grid_(1)5"/>
      <sheetName val="경율산정_XLS5"/>
      <sheetName val="PAD_TR보호대기초5"/>
      <sheetName val="IMF_Code5"/>
      <sheetName val="Elec_LG4"/>
      <sheetName val="ESTI_4"/>
      <sheetName val="1_Requisition(E)4"/>
      <sheetName val="dtct_cong4"/>
      <sheetName val="NHÀ_NHẬP_LIỆU4"/>
      <sheetName val="MÓNG_SILO4"/>
      <sheetName val="3_14"/>
      <sheetName val="3_104"/>
      <sheetName val="3_24"/>
      <sheetName val="3_34"/>
      <sheetName val="3_44"/>
      <sheetName val="3_54"/>
      <sheetName val="3_64"/>
      <sheetName val="3_74"/>
      <sheetName val="3_84"/>
      <sheetName val="3_94"/>
      <sheetName val="Doi_so4"/>
      <sheetName val="TL_rieng4"/>
      <sheetName val="3_1_6_전산처리결과4"/>
      <sheetName val="Rect__104"/>
      <sheetName val="갑지_1회3"/>
      <sheetName val="18_073"/>
      <sheetName val="갑지_2회3"/>
      <sheetName val="18_083"/>
      <sheetName val="갑지_3회3"/>
      <sheetName val="18_093"/>
      <sheetName val="갑지_4회3"/>
      <sheetName val="18_103"/>
      <sheetName val="갑지_5회3"/>
      <sheetName val="18_113"/>
      <sheetName val="갑지_6회3"/>
      <sheetName val="18_123"/>
      <sheetName val="갑지_7회3"/>
      <sheetName val="19_013"/>
      <sheetName val="갑지_8회3"/>
      <sheetName val="19_023"/>
      <sheetName val="갑지_9회3"/>
      <sheetName val="표지_9회3"/>
      <sheetName val="19_033"/>
      <sheetName val="갑지_10회3"/>
      <sheetName val="표지_10회3"/>
      <sheetName val="19_043"/>
      <sheetName val="갑지_11회3"/>
      <sheetName val="표지_11회3"/>
      <sheetName val="19_053"/>
      <sheetName val="갑지_12회3"/>
      <sheetName val="표지_12회3"/>
      <sheetName val="19_063"/>
      <sheetName val="갑지_13회3"/>
      <sheetName val="표지_13회3"/>
      <sheetName val="19_073"/>
      <sheetName val="갑지_14회3"/>
      <sheetName val="표지_14회3"/>
      <sheetName val="19_083"/>
      <sheetName val="원가_(2)2"/>
      <sheetName val="부대표지츀_2"/>
      <sheetName val="물가변동_총괄서6"/>
      <sheetName val="7_1유효폭6"/>
      <sheetName val="허용전류-IEC_DATA6"/>
      <sheetName val="본선_토공_분배표6"/>
      <sheetName val="을_25"/>
      <sheetName val="을_15"/>
      <sheetName val="토공_갑지5"/>
      <sheetName val="각사별공사비분개_5"/>
      <sheetName val="해외_연수비용_계산-삭제5"/>
      <sheetName val="해외_기술훈련비_(합계)5"/>
      <sheetName val="Pier_35"/>
      <sheetName val="BOX(1_5X1_5)4"/>
      <sheetName val="TYPE_A4"/>
      <sheetName val="장비투입_(2)4"/>
      <sheetName val="C_&amp;_G_RHS4"/>
      <sheetName val="5_3_단면가정4"/>
      <sheetName val="ITB_COST4"/>
      <sheetName val="CATCH_BASIN4"/>
      <sheetName val="Man_Hole4"/>
      <sheetName val="WEIGHT_LIST3"/>
      <sheetName val="산#2-1_(2)3"/>
      <sheetName val="설산1_나3"/>
      <sheetName val="1_토공3"/>
      <sheetName val="Process_Piping4"/>
      <sheetName val="plan&amp;section_of_foundation3"/>
      <sheetName val="design_criteria3"/>
      <sheetName val="자재_집계표3"/>
      <sheetName val="Raw_Data3"/>
      <sheetName val="PHC파일_천공_및_항타3"/>
      <sheetName val="내역_2"/>
      <sheetName val="보도내_5"/>
      <sheetName val="18_궤도재료2"/>
      <sheetName val="Measure_13064"/>
      <sheetName val="DM_ChiPhi4"/>
      <sheetName val="Basic_Wage4"/>
      <sheetName val="Menber_List4"/>
      <sheetName val="외주대비_-석축_x005f_x0000__x005f_x0000__x005f_x0000__4"/>
      <sheetName val="2_입력sheet2"/>
      <sheetName val="PL_Vua4"/>
      <sheetName val="간접비_총괄표2"/>
      <sheetName val="일위대가_2"/>
      <sheetName val="TỔNG_HỢP4"/>
      <sheetName val="C_MECHANICAL4"/>
      <sheetName val="Du_thau4"/>
      <sheetName val="1_관로4"/>
      <sheetName val="ጊ후다내역_XLS_0_0ControlSheet35"/>
      <sheetName val="외주대비_-석축____x5"/>
      <sheetName val="ጳ??Ⴔጳ??Lጴ??_ጵ??_ጶ??ఀጷ??_ጸ?5"/>
      <sheetName val="ጊ??Ⴔጱ??Lጲ??_ድ??nጳ??lጳ??eጴ4"/>
      <sheetName val="ጵ??Ⴔጶ??Lጷ??_ጸ??yጿ??uጿ??iጊ?4"/>
      <sheetName val="ጿ??Ⴔጿ??Lጊ??ېጱ??_ጲ??೵ድ??Ⴔጳ?4"/>
      <sheetName val="ጊ??Ⴔጊ??Lጱ??᳴ጲ??_ድ??ᰕጳ??װጳ4"/>
      <sheetName val="ጶ??Ⴔጷ??Lጸ??_ጿ??_ጿ??_ጊ??5"/>
      <sheetName val="ጿ??Ⴔጊ??Lጱ??Șጲ??ᩘድ??_ጳ??_ጳ?4"/>
      <sheetName val="ድ??Ⴔጳ??Lጳ??_ጴ??ഀጳ??nጳ??_4"/>
      <sheetName val="ጴ??Ⴔጵ??Lጶ??_ጷ??ഀጸ??nጿ??_4"/>
      <sheetName val="ጳ??Ⴔጴ??Lጵ??_ጶ??ᔼጷ??1ጸ??2ጿ?4"/>
      <sheetName val="ጸ??Ⴔጿ??Lጿ??_ጊ??_ጱ??ݴጲ??4"/>
      <sheetName val="ጴ??Ⴔጳ??Lጳ??iጴ??_ጵ??eጶ??e4"/>
      <sheetName val="ጵ??Ⴔጶ??Lጷ??ᝥጸ??Uጿ??Oጿ??_4"/>
      <sheetName val="ጳ??Ⴔጴ??Lጵ??֑ጶ??_ጷ??-ጸ??׭4"/>
      <sheetName val="ጲ??Ⴔድ??Lጳ??_ጳ??᪅ጴ??Șጳ??᧝ጳ4"/>
      <sheetName val="ጸ??Ⴔጿ??Lጿ??_ጊ??᪅ጊ??ႜጱ??4"/>
      <sheetName val="ጴ??Ⴔጵ??Lጶ??_ጷ??ᅸጸ??Ꮙጿ??°ጿ4"/>
      <sheetName val="ጶ??Ⴔጷ??Lጸ??_ጿ??(ጿ??ᅸጊ??)4"/>
      <sheetName val="ጳ??Ⴔጴ??Lጴ??_ፊ??(ጵ??ఀፋ??)4"/>
      <sheetName val="ጱ??Ⴔጲ??Lድ??ެጳ??_ጳ??(ጴ??4"/>
      <sheetName val="ጿ??Ⴔጿ??Lጊ??ᙔጱ??೵ጲ??_ድ??4"/>
      <sheetName val="ጱ??Ⴔጲ??Lድ??ಜጳ??(ጳ??_ጴ??4"/>
      <sheetName val="ጸ??Ⴔጿ??Lጿ??ݴጊ??෼ጱ??_ጲ??4"/>
      <sheetName val="ድ??Ⴔጳ??Lጳ??0ጴ??_ጳ??Iጳ??4"/>
      <sheetName val="ጸ??Ⴔጿ??Lጿ??iጊ??_ጱ??uጲ??r4"/>
      <sheetName val="3__CNT4"/>
      <sheetName val="unit_price_list(M)4"/>
      <sheetName val="Breakdown_(B)4"/>
      <sheetName val="thông_tin4"/>
      <sheetName val="PRECAST_lightconc-II4"/>
      <sheetName val="RAB_AR&amp;STR4"/>
      <sheetName val="Nhan_cong4"/>
      <sheetName val="Thiet_bi4"/>
      <sheetName val="Vat_tu4"/>
      <sheetName val="May_TC4"/>
      <sheetName val="Bang_KL4"/>
      <sheetName val="TH_Kinh_phi4"/>
      <sheetName val="cataloge_moi4"/>
      <sheetName val="_후다_x005f_x0001___x005f_x0010__x005f_x0000__x0005"/>
      <sheetName val="Budget_Code2"/>
      <sheetName val="Phu_cap2"/>
      <sheetName val="토목내역서_(도급단가)_(2)2"/>
      <sheetName val="[후다내역_XLS]__H1775_c_ESTI96____7"/>
      <sheetName val="옥외_전력간선공사2"/>
      <sheetName val="BH-1_(2)2"/>
      <sheetName val="ጳ__Ⴔጳ__Lጴ___ጵ___ጶ__ఀጷ___ጸ_3"/>
      <sheetName val="ጊ__Ⴔጱ__Lጲ___ድ__nጳ__lጳ__eጴ2"/>
      <sheetName val="ጵ__Ⴔጶ__Lጷ___ጸ__yጿ__uጿ__iጊ_2"/>
      <sheetName val="ጿ__Ⴔጿ__Lጊ__ېጱ___ጲ__೵ድ__Ⴔጳ_2"/>
      <sheetName val="ጊ__Ⴔጊ__Lጱ__᳴ጲ___ድ__ᰕጳ__װጳ2"/>
      <sheetName val="ጶ__Ⴔጷ__Lጸ___ጿ___ጿ___ጊ__3"/>
      <sheetName val="ጿ__Ⴔጊ__Lጱ__Șጲ__ᩘድ___ጳ___ጳ_2"/>
      <sheetName val="ድ__Ⴔጳ__Lጳ___ጴ__ഀጳ__nጳ___2"/>
      <sheetName val="ጴ__Ⴔጵ__Lጶ___ጷ__ഀጸ__nጿ___2"/>
      <sheetName val="ጳ__Ⴔጴ__Lጵ___ጶ__ᔼጷ__1ጸ__2ጿ_2"/>
      <sheetName val="ጸ__Ⴔጿ__Lጿ___ጊ___ጱ__ݴጲ__2"/>
      <sheetName val="ጴ__Ⴔጳ__Lጳ__iጴ___ጵ__eጶ__e2"/>
      <sheetName val="ጵ__Ⴔጶ__Lጷ__ᝥጸ__Uጿ__Oጿ___2"/>
      <sheetName val="ጳ__Ⴔጴ__Lጵ__֑ጶ___ጷ__-ጸ__׭2"/>
      <sheetName val="ጲ__Ⴔድ__Lጳ___ጳ__᪅ጴ__Șጳ__᧝ጳ2"/>
      <sheetName val="ጸ__Ⴔጿ__Lጿ___ጊ__᪅ጊ__ႜጱ__2"/>
      <sheetName val="ጴ__Ⴔጵ__Lጶ___ጷ__ᅸጸ__Ꮙጿ__°ጿ2"/>
      <sheetName val="ጶ__Ⴔጷ__Lጸ___ጿ__(ጿ__ᅸጊ__)2"/>
      <sheetName val="ጳ__Ⴔጴ__Lጴ___ፊ__(ጵ__ఀፋ__)2"/>
      <sheetName val="ጱ__Ⴔጲ__Lድ__ެጳ___ጳ__(ጴ__2"/>
      <sheetName val="ጿ__Ⴔጿ__Lጊ__ᙔጱ__೵ጲ___ድ__2"/>
      <sheetName val="ጱ__Ⴔጲ__Lድ__ಜጳ__(ጳ___ጴ__2"/>
      <sheetName val="ጸ__Ⴔጿ__Lጿ__ݴጊ__෼ጱ___ጲ__2"/>
      <sheetName val="ድ__Ⴔጳ__Lጳ__0ጴ___ጳ__Iጳ__2"/>
      <sheetName val="ጸ__Ⴔጿ__Lጿ__iጊ___ጱ__uጲ__r2"/>
      <sheetName val="MAIN_GATE_HOUSE2"/>
      <sheetName val="T_KE_CP12"/>
      <sheetName val="2__주요공지（主要公告）2"/>
      <sheetName val="4_예산내역서2"/>
      <sheetName val="A_견적2"/>
      <sheetName val="1_사유서2"/>
      <sheetName val="손익분기점_데이터2"/>
      <sheetName val="매각대상자산_청산가치2"/>
      <sheetName val="2000년_임금추정2"/>
      <sheetName val="const_2"/>
      <sheetName val="자재기성_신청서_xlsx2"/>
      <sheetName val="입찰내역_발주처_양식2"/>
      <sheetName val="2_교2"/>
      <sheetName val="[후다내역_XLS]__H1775_c_ESTI96____8"/>
      <sheetName val="[후다내역_XLS]__H1775_c_ESTI96____9"/>
      <sheetName val="시설"/>
      <sheetName val="일__위__대__가_2"/>
      <sheetName val="도급표지_鲠͕糑"/>
      <sheetName val="_견적Ⴗ2"/>
      <sheetName val="VS_P-Q2"/>
      <sheetName val="1차3회-개_2"/>
      <sheetName val="1공구_건정토건_토공12"/>
      <sheetName val="1공구_건정토건_철콘12"/>
      <sheetName val="도급표지_12"/>
      <sheetName val="도급표지__(4)12"/>
      <sheetName val="부대표지_(4)12"/>
      <sheetName val="도급표지__(3)12"/>
      <sheetName val="부대표지_(3)12"/>
      <sheetName val="도급표지__(2)12"/>
      <sheetName val="부대표지_(2)12"/>
      <sheetName val="토__목12"/>
      <sheetName val="조__경12"/>
      <sheetName val="전_기12"/>
      <sheetName val="건__축12"/>
      <sheetName val="보도내역_(3)12"/>
      <sheetName val="준검_내역서12"/>
      <sheetName val="2_대외공문12"/>
      <sheetName val="설_계12"/>
      <sheetName val="1_수인터널12"/>
      <sheetName val="6PILE__(돌출)12"/>
      <sheetName val="AS포장복구_12"/>
      <sheetName val="내역(최종본4_5)12"/>
      <sheetName val="0_0ControlSheet12"/>
      <sheetName val="0_1keyAssumption12"/>
      <sheetName val="Sheet1_(2)11"/>
      <sheetName val="입출재고현황_(2)11"/>
      <sheetName val="4_내진설계11"/>
      <sheetName val="1_취수장11"/>
      <sheetName val="전차선로_물량표11"/>
      <sheetName val="BSD_(2)11"/>
      <sheetName val="제잡비_xls11"/>
      <sheetName val="노원열병합__건축공사기성내역서11"/>
      <sheetName val="현장별계약현황('98_10_31)11"/>
      <sheetName val="96보완계획7_1211"/>
      <sheetName val="1__설계조건_2_단면가정_3__하중계산11"/>
      <sheetName val="DATA_입력란11"/>
      <sheetName val="인건비_11"/>
      <sheetName val="3BL공동구_수량11"/>
      <sheetName val="플랜트_설치11"/>
      <sheetName val="실행내역서_11"/>
      <sheetName val="부대입찰_내역서11"/>
      <sheetName val="토공(우물통,기타)_11"/>
      <sheetName val="_총괄표11"/>
      <sheetName val="2_고용보험료산출근거11"/>
      <sheetName val="원가계산_(2)11"/>
      <sheetName val="Eq__Mobilization11"/>
      <sheetName val="1_설계조건11"/>
      <sheetName val="장비당단가_(1)10"/>
      <sheetName val="Sheet2_(2)10"/>
      <sheetName val="1_설계기준10"/>
      <sheetName val="97년_추정11"/>
      <sheetName val="현장관리비_산출내역11"/>
      <sheetName val="프라임_강변역(4,236)9"/>
      <sheetName val="내___역9"/>
      <sheetName val="집_계_표9"/>
      <sheetName val="콤보박스와_리스트박스의_연결11"/>
      <sheetName val="공정표_10"/>
      <sheetName val="5_2코핑9"/>
      <sheetName val="수_량_명_세_서_-_110"/>
      <sheetName val="배수공_시멘트_및_골재량_산출9"/>
      <sheetName val="7_PILE__(돌출)9"/>
      <sheetName val="P_M_별9"/>
      <sheetName val="2_건축10"/>
      <sheetName val="8_PILE__(돌출)10"/>
      <sheetName val="2000년_공정표9"/>
      <sheetName val="2_교량(신설)9"/>
      <sheetName val="별표_10"/>
      <sheetName val="설내역서_10"/>
      <sheetName val="광통신_견적내역서19"/>
      <sheetName val="할증_9"/>
      <sheetName val="unit_49"/>
      <sheetName val="DATA_입력부9"/>
      <sheetName val="CIP_공사10"/>
      <sheetName val="표지_(2)11"/>
      <sheetName val="EQUIP_LIST9"/>
      <sheetName val="4_경비_5_영업외수지9"/>
      <sheetName val="_견적서9"/>
      <sheetName val="수량산출서_갑지9"/>
      <sheetName val="5_정산서9"/>
      <sheetName val="표지_(3)11"/>
      <sheetName val="교각집계_(2)11"/>
      <sheetName val="교각토공_(2)11"/>
      <sheetName val="교각철근_(2)11"/>
      <sheetName val="외주대비_-석축11"/>
      <sheetName val="외주대비-구조물_(2)11"/>
      <sheetName val="견적표지_(3)11"/>
      <sheetName val="_HIT-&gt;HMC_견적(3900)11"/>
      <sheetName val="일__위__대__가__목__록11"/>
      <sheetName val="교각토공__2_11"/>
      <sheetName val="2000_059"/>
      <sheetName val="1_3_1절점좌표9"/>
      <sheetName val="1_1설계기준9"/>
      <sheetName val="1_본부별9"/>
      <sheetName val="HRSG_SMALL0722011"/>
      <sheetName val="6__안전관리비20"/>
      <sheetName val="하도내역_(철콘)10"/>
      <sheetName val="3_공통공사대비11"/>
      <sheetName val="노무비_근거10"/>
      <sheetName val="조건표_(2)10"/>
      <sheetName val="임율_Data10"/>
      <sheetName val="2차전체변경예정_(2)10"/>
      <sheetName val="토공유동표(전체_당초)10"/>
      <sheetName val="목차_10"/>
      <sheetName val="단면_(2)10"/>
      <sheetName val="b_balju_(2)10"/>
      <sheetName val="8_현장관리비10"/>
      <sheetName val="7_안전관리비10"/>
      <sheetName val="7__현장관리비_10"/>
      <sheetName val="노무비_9"/>
      <sheetName val="내역서_제출9"/>
      <sheetName val="구조______9"/>
      <sheetName val="간_지19"/>
      <sheetName val="화재_탐지_설비9"/>
      <sheetName val="4_일위대가집계9"/>
      <sheetName val="5__현장관리비(new)_9"/>
      <sheetName val="Customer_Databas9"/>
      <sheetName val="방배동내역_(총괄)9"/>
      <sheetName val="기초입력_DATA9"/>
      <sheetName val="재활용_악취_먼지DUCT산출9"/>
      <sheetName val="4_장비손료9"/>
      <sheetName val="단양_00_아파트-세부내역9"/>
      <sheetName val="5호광장_(만점)9"/>
      <sheetName val="인천국제_(만점)_(2)9"/>
      <sheetName val="전선_및_전선관8"/>
      <sheetName val="VENDOR_LIST8"/>
      <sheetName val="남양시작동자105노65기1_3화1_28"/>
      <sheetName val="관음목장(제출용)자105인97_58"/>
      <sheetName val="2F_회의실견적(5_14_일대)8"/>
      <sheetName val="한성교회_신축공사(050713)_CheckList8"/>
      <sheetName val="설계기준_및_하중계산8"/>
      <sheetName val="Sight_n_M_H8"/>
      <sheetName val="단가_8"/>
      <sheetName val="4_LINE9"/>
      <sheetName val="7_th9"/>
      <sheetName val="_갑지9"/>
      <sheetName val="A_LINE9"/>
      <sheetName val="5__현장관리비_new__9"/>
      <sheetName val="Temporary_Mooring9"/>
      <sheetName val="중기조종사_단위단가10"/>
      <sheetName val="총_원가계산9"/>
      <sheetName val="매출요약(월별)_-년간8"/>
      <sheetName val="Piping_Design_Data8"/>
      <sheetName val="4_&amp;_10-inch,_CO2_Combo_&amp;_Sweep8"/>
      <sheetName val="PROJECT_BRIEF8"/>
      <sheetName val="전체내역_(2)8"/>
      <sheetName val="Hyundai_Unit_cost_xls8"/>
      <sheetName val="1062-X방향_8"/>
      <sheetName val="TABLE_DB8"/>
      <sheetName val="쌍용_data_base8"/>
      <sheetName val="수목데이타_8"/>
      <sheetName val="1_䷨수장8"/>
      <sheetName val="4_뀴진설Ⳅ8"/>
      <sheetName val="전䰨선로_물량표8"/>
      <sheetName val="㶀대입찰_내역서8"/>
      <sheetName val="제출내역_(2)9"/>
      <sheetName val="969910(_R)8"/>
      <sheetName val="원내역서_그대로8"/>
      <sheetName val="strut_type8"/>
      <sheetName val="내역서_(2)8"/>
      <sheetName val="총괄집계_8"/>
      <sheetName val="단가_및_재료비8"/>
      <sheetName val="경비_(1)8"/>
      <sheetName val="기계_도급내역서7"/>
      <sheetName val="10_경제성분석7"/>
      <sheetName val="청_구6"/>
      <sheetName val="kimre_scrubber8"/>
      <sheetName val="FRP_PIPING_일위대가8"/>
      <sheetName val="개인별_순위표9"/>
      <sheetName val="2_2_오피스텔(12~32F)9"/>
      <sheetName val="일위대가_집계표9"/>
      <sheetName val="9_1지하2층하부보9"/>
      <sheetName val="단계별내역_(2)9"/>
      <sheetName val="4_일위대가9"/>
      <sheetName val="공내역_및_견적조건7"/>
      <sheetName val="2_17"/>
      <sheetName val="-15_07"/>
      <sheetName val="108_수선비8"/>
      <sheetName val="신평리_권리자명부5"/>
      <sheetName val="97_사업추정(WEKI)5"/>
      <sheetName val="일위대가_(PM)8"/>
      <sheetName val="사__업__비__수__지__예__산__서7"/>
      <sheetName val="7_전산해석결과6"/>
      <sheetName val="4_하중6"/>
      <sheetName val="STEEL_BOX_단면설계(SEC_8)8"/>
      <sheetName val="2_2_띠장의_설계9"/>
      <sheetName val="자__재9"/>
      <sheetName val="CM_19"/>
      <sheetName val="세골재__T2_변경_현황8"/>
      <sheetName val="6__안전관리비21"/>
      <sheetName val="기술부_VENDOR_LIST9"/>
      <sheetName val="4_2_1_마루높이_검토8"/>
      <sheetName val="내역서_(3)9"/>
      <sheetName val="산출양식_(2)9"/>
      <sheetName val="전체산출내역서갑(변경)_9"/>
      <sheetName val="A_터파기공9"/>
      <sheetName val="B_측·집9"/>
      <sheetName val="배(자·집)_(2)9"/>
      <sheetName val="2_01측·터·집9"/>
      <sheetName val="땅깍·수_(1-1)9"/>
      <sheetName val="0-52_9"/>
      <sheetName val="콘·다_(2)9"/>
      <sheetName val="기·집_(2)9"/>
      <sheetName val="콘·다_(3)9"/>
      <sheetName val="병원내역집계표_(2)9"/>
      <sheetName val="실행총괄_9"/>
      <sheetName val="[IL-3_XLSY갑지9"/>
      <sheetName val="4_일위대가목차9"/>
      <sheetName val="내역_ver1_09"/>
      <sheetName val="2000,9월_일위9"/>
      <sheetName val="1_노무비명세서(해동)9"/>
      <sheetName val="1_노무비명세서(토목)9"/>
      <sheetName val="2_노무비명세서(해동)9"/>
      <sheetName val="2_노무비명세서(수직보호망)9"/>
      <sheetName val="2_노무비명세서(난간대)9"/>
      <sheetName val="2_사진대지9"/>
      <sheetName val="3_사진대지9"/>
      <sheetName val="변압기_및_발전기_용량8"/>
      <sheetName val="조도계산서_(도서)8"/>
      <sheetName val="빌딩_안내8"/>
      <sheetName val="CABLE_(2)8"/>
      <sheetName val="G_R300경비8"/>
      <sheetName val="단가대비표_(3)8"/>
      <sheetName val="기성내역서(을)_(2)8"/>
      <sheetName val="1단계_(2)8"/>
      <sheetName val="2_1__노무비_평균단가산출8"/>
      <sheetName val="3_공사비(07년노임단가)8"/>
      <sheetName val="3_공사비(단가조사표)8"/>
      <sheetName val="3_공사비(물량산출표)8"/>
      <sheetName val="3_공사비(일위대가표목록)8"/>
      <sheetName val="3_공사비(일위대가표)8"/>
      <sheetName val="TRE_TABLE8"/>
      <sheetName val="Requirement(Work_Crew)8"/>
      <sheetName val="진입도로B_(2)8"/>
      <sheetName val="2_냉난방설비공사8"/>
      <sheetName val="7_자동제어공사8"/>
      <sheetName val="중강당_내역8"/>
      <sheetName val="기초자료입력및_K치_확인8"/>
      <sheetName val="실행내역_8"/>
      <sheetName val="자재_단가_비교표(견적)8"/>
      <sheetName val="자재_단가_비교표8"/>
      <sheetName val="Bid_Summary8"/>
      <sheetName val="이동시_예상비용8"/>
      <sheetName val="Seg_1DE비용8"/>
      <sheetName val="Transit_비용_감가상각미포함8"/>
      <sheetName val="전화공사_공량_및_집계표8"/>
      <sheetName val="참조_(2)8"/>
      <sheetName val="6__직접경비8"/>
      <sheetName val="대가_(보완)8"/>
      <sheetName val="3_자재비(총괄)8"/>
      <sheetName val="제조_경영8"/>
      <sheetName val="4_전기8"/>
      <sheetName val="노_무_비8"/>
      <sheetName val="미납품_현황8"/>
      <sheetName val="신설개소별_총집계표(동해-배전)8"/>
      <sheetName val="BOX_본체8"/>
      <sheetName val="MP_MOB8"/>
      <sheetName val="_ｹ-ﾌﾞﾙ5"/>
      <sheetName val="①idea_pipeline8"/>
      <sheetName val="IMP_통일양식8"/>
      <sheetName val="LYS_통일양식8"/>
      <sheetName val="Xunit_(단위환산)8"/>
      <sheetName val="유통기한_프로그램8"/>
      <sheetName val="1-1_현장정리8"/>
      <sheetName val="1-2_토공8"/>
      <sheetName val="1-3_WMM,GSB8"/>
      <sheetName val="1-4_BITUMINOUS_COURSE8"/>
      <sheetName val="1-5_BOX_CULVERTS8"/>
      <sheetName val="1-6_BRIDGE8"/>
      <sheetName val="1-7_DRAINAGE8"/>
      <sheetName val="1-8_TRAFFIC8"/>
      <sheetName val="1-9_MISCELLANEOUS8"/>
      <sheetName val="1-10_ELECTRICAL8"/>
      <sheetName val="1-12_도급외항목8"/>
      <sheetName val="명일작업계획_(3)8"/>
      <sheetName val="용선_C_L8"/>
      <sheetName val="전_체8"/>
      <sheetName val="흙막이B_(오산운암)8"/>
      <sheetName val="타이로드_흙막이8"/>
      <sheetName val="타이로드_흙막이(근입장2_5M)8"/>
      <sheetName val="타이로드(근입장2_5M)8"/>
      <sheetName val="pile_항타8"/>
      <sheetName val="pile_항타(디젤)8"/>
      <sheetName val="pile_항타_A8"/>
      <sheetName val="pile_항타_B8"/>
      <sheetName val="pile_항타_C8"/>
      <sheetName val="pile_인발8"/>
      <sheetName val="pile_인발_A8"/>
      <sheetName val="pile_인발_B8"/>
      <sheetName val="pile_인발_C8"/>
      <sheetName val="20TON_TRAILER8"/>
      <sheetName val="토류판_(2)8"/>
      <sheetName val="SHEET_PILE단가8"/>
      <sheetName val="6_이토처리시간8"/>
      <sheetName val="울진항공등화_내역서8"/>
      <sheetName val="일_위_대_가_표8"/>
      <sheetName val="영흥TL(UP,DOWN)_8"/>
      <sheetName val="3련_BOX8"/>
      <sheetName val="내역서_7"/>
      <sheetName val="2_1외주8"/>
      <sheetName val="2_3노무8"/>
      <sheetName val="2_4자재8"/>
      <sheetName val="2_2장비8"/>
      <sheetName val="2_5경비8"/>
      <sheetName val="2_6수목대8"/>
      <sheetName val="모선자재_집계표7"/>
      <sheetName val="재료의_할증7"/>
      <sheetName val="D1_2_COF모듈자재_입출재고_(B급)7"/>
      <sheetName val="기존단가_(2)6"/>
      <sheetName val="BEND_LOSS5"/>
      <sheetName val="1차_내역서8"/>
      <sheetName val="토공_total5"/>
      <sheetName val="TRAY_헹거산출5"/>
      <sheetName val="함열량_db7"/>
      <sheetName val="고객사_관리_코드8"/>
      <sheetName val="중기쥰종사_단위단가8"/>
      <sheetName val="PTVT_(MAU)8"/>
      <sheetName val="99_조정금액5"/>
      <sheetName val="표__지7"/>
      <sheetName val="Div26_-_Elect7"/>
      <sheetName val="Khoi_luong7"/>
      <sheetName val="Bảng_mã_VT7"/>
      <sheetName val="DonGia_chetao7"/>
      <sheetName val="DonGia_VatTuLK7"/>
      <sheetName val="Fr_Revit7"/>
      <sheetName val="NSA_Summary7"/>
      <sheetName val="chi_tiet6"/>
      <sheetName val="PPC_Summary6"/>
      <sheetName val="Tong_hop5"/>
      <sheetName val="Phan_lap_dat5"/>
      <sheetName val="Lắp_Ráp5"/>
      <sheetName val="cong_thuc_tinh_chi_tiet7"/>
      <sheetName val="Gia_VLNCMTC5"/>
      <sheetName val="_IL-3_XLSY갑지9"/>
      <sheetName val="KET_CAU-_MJV25"/>
      <sheetName val="Ví_dụ5"/>
      <sheetName val="Phieu_trinh_ky_cấu_tháp5"/>
      <sheetName val="Phieu_trinh_ky_VTP5"/>
      <sheetName val="KS-VL_rời5"/>
      <sheetName val="Tai_san5"/>
      <sheetName val="Check_dong_tien5"/>
      <sheetName val="Chi_phí_SDTS5"/>
      <sheetName val="Check_COST5"/>
      <sheetName val="DATA_HD5"/>
      <sheetName val="Tong_hop_1TM5"/>
      <sheetName val="NS_Lán_trại5"/>
      <sheetName val="Check_cong_no_NC5"/>
      <sheetName val="01__DATA5"/>
      <sheetName val="샌딩_에폭시_도장6"/>
      <sheetName val="Summary_VO_No_35"/>
      <sheetName val="VO_No_3_15"/>
      <sheetName val="VO_No_3_25"/>
      <sheetName val="VO_No_3_35"/>
      <sheetName val="VO_No_3_45"/>
      <sheetName val="VO_No_3_55"/>
      <sheetName val="VO_No_3_65"/>
      <sheetName val="VO_No_3_75"/>
      <sheetName val="VO_No_3_85"/>
      <sheetName val="SCOPE_OF_WORK5"/>
      <sheetName val="대3류_5"/>
      <sheetName val="외주대비_ᨀ晙ԯ6"/>
      <sheetName val="3_단가산출서5"/>
      <sheetName val="4_단가산출기초5"/>
      <sheetName val="H__MECHANICAL5"/>
      <sheetName val="J__FIRE_FIGHTING5"/>
      <sheetName val="Sàn_T15"/>
      <sheetName val="Lỗ_thông_gió5"/>
      <sheetName val="Thống_kê5"/>
      <sheetName val="Tai_khoan5"/>
      <sheetName val="Bang_gia_2011_10_124"/>
      <sheetName val="중기사용료_(2)5"/>
      <sheetName val="投标材料清单_4"/>
      <sheetName val="ጊ후다내역_XLS]0_0ControlSheet34"/>
      <sheetName val="Dầm_14"/>
      <sheetName val="Unit_Rate(non_print)4"/>
      <sheetName val="Cọc_nhồi4"/>
      <sheetName val="5_6_NTKL_ĐHKK_4"/>
      <sheetName val="5_12_NTKL_PCCC4"/>
      <sheetName val="5_NKTC4"/>
      <sheetName val="4_BBNT-LĐ4"/>
      <sheetName val="외주대비_-석축???_x4"/>
      <sheetName val="D_&amp;_W_sizes4"/>
      <sheetName val="Goc_CC4"/>
      <sheetName val="Sàn_tầng_01_(_old_)4"/>
      <sheetName val="Gia_thanh_chuoi_su4"/>
      <sheetName val="Tiep_dia4"/>
      <sheetName val="Don_gia_vung_III-Can_Tho4"/>
      <sheetName val="TH_MEP4"/>
      <sheetName val="_DATA4"/>
      <sheetName val="0_Bìa4"/>
      <sheetName val="1_Mục_lục4"/>
      <sheetName val="2_Phiếu_kiểm_tra4"/>
      <sheetName val="BM-06a_Mẫu_chứng_chỉ_thanh_toá4"/>
      <sheetName val="3_Bảng_TT_giá_trị_thực_hiện4"/>
      <sheetName val="4_Bảng_TT_KL_thực_hiện4"/>
      <sheetName val="6_KL_DD_chi_tiết4"/>
      <sheetName val="5_công_nhật4"/>
      <sheetName val="ROW_3a-chi_tiết4"/>
      <sheetName val="ROW_5-_chi_tiết4"/>
      <sheetName val="ROW_6-_chi_tiết4"/>
      <sheetName val="KL_khoán_đổ_bê_tông_T74"/>
      <sheetName val="6__Bảng_TT_giá_trị_giảm_trừ_HĐ4"/>
      <sheetName val="6__Hồ_sơ_đính_kèm4"/>
      <sheetName val="운동장_(2)4"/>
      <sheetName val="주공_갑지4"/>
      <sheetName val="외주대비_-석É4"/>
      <sheetName val="5_2_6~7공사요율4"/>
      <sheetName val="04_12월건강보험(일용직)4"/>
      <sheetName val="1_내역(청_하역장전등)4"/>
      <sheetName val="2_원가집계4"/>
      <sheetName val="05_유류비자금청구(완)4"/>
      <sheetName val="19_07월_세_계4"/>
      <sheetName val="19_07항목별(시트복사금지100번쓰기)4"/>
      <sheetName val="19_05월4"/>
      <sheetName val="grid_(1)4"/>
      <sheetName val="경율산정_XLS4"/>
      <sheetName val="PAD_TR보호대기초4"/>
      <sheetName val="IMF_Code4"/>
      <sheetName val="Elec_LG3"/>
      <sheetName val="ESTI_3"/>
      <sheetName val="1_Requisition(E)3"/>
      <sheetName val="dtct_cong3"/>
      <sheetName val="NHÀ_NHẬP_LIỆU3"/>
      <sheetName val="MÓNG_SILO3"/>
      <sheetName val="3_13"/>
      <sheetName val="3_103"/>
      <sheetName val="3_23"/>
      <sheetName val="3_33"/>
      <sheetName val="3_43"/>
      <sheetName val="3_53"/>
      <sheetName val="3_63"/>
      <sheetName val="3_73"/>
      <sheetName val="3_83"/>
      <sheetName val="3_93"/>
      <sheetName val="Doi_so3"/>
      <sheetName val="TL_rieng3"/>
      <sheetName val="Rect__103"/>
      <sheetName val="갑지_1회2"/>
      <sheetName val="18_072"/>
      <sheetName val="갑지_2회2"/>
      <sheetName val="18_082"/>
      <sheetName val="갑지_3회2"/>
      <sheetName val="18_092"/>
      <sheetName val="갑지_4회2"/>
      <sheetName val="18_102"/>
      <sheetName val="갑지_5회2"/>
      <sheetName val="18_112"/>
      <sheetName val="갑지_6회2"/>
      <sheetName val="18_122"/>
      <sheetName val="갑지_7회2"/>
      <sheetName val="19_012"/>
      <sheetName val="갑지_8회2"/>
      <sheetName val="19_022"/>
      <sheetName val="갑지_9회2"/>
      <sheetName val="표지_9회2"/>
      <sheetName val="19_032"/>
      <sheetName val="갑지_10회2"/>
      <sheetName val="표지_10회2"/>
      <sheetName val="19_042"/>
      <sheetName val="갑지_11회2"/>
      <sheetName val="표지_11회2"/>
      <sheetName val="19_052"/>
      <sheetName val="갑지_12회2"/>
      <sheetName val="표지_12회2"/>
      <sheetName val="19_062"/>
      <sheetName val="갑지_13회2"/>
      <sheetName val="표지_13회2"/>
      <sheetName val="19_072"/>
      <sheetName val="갑지_14회2"/>
      <sheetName val="표지_14회2"/>
      <sheetName val="19_082"/>
      <sheetName val="원가_(2)1"/>
      <sheetName val="물가변동_총괄서5"/>
      <sheetName val="7_1유효폭5"/>
      <sheetName val="허용전류-IEC_DATA5"/>
      <sheetName val="본선_토공_분배표5"/>
      <sheetName val="을_24"/>
      <sheetName val="을_14"/>
      <sheetName val="토공_갑지4"/>
      <sheetName val="각사별공사비분개_4"/>
      <sheetName val="해외_연수비용_계산-삭제4"/>
      <sheetName val="해외_기술훈련비_(합계)4"/>
      <sheetName val="Pier_34"/>
      <sheetName val="BOX(1_5X1_5)3"/>
      <sheetName val="TYPE_A3"/>
      <sheetName val="장비투입_(2)3"/>
      <sheetName val="C_&amp;_G_RHS3"/>
      <sheetName val="5_3_단면가정3"/>
      <sheetName val="ITB_COST3"/>
      <sheetName val="CATCH_BASIN3"/>
      <sheetName val="Man_Hole3"/>
      <sheetName val="WEIGHT_LIST2"/>
      <sheetName val="산#2-1_(2)2"/>
      <sheetName val="설산1_나2"/>
      <sheetName val="1_토공2"/>
      <sheetName val="Process_Piping3"/>
      <sheetName val="plan&amp;section_of_foundation2"/>
      <sheetName val="design_criteria2"/>
      <sheetName val="자재_집계표2"/>
      <sheetName val="Raw_Data2"/>
      <sheetName val="PHC파일_천공_및_항타2"/>
      <sheetName val="내역_1"/>
      <sheetName val="보도내_4"/>
      <sheetName val="18_궤도재료1"/>
      <sheetName val="Measure_13063"/>
      <sheetName val="DM_ChiPhi3"/>
      <sheetName val="Basic_Wage3"/>
      <sheetName val="Menber_List3"/>
      <sheetName val="외주대비_-석축_x005f_x0000__x005f_x0000__x005f_x0000__3"/>
      <sheetName val="2_입력sheet1"/>
      <sheetName val="PL_Vua3"/>
      <sheetName val="간접비_총괄표1"/>
      <sheetName val="일위대가_1"/>
      <sheetName val="TỔNG_HỢP3"/>
      <sheetName val="C_MECHANICAL3"/>
      <sheetName val="Du_thau3"/>
      <sheetName val="1_관로3"/>
      <sheetName val="ጊ후다내역_XLS_0_0ControlSheet34"/>
      <sheetName val="외주대비_-석축____x4"/>
      <sheetName val="ጳ??Ⴔጳ??Lጴ??_ጵ??_ጶ??ఀጷ??_ጸ?4"/>
      <sheetName val="ጊ??Ⴔጱ??Lጲ??_ድ??nጳ??lጳ??eጴ3"/>
      <sheetName val="ጵ??Ⴔጶ??Lጷ??_ጸ??yጿ??uጿ??iጊ?3"/>
      <sheetName val="ጿ??Ⴔጿ??Lጊ??ېጱ??_ጲ??೵ድ??Ⴔጳ?3"/>
      <sheetName val="ጊ??Ⴔጊ??Lጱ??᳴ጲ??_ድ??ᰕጳ??װጳ3"/>
      <sheetName val="ጶ??Ⴔጷ??Lጸ??_ጿ??_ጿ??_ጊ??4"/>
      <sheetName val="ጿ??Ⴔጊ??Lጱ??Șጲ??ᩘድ??_ጳ??_ጳ?3"/>
      <sheetName val="ድ??Ⴔጳ??Lጳ??_ጴ??ഀጳ??nጳ??_3"/>
      <sheetName val="ጴ??Ⴔጵ??Lጶ??_ጷ??ഀጸ??nጿ??_3"/>
      <sheetName val="ጳ??Ⴔጴ??Lጵ??_ጶ??ᔼጷ??1ጸ??2ጿ?3"/>
      <sheetName val="ጸ??Ⴔጿ??Lጿ??_ጊ??_ጱ??ݴጲ??3"/>
      <sheetName val="ጴ??Ⴔጳ??Lጳ??iጴ??_ጵ??eጶ??e3"/>
      <sheetName val="ጵ??Ⴔጶ??Lጷ??ᝥጸ??Uጿ??Oጿ??_3"/>
      <sheetName val="ጳ??Ⴔጴ??Lጵ??֑ጶ??_ጷ??-ጸ??׭3"/>
      <sheetName val="ጲ??Ⴔድ??Lጳ??_ጳ??᪅ጴ??Șጳ??᧝ጳ3"/>
      <sheetName val="ጸ??Ⴔጿ??Lጿ??_ጊ??᪅ጊ??ႜጱ??3"/>
      <sheetName val="ጴ??Ⴔጵ??Lጶ??_ጷ??ᅸጸ??Ꮙጿ??°ጿ3"/>
      <sheetName val="ጶ??Ⴔጷ??Lጸ??_ጿ??(ጿ??ᅸጊ??)3"/>
      <sheetName val="ጳ??Ⴔጴ??Lጴ??_ፊ??(ጵ??ఀፋ??)3"/>
      <sheetName val="ጱ??Ⴔጲ??Lድ??ެጳ??_ጳ??(ጴ??3"/>
      <sheetName val="ጿ??Ⴔጿ??Lጊ??ᙔጱ??೵ጲ??_ድ??3"/>
      <sheetName val="ጱ??Ⴔጲ??Lድ??ಜጳ??(ጳ??_ጴ??3"/>
      <sheetName val="ጸ??Ⴔጿ??Lጿ??ݴጊ??෼ጱ??_ጲ??3"/>
      <sheetName val="ድ??Ⴔጳ??Lጳ??0ጴ??_ጳ??Iጳ??3"/>
      <sheetName val="ጸ??Ⴔጿ??Lጿ??iጊ??_ጱ??uጲ??r3"/>
      <sheetName val="3__CNT3"/>
      <sheetName val="unit_price_list(M)3"/>
      <sheetName val="Breakdown_(B)3"/>
      <sheetName val="thông_tin3"/>
      <sheetName val="PRECAST_lightconc-II3"/>
      <sheetName val="RAB_AR&amp;STR3"/>
      <sheetName val="Nhan_cong3"/>
      <sheetName val="Thiet_bi3"/>
      <sheetName val="Vat_tu3"/>
      <sheetName val="May_TC3"/>
      <sheetName val="Bang_KL3"/>
      <sheetName val="TH_Kinh_phi3"/>
      <sheetName val="cataloge_moi3"/>
      <sheetName val="_후다_x005f_x0001___x005f_x0010__x005f_x0000__x0004"/>
      <sheetName val="토목내역서_(도급단가)_(2)1"/>
      <sheetName val="[후다내역_XLS]__H1775_c_ESTI96____1"/>
      <sheetName val="옥외_전력간선공사1"/>
      <sheetName val="BH-1_(2)1"/>
      <sheetName val="2__주요공지（主要公告）1"/>
      <sheetName val="1_사유서1"/>
      <sheetName val="손익분기점_데이터1"/>
      <sheetName val="매각대상자산_청산가치1"/>
      <sheetName val="2000년_임금추정1"/>
      <sheetName val="2_교1"/>
      <sheetName val="[후다내역_XLS]__H1775_c_ESTI96____5"/>
      <sheetName val="[후다내역_XLS]__H1775_c_ESTI96____6"/>
      <sheetName val="일__위__대__가_1"/>
      <sheetName val="_견적Ⴗ1"/>
      <sheetName val="VS_P-Q1"/>
      <sheetName val="1차3회-개_1"/>
      <sheetName val="SUBÀ_x0000_Ԁ_x0000_"/>
      <sheetName val="Links"/>
      <sheetName val="Lead"/>
      <sheetName val="B2"/>
      <sheetName val="주관사업"/>
      <sheetName val="NHA XUONG"/>
      <sheetName val="PHU LUC2"/>
      <sheetName val="G"/>
      <sheetName val="1.R18 BF"/>
      <sheetName val="F-B"/>
      <sheetName val="Bill 1.1 VP CĐT &amp; TVGS-KHONG IN"/>
      <sheetName val="THKP957"/>
      <sheetName val="Tính giá NC"/>
      <sheetName val="Đầu vào"/>
      <sheetName val="Tiên lượng"/>
      <sheetName val="SL cước"/>
      <sheetName val="D+W"/>
      <sheetName val="Bill 7-Elec"/>
      <sheetName val="FD"/>
      <sheetName val="GI"/>
      <sheetName val="EE (3)"/>
      <sheetName val="PAVEMENT"/>
      <sheetName val="TRAFFIC"/>
      <sheetName val="HRG BHN"/>
      <sheetName val="Book 1 Summary"/>
      <sheetName val="THKL"/>
      <sheetName val="CAUDIT"/>
      <sheetName val="List"/>
      <sheetName val="_후다_x0001___x0010_"/>
      <sheetName val="Form"/>
      <sheetName val="전산품의"/>
      <sheetName val="일  위  대  가 _x0000__x0000__x0005__x0000_"/>
      <sheetName val="공통가_x0000_欥_x0000_"/>
      <sheetName val="공통가_x0000_ׂ_x0000_"/>
      <sheetName val="공통가_x0000_⟕_x0000_"/>
      <sheetName val="공통가_x0000_﷽_x0000_"/>
      <sheetName val="공통가_x0000_㌂_x0000_"/>
      <sheetName val="공통가_x0000_䠉_x0000_"/>
      <sheetName val="공사투입계획(변경결의)19_9"/>
      <sheetName val="노무비_월별지급현황19_9"/>
      <sheetName val="갑지(외주기성)19_9"/>
      <sheetName val="CABLE SIZE-1"/>
      <sheetName val="guard(_x0000__x0000_Ԁ_x0000_"/>
      <sheetName val="토목공사일반"/>
      <sheetName val="1È"/>
      <sheetName val="INPၒ_x0000_"/>
      <sheetName val="물량산출(철콘)"/>
      <sheetName val="외주대비-구_x005f_x0005__x005f_x0000_"/>
      <sheetName val="_____x005f_x0000__x005f_x0000__x005f_x0005__x00_3"/>
      <sheetName val="_____x005f_x0000__x005f_x0000__x005f_x0005__x00_4"/>
      <sheetName val="_x005f_x0000__x005f_x0010__x005f_x0000_내"/>
      <sheetName val="외주대비-구_x005f_x0000__x005f_x0000_"/>
      <sheetName val="기초입력ԯ_x005f_x0000_缀_x005f_x0000__x005f_x0000_"/>
      <sheetName val="건_ê_x005f_x0000_Ԁ"/>
      <sheetName val="수량산출서_x005f_x0000__x005f_x0000__x005f_x0005_"/>
      <sheetName val="수량산출서_x005f_x0010__x005f_x0000_"/>
      <sheetName val="부대표지츀 _x005f_x0000__x005f_x0000_얈"/>
      <sheetName val="부대표지츀 _x005f_x0000__x005f_x0000_篐"/>
      <sheetName val="견적_x005f_x0005_"/>
      <sheetName val="현장´_x005f_x0000_Ԁ_x005f_x0000_"/>
      <sheetName val="1-_x005f_x0005__x005f_x0000_"/>
      <sheetName val="총공사_x005f_x0000__x005f_x0000_Ԁ"/>
      <sheetName val="일위대가Ȓ_x005f_x0000_"/>
      <sheetName val="Sikje_in_x005f_x0005_"/>
      <sheetName val="수량산출서_x005f_x0010_"/>
      <sheetName val="수정_x005f_x0000__x005f_x0000_"/>
      <sheetName val="____x005f_x0001___x005f_x0010__x005f_x0000__x00_2"/>
      <sheetName val="내역(최종본浳き_x005f_x0000__x005f_x0000_"/>
      <sheetName val="내역(최종본浳⿢_x005f_x0000__x005f_x0000_"/>
      <sheetName val="내역(최종본浳ぁ_x005f_x0000__x005f_x0000_"/>
      <sheetName val="보도내 _x005f_x0000__x005f_x0000_䪾"/>
      <sheetName val="BREAKDOW_x005f_x0000__x005f_x0000___x005f_x0000_2"/>
      <sheetName val="BREAKDOW_x005f_x0000__x005f_x0000___x005f_x0000_3"/>
      <sheetName val="BREAKDOW頀ᵛ瀞囏_x005f_x001c__x005f_x0000_攀"/>
      <sheetName val="BREAKDOW_x005f_x0000__x005f_x0000___x005f_x0000_4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__x005f_x0000__x005f_x0000____x005f_x0000__x00_89"/>
      <sheetName val="__x005f_x0000__x005f_x0000____x005f_x0000__x00_90"/>
      <sheetName val="__x005f_x0000__x005f_x0000____x005f_x0000__x00_91"/>
      <sheetName val="__x005f_x0000__x005f_x0000____x005f_x0000__x00_92"/>
      <sheetName val="__x005f_x0000__x005f_x0000____x005f_x0000__x00_93"/>
      <sheetName val="__x005f_x0000__x005f_x0000____x005f_x0000__x00_94"/>
      <sheetName val="__x005f_x0000__x005f_x0000____x005f_x0000__x00_95"/>
      <sheetName val="__x005f_x0000__x005f_x0000____x005f_x0000__x00_96"/>
      <sheetName val="__x005f_x0000__x005f_x0000____x005f_x0000__x00_97"/>
      <sheetName val="__x005f_x0000__x005f_x0000____x005f_x0000__x00_98"/>
      <sheetName val="__x005f_x0000__x005f_x0000____x005f_x0000__x00_99"/>
      <sheetName val="__x005f_x0000__x005f_x0000____x005f_x0000__x0_100"/>
      <sheetName val="__x005f_x0000__x005f_x0000____x005f_x0000__x0_101"/>
      <sheetName val="__x005f_x0000__x005f_x0000____x005f_x0000__x0_102"/>
      <sheetName val="__x005f_x0000__x005f_x0000____x005f_x0000__x0_103"/>
      <sheetName val="__x005f_x0000__x005f_x0000____x005f_x0000__x0_104"/>
      <sheetName val="__x005f_x0000__x005f_x0000____x005f_x0000__x0_105"/>
      <sheetName val="__x005f_x0000__x005f_x0000____x005f_x0000__x0_106"/>
      <sheetName val="[후다_x005f_x0001_ _x005f_x0010_"/>
      <sheetName val="______________x005f_x0012_______XLS_2"/>
      <sheetName val="48_x005f_x0005_?"/>
      <sheetName val="Sikje_in_x005f_x0005_?"/>
      <sheetName val="_후다_x005f_x0001_ _x005f_x0010_"/>
      <sheetName val="표지 (3_x005f_x0005_"/>
      <sheetName val="_x005f_x0000__x005f_x0008__x005f_x0000__x005f_x0005___2"/>
      <sheetName val="_x005f_x0000__x005f_x0004__x005f_x0000__x005f_x0004___2"/>
      <sheetName val="_x005f_x0000__x005f_x0003__x005f_x0000__x005f_x0004___2"/>
      <sheetName val="전_x005f_x0000_"/>
      <sheetName val="1공구_건정토건_토_x005f_x0000__x005f_x0000_"/>
      <sheetName val="외Å_x005f_x0000_怀"/>
      <sheetName val="3BL공동구__x005f_x0000__x005f_x0000_"/>
      <sheetName val="1_3_________________2187_x000_2"/>
      <sheetName val="시멘혷_x005f_xdf67__x005f_x0000__x005f_x0000_"/>
      <sheetName val="시멘혾_x005f_xdf67__x005f_x0000__x005f_x0000_"/>
      <sheetName val="표지 ¬_x005f_x0000__x005f_x0000_"/>
      <sheetName val="_________x005f_x005f_x005f_x0000__x005f_x005f_x_2"/>
      <sheetName val="䣐_x005f_x005f_x005f_x0000__x005f_x005f_x005f_x0000_갑쥀)"/>
      <sheetName val="P_x005f_x005f_x005f_x0005_"/>
      <sheetName val="48_x005f_x005f_x005f_x0005__x005f_x005f_x005f_x0000_"/>
      <sheetName val="1차설계Ꮗԯ_x005f_x005f_x005f_x0000_"/>
      <sheetName val="1차설계逷≙_x005f_x005f_x005f_xdc00_≙"/>
      <sheetName val="Sikje_inĴ¾_x005f_x005f_x005f_x0000_"/>
      <sheetName val="eq_dat_x005f_x005f_x005f_x0000_"/>
      <sheetName val="3BL____x005f_x005f_x005f_x0000__x005f_x005f_x00_2"/>
      <sheetName val="내역서변ꙭ _x005f_x0000_"/>
      <sheetName val="측구_x005f_x0000_"/>
      <sheetName val="교각¾_x005f_x0000_"/>
      <sheetName val="단가(강재운_x005f_x0000__x005f_x0000_"/>
      <sheetName val="1_3____x005f_x001a__x005f_x0003__x005f_x0004__x_2"/>
      <sheetName val="1_3____x005f_x001a__x005f_x0003__x005f_x0004__x_3"/>
      <sheetName val="외Å_x005f_x0000_"/>
      <sheetName val="외Å_x005f_x0000_退"/>
      <sheetName val="4_x005f_x0000__x005f_x0000_Ԁ"/>
      <sheetName val="1공구_건정토건_철_x005f_x0000__x005f_x0000_"/>
      <sheetName val="______x005f_x0000__x005f_x0000__x005f_x0000__x0_2"/>
      <sheetName val="부대표지__x005f_x0000__x005f_x0000__x005f_x0000__x000"/>
      <sheetName val="______x005f_x0000__x005f_x0000__x005f_x0000__x0_3"/>
      <sheetName val="______x005f_x0000__x005f_x0000__x005f_x0000__x0_4"/>
      <sheetName val="______x005f_x0000__x005f_x0000__x005f_x0000__x0_5"/>
      <sheetName val="______x005f_x0000__x005f_x0000__x005f_x0000__x0_6"/>
      <sheetName val="______x005f_x0000__x005f_x0000__x005f_x0000__x0_7"/>
      <sheetName val="1차설계변경瀀_x005f_xdf8f_"/>
      <sheetName val="1차설계변경_x005f_x0000_瞒"/>
      <sheetName val="1차설계변경჈_x005f_x0000_"/>
      <sheetName val="2.교_x005f_x0000__x005f_x0000__x005f_xdd08_̚벝"/>
      <sheetName val="벽체면적당일위Á_x005f_x0000_"/>
      <sheetName val="견적(._x005f_x0000__x005f_x0000_"/>
      <sheetName val="말고개터널조명전¬_x005f_x0000_Ԁ"/>
      <sheetName val="내역서_x005f_x0000__x005f_x0000_Ԁ_x005f_x0000_"/>
      <sheetName val="입찰품_x005f_x0005__x005f_x0000_"/>
      <sheetName val="Sikje_in_x005f_x005f_x005f_x0005__x005f_x005f_x_2"/>
      <sheetName val="CԀ_x005f_x005f_x005f_x0000_缀"/>
      <sheetName val="______________x005f_x0012_______XLS_3"/>
      <sheetName val="48_x005f_x0005__"/>
      <sheetName val="Sikje_in_x005f_x0005__"/>
      <sheetName val="____x005f_x0001___x005f_x0010___x005f_x0003___x_2"/>
      <sheetName val="_후다_x005f_x0001_ _x005f_x0010_?_x0003"/>
      <sheetName val="2_대외ɡ_x005f_x0000_က"/>
      <sheetName val="_x005f_x0015__x005f_x0000_"/>
      <sheetName val="BREAKDOW頀ᵛ瀞囏_x005f_x001c_"/>
      <sheetName val="간접경_x005f_x0000_薔"/>
      <sheetName val="0_0Control렌㟳䠓䒆_x005f_x0013__x005f_x0000_"/>
      <sheetName val="0_0Control뀌欨砓﹮_x005f_x0012__x005f_x0000_"/>
      <sheetName val="0_0Control㠌ᅝ逜㓿_x005f_x001c__x005f_x0000_"/>
      <sheetName val="0_0Control㠌ᅝ퀜㔋_x005f_x001c__x005f_x0000_"/>
      <sheetName val="_________x005f_x005f_x005f_x0000__x005f_x005f_x_3"/>
      <sheetName val="NOM³_x005f_x005f_x005f_x0000_Ԁ"/>
      <sheetName val="NOMֳ_x005f_x005f_x005f_x0000_缀"/>
      <sheetName val="배수喘_x005f_x005f_x005f_x001a_"/>
      <sheetName val="인부신상_x005f_x005f_x005f_x0000__x005f_x005f_x005f_x0000_"/>
      <sheetName val="견적颙⿬_x005f_x005f_x005f_x0005_"/>
      <sheetName val="견적颙⿶_x005f_x005f_x005f_x0005_"/>
      <sheetName val="견적_x005f_x005f_x005f_x0005__x005f_x005f_x005f_x0000_"/>
      <sheetName val="견적颙』_x005f_x005f_x005f_x0005_"/>
      <sheetName val="흄관기_x005f_x005f_x005f_x0000_"/>
      <sheetName val="_____x005f_x005f_x005f_x0000__x005f_x005f_x005f_x0000_2"/>
      <sheetName val="____x_x005f_x005f_x005f_x0000___x005f_x005f_x00_2"/>
      <sheetName val="구조ఀ덀_x005f_x005f_x005f_x0000_"/>
      <sheetName val="단가多〒_x005f_x0005_"/>
      <sheetName val="흥양2교토_x005f_x0000_h曘ʹ"/>
      <sheetName val="__2___x005f_x0000__x005f_x0000__x005f_x0005__x0_2"/>
      <sheetName val="자동제_x005f_x0000_"/>
      <sheetName val="도급표지É_x005f_x0000__x005f_x0000__x005f_x0001_Ԁ"/>
      <sheetName val="SP-¬_x005f_x0000_"/>
      <sheetName val="GRD_x005f_x0000__x005f_x0000_"/>
      <sheetName val="품À_x005f_x0000_"/>
      <sheetName val="SP-ኬ_x005f_x0002_"/>
      <sheetName val="eq_da_x005f_x0000__x005f_x0000_"/>
      <sheetName val="식재_x005f_x0002_"/>
      <sheetName val="4.경비 5.영업외수_x0000_"/>
      <sheetName val="[후다내역.XLS]__H1775_c_ESTI96____6"/>
      <sheetName val="[후다내역.XLS]__H1775_c_ESTI96____5"/>
      <sheetName val="수량산출서_(2)"/>
      <sheetName val="Ton_Kho1"/>
      <sheetName val="Danh_muc"/>
      <sheetName val="SGC_RATE"/>
      <sheetName val="Boiler_Block"/>
      <sheetName val="NH3_Block"/>
      <sheetName val="Chiller_Block"/>
      <sheetName val="C02_Block"/>
      <sheetName val="Air_compressor"/>
      <sheetName val="Wokers_canteen"/>
      <sheetName val="Wokers_Kitchen"/>
      <sheetName val="Wokers_Toilet"/>
      <sheetName val="Spare_parts"/>
      <sheetName val="Maintenance_office"/>
      <sheetName val="Emty_RGB_Yard"/>
      <sheetName val="External_works"/>
      <sheetName val="Pipe_bridge"/>
      <sheetName val="Cool_warehouse"/>
      <sheetName val="Frozen_warehouse"/>
      <sheetName val="Đầu_tư1"/>
      <sheetName val="7_공정표1"/>
      <sheetName val="Schedule_S-Curve_Revision#3"/>
      <sheetName val="Joinery_works"/>
      <sheetName val="THONG_KE_CAU_KIEN"/>
      <sheetName val="시멘㜷頀"/>
      <sheetName val="1-2.Sum_elemental"/>
      <sheetName val="보도내역퐕腎_x0000__x0000_頀"/>
      <sheetName val="식재수䏈轐"/>
      <sheetName val="표지 ¬_x0000_Ԁ"/>
      <sheetName val="[후다내역.XLS]1공구산옘蔘:"/>
      <sheetName val="概総括1"/>
      <sheetName val="Eng"/>
      <sheetName val="Bill No.1.7"/>
      <sheetName val="Bill No.1.3"/>
      <sheetName val="Bill No.1.4"/>
      <sheetName val="Savings"/>
      <sheetName val="Summary Bill No. 1"/>
      <sheetName val="BQ ARS"/>
      <sheetName val="Thuc_thanh"/>
      <sheetName val="Shጾ"/>
      <sheetName val="공사비_내역_(가)"/>
      <sheetName val="Cost_factor"/>
      <sheetName val="Item_list"/>
      <sheetName val="Sheet_Template_Empty"/>
      <sheetName val="Thoat_nuoc"/>
      <sheetName val="_갑"/>
      <sheetName val="소야공정계罈_"/>
      <sheetName val="Chiet_tinh_dz35"/>
      <sheetName val="he_so"/>
      <sheetName val="Define finishing"/>
      <sheetName val="Gia vat tu"/>
      <sheetName val="TONGKE1P"/>
      <sheetName val="01. BOQ"/>
      <sheetName val="00.INPUT"/>
      <sheetName val="03.NGAN SACH"/>
      <sheetName val="02.PHAN TICH"/>
      <sheetName val="2.Chiet tinh"/>
      <sheetName val="1공구 건�䘢䠂檱䠛檳"/>
      <sheetName val="vc+vl"/>
      <sheetName val="Detail"/>
      <sheetName val="_후다_x0001___x0010__x0000__x0003"/>
      <sheetName val="확산동"/>
      <sheetName val="諸経費"/>
      <sheetName val="清水計算営業税率関連"/>
      <sheetName val="個案9411"/>
      <sheetName val="DGNC"/>
      <sheetName val="단가산출서(기계)"/>
      <sheetName val="1.설계설명서"/>
      <sheetName val="OD"/>
      <sheetName val="Sum"/>
      <sheetName val="ERECTION"/>
      <sheetName val="BOQ-Bill1-8"/>
      <sheetName val="1차3회-개소별명세서-빨"/>
      <sheetName val="시멘Ç"/>
      <sheetName val="0_0Control_x000c_"/>
      <sheetName val="공통가"/>
      <sheetName val="갑ૐȗ"/>
      <sheetName val="갑柖ç"/>
      <sheetName val="갑弌᪌"/>
      <sheetName val="갑弌Ị"/>
      <sheetName val="갑彬ᴈ"/>
      <sheetName val="개별직종노임단가(2005.1)"/>
      <sheetName val="지하1층"/>
      <sheetName val="LG제품"/>
      <sheetName val="기둥(㷔஼态"/>
      <sheetName val="Sheet1__x0000__x0000__x0005_"/>
      <sheetName val="공통가설공헾"/>
      <sheetName val="공통가설공ᛅ"/>
      <sheetName val="3_2_집기비품교체주기"/>
      <sheetName val="시설장비"/>
      <sheetName val="그레이더"/>
      <sheetName val="년도별시공"/>
      <sheetName val="이름정의"/>
      <sheetName val="단가(마감)"/>
      <sheetName val="표지제목"/>
      <sheetName val="부대표지呸2닑⾜_x0005_"/>
      <sheetName val="보도내 ??䪾"/>
      <sheetName val="사업수지"/>
      <sheetName val="도로구조공사비"/>
      <sheetName val="도로토공공사비"/>
      <sheetName val="여수토공사비"/>
      <sheetName val="유니트입출고내역"/>
      <sheetName val="입력데이타(비"/>
      <sheetName val="4_수량산출서3"/>
      <sheetName val="안양동교_1안3"/>
      <sheetName val="보도내역_("/>
      <sheetName val="C_배수관공"/>
      <sheetName val="I_설계조건"/>
      <sheetName val="3_바닥판설계"/>
      <sheetName val="6_RJP이토처리시간"/>
      <sheetName val="7_RJP지층별제원"/>
      <sheetName val="드럼사이즈_내역"/>
      <sheetName val="도급표지__(3"/>
      <sheetName val="도급표지__(怀꿟"/>
      <sheetName val="1공구_건䘢䠂檱䠛檳"/>
      <sheetName val="4_L速뇥ᝠ"/>
      <sheetName val="외주대비_-석축_x2"/>
      <sheetName val="외주대비_-석축_x3"/>
      <sheetName val="외주대비_-석축_x4"/>
      <sheetName val="외주대비_-석축_x5"/>
      <sheetName val="외주대비_-석축_x6"/>
      <sheetName val="_____4"/>
      <sheetName val="시공여유"/>
      <sheetName val="교각토공_(배̆팘"/>
      <sheetName val="용수량(생활용수)"/>
      <sheetName val="대구은행"/>
      <sheetName val="실행_x0002_"/>
      <sheetName val="205동"/>
      <sheetName val="기계경비산출기준"/>
      <sheetName val="관람석제출"/>
      <sheetName val="집 "/>
      <sheetName val="__H4018_c_ESTI96____2"/>
      <sheetName val="__H4018_c_ESTI96____4"/>
      <sheetName val="__H4018_c_ESTI96____3"/>
      <sheetName val="__H4018_c_ESTI96___18"/>
      <sheetName val="__H4018_c_ESTI96____5"/>
      <sheetName val="__H4018_c_ESTI96____6"/>
      <sheetName val="__H4018_c_ESTI96____7"/>
      <sheetName val="__H4018_c_ESTI96____8"/>
      <sheetName val="__H4018_c_ESTI96____9"/>
      <sheetName val="__H4018_c_ESTI96___10"/>
      <sheetName val="__H4018_c_ESTI96___11"/>
      <sheetName val="__H4018_c_ESTI96___12"/>
      <sheetName val="__H4018_c_ESTI96___13"/>
      <sheetName val="__H4018_c_ESTI96___14"/>
      <sheetName val="__H4018_c_ESTI96___15"/>
      <sheetName val="__H4018_c_ESTI96___17"/>
      <sheetName val="__H4018_c_ESTI96___16"/>
      <sheetName val="규격별"/>
      <sheetName val="청구갑지"/>
      <sheetName val="M3A"/>
      <sheetName val="W3A"/>
      <sheetName val="M3B"/>
      <sheetName val="T4A"/>
      <sheetName val="T4B"/>
      <sheetName val="M3C"/>
      <sheetName val="T4C2"/>
      <sheetName val="T4D"/>
      <sheetName val="T4E"/>
      <sheetName val="MICE동"/>
      <sheetName val="지하층"/>
      <sheetName val="지하층(카페)"/>
      <sheetName val="그림모음"/>
      <sheetName val="관리,공감"/>
      <sheetName val="본경"/>
      <sheetName val="1차상"/>
      <sheetName val="소방내역서"/>
      <sheetName val="골조타설일정표"/>
      <sheetName val="공업용수"/>
      <sheetName val="2004일위대가"/>
      <sheetName val="Price Sheet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50"/>
      <sheetName val="Allowances"/>
      <sheetName val="1공구 건정토건 철¬"/>
      <sheetName val="품郀傲"/>
      <sheetName val="원가계산서구조조정"/>
      <sheetName val="앉음벽 (2)"/>
      <sheetName val="OFFER "/>
      <sheetName val="Cong 6T"/>
      <sheetName val="sh1"/>
      <sheetName val="Sh´"/>
      <sheetName val=" 갑_x005f_x001f_"/>
      <sheetName val="단가_x005f_x0000__x005f_x0000__x005f_x0005_"/>
      <sheetName val="흥양2교토_x005f_x0000__x005f_x0000_Ā_x005f_x0000_"/>
      <sheetName val="점_x005f_x0000__x005f_x0000_Ā"/>
      <sheetName val="_________x005f_x0000__x005f_x0000__x005f_x0000__3"/>
      <sheetName val="_________x005f_x0000__x005f_x0000__x005f_x0000__4"/>
      <sheetName val="_________x005f_x0000__x005f_x0000__x005f_x0000__5"/>
      <sheetName val="_________x005f_x0000__x005f_x0000__x005f_x0000__6"/>
      <sheetName val="_________x005f_x0000__x005f_x0000__x005f_x0000__7"/>
      <sheetName val="주차구획_x005f_x0000__x005f_x0000_Ԁ"/>
      <sheetName val="도급표지  (3_x005f_x0000_"/>
      <sheetName val="Sh_x005f_x0000__x005f_x0000__x005f_x0000_"/>
      <sheetName val="Sh_x005f_x0010__x005f_x0000_ጾ"/>
      <sheetName val="소야공정_x005f_x0000__x005f_x0000_Ԁ"/>
      <sheetName val="소야공정계_x005f_x0000__x005f_x0000_"/>
      <sheetName val="부_x005f_x0000_쎥_x005f_x0000_"/>
      <sheetName val="GRD_x005f_x0000_"/>
      <sheetName val="일위대가 집_x005f_x0000__x005f_x0000_"/>
      <sheetName val="_________x005f_x0000__x005f_x0000__x005f_x0000__8"/>
      <sheetName val="1공구 건_x005f_xdc00_䘢䠂檱䠛檳"/>
      <sheetName val="재"/>
      <sheetName val="흥양2교토공집"/>
      <sheetName val="경비TABLE"/>
      <sheetName val="발주서"/>
      <sheetName val="일정"/>
      <sheetName val="건내역(중)"/>
      <sheetName val="도급표지É윀_xdc8d__x0002_"/>
      <sheetName val="__H4018_c_ESTI96___55"/>
      <sheetName val="__H4018_c_ESTI96___19"/>
      <sheetName val="__H4018_c_ESTI96___20"/>
      <sheetName val="__H4018_c_ESTI96___21"/>
      <sheetName val="__H4018_c_ESTI96___22"/>
      <sheetName val="__H4018_c_ESTI96___23"/>
      <sheetName val="__H4018_c_ESTI96___24"/>
      <sheetName val="__H4018_c_ESTI96___25"/>
      <sheetName val="__H4018_c_ESTI96___26"/>
      <sheetName val="__H4018_c_ESTI96___27"/>
      <sheetName val="__H4018_c_ESTI96___28"/>
      <sheetName val="__H4018_c_ESTI96___29"/>
      <sheetName val="__H4018_c_ESTI96___30"/>
      <sheetName val="__H4018_c_ESTI96___31"/>
      <sheetName val="__H4018_c_ESTI96___32"/>
      <sheetName val="__H4018_c_ESTI96___33"/>
      <sheetName val="__H4018_c_ESTI96___34"/>
      <sheetName val="__H4018_c_ESTI96___35"/>
      <sheetName val="__H4018_c_ESTI96___36"/>
      <sheetName val="__H4018_c_ESTI96___37"/>
      <sheetName val="__H4018_c_ESTI96___38"/>
      <sheetName val="__H4018_c_ESTI96___39"/>
      <sheetName val="__H4018_c_ESTI96___40"/>
      <sheetName val="__H4018_c_ESTI96___41"/>
      <sheetName val="__H4018_c_ESTI96___42"/>
      <sheetName val="__H4018_c_ESTI96___43"/>
      <sheetName val="__H4018_c_ESTI96___44"/>
      <sheetName val="__H4018_c_ESTI96___45"/>
      <sheetName val="__H4018_c_ESTI96___46"/>
      <sheetName val="__H4018_c_ESTI96___47"/>
      <sheetName val="__H4018_c_ESTI96___48"/>
      <sheetName val="__H4018_c_ESTI96___49"/>
      <sheetName val="__H4018_c_ESTI96___50"/>
      <sheetName val="__H4018_c_ESTI96___51"/>
      <sheetName val="__H4018_c_ESTI96___52"/>
      <sheetName val="__H4018_c_ESTI96___53"/>
      <sheetName val="__H4018_c_ESTI96___54"/>
      <sheetName val="손익차9월2"/>
      <sheetName val="외주대비_-석축[후다내역_XLS]_____4"/>
      <sheetName val="실행_x0002__x0000_駐"/>
      <sheetName val="집 _x0000__x0000_Ā"/>
      <sheetName val="[후다내역.XLS]__H4018_c_ESTI96____2"/>
      <sheetName val="[후다내역.XLS]__H4018_c_ESTI96____4"/>
      <sheetName val="[후다내역.XLS]__H4018_c_ESTI96____3"/>
      <sheetName val="[후다내역.XLS]__H4018_c_ESTI96___18"/>
      <sheetName val="[후다내역.XLS]__H4018_c_ESTI96____5"/>
      <sheetName val="[후다내역.XLS]__H4018_c_ESTI96____6"/>
      <sheetName val="[후다내역.XLS]__H4018_c_ESTI96____7"/>
      <sheetName val="[후다내역.XLS]__H4018_c_ESTI96____8"/>
      <sheetName val="[후다내역.XLS]__H4018_c_ESTI96____9"/>
      <sheetName val="[후다내역.XLS]__H4018_c_ESTI96___10"/>
      <sheetName val="[후다내역.XLS]__H4018_c_ESTI96___11"/>
      <sheetName val="[후다내역.XLS]__H4018_c_ESTI96___12"/>
      <sheetName val="[후다내역.XLS]__H4018_c_ESTI96___13"/>
      <sheetName val="[후다내역.XLS]__H4018_c_ESTI96___14"/>
      <sheetName val="[후다내역.XLS]__H4018_c_ESTI96___15"/>
      <sheetName val="[후다내역.XLS]__H4018_c_ESTI96___17"/>
      <sheetName val="[후다내역.XLS]__H4018_c_ESTI96___16"/>
      <sheetName val="[후다내역.XLS]__H4018_c_ESTI96___55"/>
      <sheetName val="[후다내역.XLS]__H4018_c_ESTI96___19"/>
      <sheetName val="[후다내역.XLS]__H4018_c_ESTI96___20"/>
      <sheetName val="[후다내역.XLS]__H4018_c_ESTI96___21"/>
      <sheetName val="[후다내역.XLS]__H4018_c_ESTI96___22"/>
      <sheetName val="[후다내역.XLS]__H4018_c_ESTI96___23"/>
      <sheetName val="[후다내역.XLS]__H4018_c_ESTI96___24"/>
      <sheetName val="[후다내역.XLS]__H4018_c_ESTI96___25"/>
      <sheetName val="[후다내역.XLS]__H4018_c_ESTI96___26"/>
      <sheetName val="[후다내역.XLS]__H4018_c_ESTI96___27"/>
      <sheetName val="[후다내역.XLS]__H4018_c_ESTI96___28"/>
      <sheetName val="[후다내역.XLS]__H4018_c_ESTI96___29"/>
      <sheetName val="[후다내역.XLS]__H4018_c_ESTI96___30"/>
      <sheetName val="[후다내역.XLS]__H4018_c_ESTI96___31"/>
      <sheetName val="[후다내역.XLS]__H4018_c_ESTI96___32"/>
      <sheetName val="[후다내역.XLS]__H4018_c_ESTI96___33"/>
      <sheetName val="[후다내역.XLS]__H4018_c_ESTI96___34"/>
      <sheetName val="[후다내역.XLS]__H4018_c_ESTI96___35"/>
      <sheetName val="[후다내역.XLS]__H4018_c_ESTI96___36"/>
      <sheetName val="[후다내역.XLS]__H4018_c_ESTI96___37"/>
      <sheetName val="[후다내역.XLS]__H4018_c_ESTI96___38"/>
      <sheetName val="[후다내역.XLS]__H4018_c_ESTI96___39"/>
      <sheetName val="[후다내역.XLS]__H4018_c_ESTI96___40"/>
      <sheetName val="[후다내역.XLS]__H4018_c_ESTI96___41"/>
      <sheetName val="[후다내역.XLS]__H4018_c_ESTI96___42"/>
      <sheetName val="[후다내역.XLS]__H4018_c_ESTI96___43"/>
      <sheetName val="[후다내역.XLS]__H4018_c_ESTI96___44"/>
      <sheetName val="[후다내역.XLS]__H4018_c_ESTI96___45"/>
      <sheetName val="[후다내역.XLS]__H4018_c_ESTI96___46"/>
      <sheetName val="[후다내역.XLS]__H4018_c_ESTI96___47"/>
      <sheetName val="[후다내역.XLS]__H4018_c_ESTI96___48"/>
      <sheetName val="[후다내역.XLS]__H4018_c_ESTI96___49"/>
      <sheetName val="[후다내역.XLS]__H4018_c_ESTI96___50"/>
      <sheetName val="[후다내역.XLS]__H4018_c_ESTI96___51"/>
      <sheetName val="[후다내역.XLS]__H4018_c_ESTI96___52"/>
      <sheetName val="[후다내역.XLS]__H4018_c_ESTI96___53"/>
      <sheetName val="[후다내역.XLS]__H4018_c_ESTI96___54"/>
      <sheetName val="사유서"/>
      <sheetName val="차이내역"/>
      <sheetName val="石炭性状"/>
      <sheetName val="발안전력구"/>
      <sheetName val="4차원가계산서"/>
      <sheetName val="P(정일)-신동아1단지"/>
      <sheetName val="도급표지樠⎷櫈⎷"/>
      <sheetName val="재료집계"/>
      <sheetName val="일위CO_x0000__x0000_"/>
      <sheetName val="현장인원Ñ_x0000_"/>
      <sheetName val="C-노"/>
      <sheetName val="MGA110_140"/>
      <sheetName val="[후다내역.XLS][후다내역.XLS]1공구산옘蔘:"/>
      <sheetName val="1,2공구원㣸CﾈΛ"/>
      <sheetName val="#2_일위대가Í_x0000_"/>
      <sheetName val="12월11일(소장수당)"/>
      <sheetName val="12월11일(본사교통비)"/>
      <sheetName val="CIP 공_x0000_"/>
      <sheetName val="저촉건축물"/>
      <sheetName val="신설(나)(09.3.22)"/>
      <sheetName val="지중자재단Å"/>
      <sheetName val="교각G_x0000_"/>
      <sheetName val="일위CO醘]"/>
      <sheetName val="교각철근_x0000__x0000__x0005__x0000_"/>
      <sheetName val="DATA_Garak"/>
      <sheetName val="DATA_Daejeon"/>
      <sheetName val="산수(hd-0)"/>
      <sheetName val="산수(hd-1)"/>
      <sheetName val="동개요"/>
      <sheetName val="설계변경내역서 "/>
      <sheetName val="기초일위"/>
      <sheetName val="원가산출서"/>
      <sheetName val="3차토목蜀兿"/>
      <sheetName val="단가결정"/>
      <sheetName val="매매"/>
      <sheetName val="견적지침"/>
      <sheetName val="WORKER"/>
      <sheetName val="집수정(600-700)"/>
      <sheetName val="주요動_x0010__x0000_"/>
      <sheetName val="12호hee내역서(건축분)"/>
      <sheetName val="4.산출(건축)"/>
      <sheetName val="4공철탑검토"/>
      <sheetName val="보도경계블_x0000_"/>
      <sheetName val="AnalisaSIPIL RIIL"/>
      <sheetName val="RCF CLAIMED"/>
      <sheetName val="T11,12-2001"/>
      <sheetName val="Analisa Upah &amp; Bahan Plum"/>
      <sheetName val="96.12"/>
      <sheetName val=" 견적내역서(매탄동 860-3,4).xlsx"/>
      <sheetName val="공통가_x0000_ධ_x0000_"/>
      <sheetName val="공통가_x0000__x0000_"/>
      <sheetName val="공통가_x0000_⾄_x0000_"/>
      <sheetName val="공통가_x0000_轧_x0000_"/>
      <sheetName val="기둥(˔"/>
      <sheetName val="구조물터파기_x0003_"/>
      <sheetName val="CIP"/>
      <sheetName val="남양시작동010313"/>
      <sheetName val="BREAKDOWN(철거Þ"/>
      <sheetName val="설계변"/>
      <sheetName val="guard("/>
      <sheetName val="보도내역퐕腎"/>
      <sheetName val="도급예"/>
      <sheetName val="1.BO分析"/>
      <sheetName val="실적평가표"/>
      <sheetName val="도급표지__(4)À"/>
      <sheetName val="수곡내역"/>
      <sheetName val="계산중"/>
      <sheetName val="유지용수총괄자재"/>
      <sheetName val="97년추정손익계산서"/>
      <sheetName val="외화계약"/>
      <sheetName val="2000.培¹"/>
      <sheetName val="2000.培ú"/>
      <sheetName val="화학 매출"/>
      <sheetName val="부대단위수량"/>
      <sheetName val="BM "/>
      <sheetName val="DWG LIST"/>
      <sheetName val="KLHT"/>
      <sheetName val="CTE_x0000__x0000__x0000__x0000__x0000_"/>
      <sheetName val="수량산출내역1115"/>
      <sheetName val="설비제어 물량산출(제어)"/>
      <sheetName val="배수_x0000__x0000_"/>
      <sheetName val="출력은 금물"/>
      <sheetName val="명세_x0000_"/>
      <sheetName val="PIPE(UG)내역"/>
      <sheetName val="CABLE TRAY"/>
      <sheetName val="대목"/>
      <sheetName val="[후다내역.XLS]__H4018_c_ESTI96___66"/>
      <sheetName val="일위(이설)"/>
      <sheetName val="[후다내역.XLS]__H4018_c_ESTI96___57"/>
      <sheetName val="[후다내역.XLS]__H4018_c_ESTI96___56"/>
      <sheetName val="지시서"/>
      <sheetName val="임율요율"/>
      <sheetName val="[후다내역.XLS]__H4018_c_ESTI96___58"/>
      <sheetName val="[후다내역.XLS]__H4018_c_ESTI96___59"/>
      <sheetName val="[후다내역.XLS]__H4018_c_ESTI96___60"/>
      <sheetName val="T6-6(2)"/>
      <sheetName val="설계설명서"/>
      <sheetName val="제거(위험목굴)"/>
      <sheetName val="작업로개설산정표"/>
      <sheetName val="예방나무주사"/>
      <sheetName val="나무주사 ha당 단가"/>
      <sheetName val="소군락모두베기 등 면적조서"/>
      <sheetName val="조사야장"/>
      <sheetName val="적용요율"/>
      <sheetName val="원가계산서(자원)"/>
      <sheetName val="원가계산서(보호)"/>
      <sheetName val="관급자재내역서"/>
      <sheetName val="교각토공_(_x0000__x0000_Ā"/>
      <sheetName val="[후다내역.XLS]__H4018_c_ESTI96___62"/>
      <sheetName val="[후다내역.XLS]__H4018_c_ESTI96___61"/>
      <sheetName val="[후다내역.XLS]__H4018_c_ESTI96_강__2"/>
      <sheetName val="1.외주공사"/>
      <sheetName val="2.직영공사"/>
      <sheetName val="점_x0000__x0000_촀"/>
      <sheetName val="[후다내역.XLS]__H4018_c_ESTI96___65"/>
      <sheetName val="[후다내역.XLS]__H4018_c_ESTI96___63"/>
      <sheetName val="[후다내역.XLS]__H4018_c_ESTI96___64"/>
      <sheetName val="도급표지__(ꀀ႑"/>
      <sheetName val="1_수"/>
      <sheetName val="부대내"/>
      <sheetName val="견적刀"/>
      <sheetName val="외주대비_-ʶ"/>
      <sheetName val="지점비용"/>
      <sheetName val="[후다내역.XLS]__H4018_c_ESTI96___67"/>
      <sheetName val="[후다내역.XLS]__H4018_c_ESTI96___68"/>
      <sheetName val="1차설계逷≙"/>
      <sheetName val="6공구("/>
      <sheetName val="1공구 건"/>
      <sheetName val="VL,NC"/>
      <sheetName val="CHIET TINH TBA "/>
      <sheetName val="MTP"/>
      <sheetName val="HaulingLine hardware"/>
      <sheetName val="HaulingLine hardware (2)"/>
      <sheetName val="Du toan"/>
      <sheetName val="Keothep"/>
      <sheetName val="Re-bar"/>
      <sheetName val="consol"/>
      <sheetName val="E27"/>
      <sheetName val="흉고직경(B)"/>
      <sheetName val="의정부문예회관변경내역"/>
      <sheetName val="내역(중앙)"/>
      <sheetName val="[후다내역.XLS][후다내역.XLS]______XLS_2"/>
      <sheetName val="_회다내역,X켊楳켎攳嶪剃嶮布쵌섌)"/>
      <sheetName val="_후다내역.XLS___H1775_c_ESTI96____2"/>
      <sheetName val="외주대비 -석축_x0012__후다내역.XLS_견적표지 (3"/>
      <sheetName val="_후다_x0001_ _x0010__x0003_ _x0010__x0001__x0010__x0001_ _x0010__x0003_"/>
      <sheetName val="NOM³_Ԁ"/>
      <sheetName val="NOMֳ_缀"/>
      <sheetName val="견적_x0005__"/>
      <sheetName val="수량산출서___x0005_"/>
      <sheetName val="수량산출서_x0010__"/>
      <sheetName val="흄관기_"/>
      <sheetName val="부대표지___x0005__腰"/>
      <sheetName val="외주대비x_Ԁ_"/>
      <sheetName val="인부신상__"/>
      <sheetName val="부대표지___x0005__䥀"/>
      <sheetName val="부대표지___x0005__⽠"/>
      <sheetName val="1공구산옘蔘_"/>
      <sheetName val="_후다내역.XLS___H1775_c_ESTI96____3"/>
      <sheetName val="_후다내역.XLS___H1775_c_ESTI96____4"/>
      <sheetName val="_총괄_x0000_"/>
      <sheetName val="통신원가"/>
      <sheetName val="실행_x0002__x0000_먐"/>
      <sheetName val="실행_x0002__x0000_笀"/>
      <sheetName val="실행_x0002__x0000_廸"/>
      <sheetName val="실행ʜᔖ"/>
      <sheetName val="X17-TOTAL"/>
      <sheetName val="(참고)WBS유형 분류방법"/>
      <sheetName val="옥외등신설"/>
      <sheetName val="저케CV22신설"/>
      <sheetName val="저케CV38신설"/>
      <sheetName val="저케CV8신설"/>
      <sheetName val="접지3종"/>
      <sheetName val="일위대가_집"/>
      <sheetName val="GRD䋜¯"/>
      <sheetName val="[후다내역.XLS]__H4018_c_ESTI96__107"/>
      <sheetName val="[후다내역.XLS]__H4018_c_ESTI96___82"/>
      <sheetName val="[후다내역.XLS]__H4018_c_ESTI96___75"/>
      <sheetName val="[후다내역.XLS]__H4018_c_ESTI96___69"/>
      <sheetName val="[후다내역.XLS]__H4018_c_ESTI96___70"/>
      <sheetName val="[후다내역.XLS]__H4018_c_ESTI96___71"/>
      <sheetName val="[후다내역.XLS]__H4018_c_ESTI96___72"/>
      <sheetName val="[후다내역.XLS]__H4018_c_ESTI96___73"/>
      <sheetName val="[후다내역.XLS]__H4018_c_ESTI96___74"/>
      <sheetName val="[후다내역.XLS]__H4018_c_ESTI96___79"/>
      <sheetName val="[후다내역.XLS]__H4018_c_ESTI96___76"/>
      <sheetName val="[후다내역.XLS]__H4018_c_ESTI96___77"/>
      <sheetName val="[후다내역.XLS]__H4018_c_ESTI96___78"/>
      <sheetName val="[후다내역.XLS]__H4018_c_ESTI96___80"/>
      <sheetName val="[후다내역.XLS]__H4018_c_ESTI96___81"/>
      <sheetName val="[후다내역.XLS]__H4018_c_ESTI96___87"/>
      <sheetName val="[후다내역.XLS]__H4018_c_ESTI96___83"/>
      <sheetName val="[후다내역.XLS]__H4018_c_ESTI96___84"/>
      <sheetName val="[후다내역.XLS]__H4018_c_ESTI96___85"/>
      <sheetName val="[후다내역.XLS]__H4018_c_ESTI96___86"/>
      <sheetName val="[후다내역.XLS]__H4018_c_ESTI96___95"/>
      <sheetName val="[후다내역.XLS]__H4018_c_ESTI96___88"/>
      <sheetName val="[후다내역.XLS]__H4018_c_ESTI96___89"/>
      <sheetName val="[후다내역.XLS]__H4018_c_ESTI96___90"/>
      <sheetName val="[후다내역.XLS]__H4018_c_ESTI96___91"/>
      <sheetName val="[후다내역.XLS]__H4018_c_ESTI96___92"/>
      <sheetName val="[후다내역.XLS]__H4018_c_ESTI96___93"/>
      <sheetName val="[후다내역.XLS]__H4018_c_ESTI96___94"/>
      <sheetName val="Sh"/>
      <sheetName val="Tax_Ref"/>
      <sheetName val="3_일반사상"/>
      <sheetName val="실행駐"/>
      <sheetName val="도급표지__㧈冈"/>
      <sheetName val="[후다내역.XLS]__H4018_c_ESTI96__103"/>
      <sheetName val="[후다내역.XLS]__H4018_c_ESTI96___96"/>
      <sheetName val="[후다내역.XLS]__H4018_c_ESTI96___97"/>
      <sheetName val="[후다내역.XLS]__H4018_c_ESTI96___98"/>
      <sheetName val="[후다내역.XLS]__H4018_c_ESTI96___99"/>
      <sheetName val="[후다내역.XLS]__H4018_c_ESTI96__100"/>
      <sheetName val="[후다내역.XLS]__H4018_c_ESTI96__101"/>
      <sheetName val="[후다내역.XLS]__H4018_c_ESTI96__102"/>
      <sheetName val="[후다내역.XLS]__H4018_c_ESTI96__104"/>
      <sheetName val="[후다내역.XLS]__H4018_c_ESTI96__105"/>
      <sheetName val="[후다내역.XLS]__H4018_c_ESTI96__106"/>
      <sheetName val="HRSG_SMALက_x0000_骨쌁ﴅ/"/>
      <sheetName val="HRSG_SMAL쌄ﴅ/_x0000_瀀þ_x0000_"/>
      <sheetName val="부재예실1월"/>
      <sheetName val="[후다내역.XLS]__H4018_c_ESTI96__116"/>
      <sheetName val="[후다내역.XLS]__H4018_c_ESTI96__108"/>
      <sheetName val="[후다내역.XLS]__H4018_c_ESTI96__109"/>
      <sheetName val="[후다내역.XLS]__H4018_c_ESTI96__110"/>
      <sheetName val="[후다내역.XLS]__H4018_c_ESTI96__111"/>
      <sheetName val="[후다내역.XLS]__H4018_c_ESTI96__112"/>
      <sheetName val="[후다내역.XLS]__H4018_c_ESTI96__114"/>
      <sheetName val="[후다내역.XLS]__H4018_c_ESTI96__113"/>
      <sheetName val="[후다내역.XLS]__H4018_c_ESTI96__115"/>
      <sheetName val="J直ᄐ"/>
      <sheetName val="SANÖ_x0000_Ԁ_x0000_"/>
      <sheetName val="[후다내역.XLS]__H4018_c_ESTI96__127"/>
      <sheetName val="[후다내역.XLS]__H4018_c_ESTI96__125"/>
      <sheetName val="[후다내역.XLS]__H4018_c_ESTI96_강진_2"/>
      <sheetName val="[후다내역.XLS]__H4018_c_ESTI96__124"/>
      <sheetName val="[후다내역.XLS]__H4018_c_ESTI96__117"/>
      <sheetName val="[후다내역.XLS]__H4018_c_ESTI96__118"/>
      <sheetName val="[후다내역.XLS]__H4018_c_ESTI96__119"/>
      <sheetName val="[후다내역.XLS]__H4018_c_ESTI96__120"/>
      <sheetName val="[후다내역.XLS]__H4018_c_ESTI96__122"/>
      <sheetName val="[후다내역.XLS]__H4018_c_ESTI96__121"/>
      <sheetName val="[후다내역.XLS]__H4018_c_ESTI96__123"/>
      <sheetName val="[후다내역.XLS]__H4018_c_ESTI96__126"/>
      <sheetName val="단가산출_목록"/>
      <sheetName val="전㾼ǚ뛠"/>
      <sheetName val="총투입계"/>
      <sheetName val="ITEM_QTY"/>
      <sheetName val="ITEM_W"/>
      <sheetName val="9910"/>
      <sheetName val="데리네이타현_x0000_"/>
      <sheetName val="종합(data)"/>
      <sheetName val="eq_d培¹_x0000_"/>
      <sheetName val="eq_d培ú_x0000_"/>
      <sheetName val="8100"/>
      <sheetName val="전_x0000__x0000__x0005_"/>
      <sheetName val="[후다내역.XLS]__H4018_c_ESTI96__146"/>
      <sheetName val="[후다내역.XLS]__H4018_c_ESTI96__128"/>
      <sheetName val="[후다내역.XLS]__H4018_c_ESTI96__129"/>
      <sheetName val="[후다내역.XLS]__H4018_c_ESTI96__143"/>
      <sheetName val="[후다내역.XLS]__H4018_c_ESTI96__130"/>
      <sheetName val="[후다내역.XLS]__H4018_c_ESTI96__131"/>
      <sheetName val="[후다내역.XLS]__H4018_c_ESTI96__136"/>
      <sheetName val="[후다내역.XLS]__H4018_c_ESTI96__132"/>
      <sheetName val="[후다내역.XLS]__H4018_c_ESTI96__133"/>
      <sheetName val="[후다내역.XLS]__H4018_c_ESTI96__134"/>
      <sheetName val="[후다내역.XLS]__H4018_c_ESTI96__135"/>
      <sheetName val="[후다내역.XLS]__H4018_c_ESTI96__140"/>
      <sheetName val="[후다내역.XLS]__H4018_c_ESTI96__137"/>
      <sheetName val="[후다내역.XLS]__H4018_c_ESTI96__138"/>
      <sheetName val="[후다내역.XLS]__H4018_c_ESTI96__139"/>
      <sheetName val="[후다내역.XLS]__H4018_c_ESTI96__142"/>
      <sheetName val="[후다내역.XLS]__H4018_c_ESTI96__141"/>
      <sheetName val="[후다내역.XLS]__H4018_c_ESTI96__144"/>
      <sheetName val="[후다내역.XLS]__H4018_c_ESTI96__145"/>
      <sheetName val="[후다내역.XLS]__H4018_c_ESTI96__148"/>
      <sheetName val="[후다내역.XLS]__H4018_c_ESTI96__147"/>
      <sheetName val="[후다내역.XLS]__H4018_c_ESTI96__149"/>
      <sheetName val="[후다내역.XLS]__H4018_c_ESTI96__152"/>
      <sheetName val="공통"/>
      <sheetName val="[후다내역.XLS]__H4018_c_ESTI96__151"/>
      <sheetName val="[후다내역.XLS]__H4018_c_ESTI96__150"/>
      <sheetName val="[후다내역.XLS]__H4018_c_ESTI96__154"/>
      <sheetName val="[후다내역.XLS]__H4018_c_ESTI96__153"/>
      <sheetName val="[후다내역.XLS]__H4018_c_ESTI96__157"/>
      <sheetName val="[후다내역.XLS]__H4018_c_ESTI96__155"/>
      <sheetName val="[후다내역.XLS]__H4018_c_ESTI96__156"/>
      <sheetName val="[후다내역.XLS]__H4018_c_ESTI96__158"/>
      <sheetName val="[후다내역.XLS]__H4018_c_ESTI96__159"/>
      <sheetName val="[후다내역.XLS]__H4018_c_ESTI96__160"/>
      <sheetName val="[후다내역.XLS]__H4018_c_ESTI96__161"/>
      <sheetName val="요기"/>
      <sheetName val="VXXXXXX"/>
      <sheetName val="ExcelObject"/>
      <sheetName val="[후다내역.XLS]__H4018_c_ESTI96__163"/>
      <sheetName val="[후다내역.XLS]__H4018_c_ESTI96__162"/>
      <sheetName val="[후다내역.XLS]__H4018_c_ESTI96__198"/>
      <sheetName val="[후다내역.XLS]__H4018_c_ESTI96__164"/>
      <sheetName val="[후다내역.XLS]__H4018_c_ESTI96__168"/>
      <sheetName val="[후다내역.XLS]__H4018_c_ESTI96__165"/>
      <sheetName val="[후다내역.XLS]__H4018_c_ESTI96__166"/>
      <sheetName val="[후다내역.XLS]__H4018_c_ESTI96__167"/>
      <sheetName val="[후다내역.XLS]__H4018_c_ESTI96__169"/>
      <sheetName val="[후다내역.XLS]__H4018_c_ESTI96__170"/>
      <sheetName val="[후다내역.XLS]__H4018_c_ESTI96__171"/>
      <sheetName val="[후다내역.XLS]__H4018_c_ESTI96__172"/>
      <sheetName val="[후다내역.XLS]__H4018_c_ESTI96__174"/>
      <sheetName val="[후다내역.XLS]__H4018_c_ESTI96__173"/>
      <sheetName val="[후다내역.XLS]__H4018_c_ESTI96__179"/>
      <sheetName val="[후다내역.XLS]__H4018_c_ESTI96__176"/>
      <sheetName val="[후다내역.XLS]__H4018_c_ESTI96__175"/>
      <sheetName val="[후다내역.XLS]__H4018_c_ESTI96__178"/>
      <sheetName val="[후다내역.XLS]__H4018_c_ESTI96__177"/>
      <sheetName val="[후다내역.XLS]__H4018_c_ESTI96__182"/>
      <sheetName val="[후다내역.XLS]__H4018_c_ESTI96__181"/>
      <sheetName val="[후다내역.XLS]__H4018_c_ESTI96__180"/>
      <sheetName val="[후다내역.XLS]__H4018_c_ESTI96__190"/>
      <sheetName val="[후다내역.XLS]__H4018_c_ESTI96__183"/>
      <sheetName val="[후다내역.XLS]__H4018_c_ESTI96__189"/>
      <sheetName val="[후다내역.XLS]__H4018_c_ESTI96__184"/>
      <sheetName val="[후다내역.XLS]__H4018_c_ESTI96__185"/>
      <sheetName val="[후다내역.XLS]__H4018_c_ESTI96__186"/>
      <sheetName val="[후다내역.XLS]__H4018_c_ESTI96__187"/>
      <sheetName val="[후다내역.XLS]__H4018_c_ESTI96__188"/>
      <sheetName val="[후다내역.XLS]__H4018_c_ESTI96__191"/>
      <sheetName val="[후다내역.XLS]__H4018_c_ESTI96__192"/>
      <sheetName val="[후다내역.XLS]__H4018_c_ESTI96__193"/>
      <sheetName val="[후다내역.XLS]__H4018_c_ESTI96__194"/>
      <sheetName val="[후다내역.XLS]__H4018_c_ESTI96__195"/>
      <sheetName val="[후다내역.XLS]__H4018_c_ESTI96__196"/>
      <sheetName val="[후다내역.XLS]__H4018_c_ESTI96__197"/>
      <sheetName val="[후다내역.XLS]__H4018_c_ESTI96__199"/>
      <sheetName val="[후다내역.XLS]__H4018_c_ESTI96__200"/>
      <sheetName val="[후다내역.XLS]__H4018_c_ESTI96__201"/>
      <sheetName val="[후다내역.XLS]__H4018_c_ESTI96__202"/>
      <sheetName val="[후다내역.XLS]__H4018_c_ESTI96__206"/>
      <sheetName val="[후다내역.XLS]__H4018_c_ESTI96__203"/>
      <sheetName val="[후다내역.XLS]__H4018_c_ESTI96__204"/>
      <sheetName val="[후다내역.XLS]__H4018_c_ESTI96__205"/>
      <sheetName val="[후다내역.XLS]__H4018_c_ESTI96__207"/>
      <sheetName val="[후다내역.XLS]__H4018_c_ESTI96__209"/>
      <sheetName val="[후다내역.XLS]__H4018_c_ESTI96__208"/>
      <sheetName val="[후다내역.XLS]__H4018_c_ESTI96__210"/>
      <sheetName val="[후다내역.XLS]__H4018_c_ESTI96__211"/>
      <sheetName val="[후다내역.XLS]__H4018_c_ESTI96__219"/>
      <sheetName val="[후다내역.XLS]__H4018_c_ESTI96__213"/>
      <sheetName val="[후다내역.XLS]__H4018_c_ESTI96__212"/>
      <sheetName val="[후다내역.XLS]__H4018_c_ESTI96__214"/>
      <sheetName val="[후다내역.XLS]__H4018_c_ESTI96__215"/>
      <sheetName val="[후다내역.XLS]__H4018_c_ESTI96__216"/>
      <sheetName val="[후다내역.XLS]__H4018_c_ESTI96__217"/>
      <sheetName val="[후다내역.XLS]__H4018_c_ESTI96__218"/>
      <sheetName val="ORIGN"/>
      <sheetName val="[후다내역.XLS]__H4018_c_ESTI96__221"/>
      <sheetName val="[후다내역.XLS]__H4018_c_ESTI96__220"/>
      <sheetName val="[후다내역.XLS]__H4018_c_ESTI96__222"/>
      <sheetName val="[후다내역.XLS]__H4018_c_ESTI96__223"/>
      <sheetName val="[후다내역.XLS]__H4018_c_ESTI96__224"/>
      <sheetName val="준공조서갑¬"/>
      <sheetName val="1공구 건정토건 濐Ȫ"/>
      <sheetName val="[후다내역.XLS]__H4018_c_ESTI96__225"/>
      <sheetName val="[후다내역.XLS]__H4018_c_ESTI96__226"/>
      <sheetName val="[후다내역.XLS]__H4018_c_ESTI96__227"/>
      <sheetName val="[후다내역.XLS]__H4018_c_ESTI96__230"/>
      <sheetName val="도급표지  헾⽊_x0005_"/>
      <sheetName val="도급표지  瓈¼甌"/>
      <sheetName val="도급표지  鞸ď韼"/>
      <sheetName val="수액원료4"/>
      <sheetName val="[후다내역.XLS]__H4018_c_ESTI96__228"/>
      <sheetName val="[후다내역.XLS]__H4018_c_ESTI96__229"/>
      <sheetName val="그림"/>
      <sheetName val="[후다내역.XLS]__H4018_c_ESTI96__232"/>
      <sheetName val="[후다내역.XLS]__H4018_c_ESTI96__231"/>
      <sheetName val="[후다내역.XLS]__H4018_c_ESTI96_강진_3"/>
      <sheetName val="[후다내역_XLS]__H4018_c_ESTI96____2"/>
      <sheetName val="[후다내역_XLS]__H4018_c_ESTI96____4"/>
      <sheetName val="[후다내역_XLS]__H4018_c_ESTI96____3"/>
      <sheetName val="[후다내역_XLS]__H4018_c_ESTI96____6"/>
      <sheetName val="[후다내역_XLS]__H4018_c_ESTI96____5"/>
      <sheetName val="[후다내역_XLS]__H4018_c_ESTI96___30"/>
      <sheetName val="[후다내역_XLS]__H4018_c_ESTI96____7"/>
      <sheetName val="[후다내역_XLS]__H4018_c_ESTI96____8"/>
      <sheetName val="[후다내역_XLS]__H4018_c_ESTI96____9"/>
      <sheetName val="[후다내역_XLS]__H4018_c_ESTI96___10"/>
      <sheetName val="[후다내역_XLS]__H4018_c_ESTI96___11"/>
      <sheetName val="[후다내역_XLS]__H4018_c_ESTI96___12"/>
      <sheetName val="[후다내역_XLS]__H4018_c_ESTI96___15"/>
      <sheetName val="[후다내역_XLS]__H4018_c_ESTI96___13"/>
      <sheetName val="[후다내역_XLS]__H4018_c_ESTI96___14"/>
      <sheetName val="[후다내역_XLS]__H4018_c_ESTI96___21"/>
      <sheetName val="[후다내역_XLS]__H4018_c_ESTI96___16"/>
      <sheetName val="[후다내역_XLS]__H4018_c_ESTI96___17"/>
      <sheetName val="[후다내역_XLS]__H4018_c_ESTI96___18"/>
      <sheetName val="[후다내역_XLS]__H4018_c_ESTI96___19"/>
      <sheetName val="[후다내역_XLS]__H4018_c_ESTI96___20"/>
      <sheetName val="[후다내역_XLS]__H4018_c_ESTI96___24"/>
      <sheetName val="[후다내역_XLS]__H4018_c_ESTI96___22"/>
      <sheetName val="[후다내역_XLS]__H4018_c_ESTI96___23"/>
      <sheetName val="[후다내역_XLS]__H4018_c_ESTI96___27"/>
      <sheetName val="[후다내역_XLS]__H4018_c_ESTI96___25"/>
      <sheetName val="[후다내역_XLS]__H4018_c_ESTI96___26"/>
      <sheetName val="[후다내역_XLS]__H4018_c_ESTI96___28"/>
      <sheetName val="[후다내역_XLS]__H4018_c_ESTI96___29"/>
      <sheetName val="[후다내역_XLS]__H4018_c_ESTI96___31"/>
      <sheetName val="[후다내역_XLS]__H4018_c_ESTI96___32"/>
      <sheetName val="[후다내역_XLS]__H4018_c_ESTI96___33"/>
      <sheetName val="[후다내역_XLS]__H4018_c_ESTI96___34"/>
      <sheetName val="가열로SW"/>
      <sheetName val="버스운행안내"/>
      <sheetName val="[후다내역.XLS]__H4018_c_ESTI96_강__3"/>
      <sheetName val="[후다내역.XLS]__H4018_c_ESTI96_강__4"/>
      <sheetName val="[후다내역.XLS]__H4018_c_ESTI96__236"/>
      <sheetName val="[후다내역.XLS]__H4018_c_ESTI96__233"/>
      <sheetName val="[후다내역.XLS]__H4018_c_ESTI96__234"/>
      <sheetName val="[후다내역.XLS]__H4018_c_ESTI96__235"/>
      <sheetName val="[후다내역.XLS]__H4018_c_ESTI96__237"/>
      <sheetName val="출력"/>
      <sheetName val="노무비 명세표_일용"/>
      <sheetName val="교각토공_(쫨☠䐠"/>
      <sheetName val="[후다내역.XLS]__H4018_c_ESTI96__238"/>
      <sheetName val="4_예산내역서3"/>
      <sheetName val="4_수량산출서4"/>
      <sheetName val="안양동교_1안4"/>
      <sheetName val="자재기성_신청서_xlsx3"/>
      <sheetName val="A_견적3"/>
      <sheetName val="const_3"/>
      <sheetName val="입찰내역_발주처_양식3"/>
      <sheetName val="6_RJP이토처리시간1"/>
      <sheetName val="7_RJP지층별제원1"/>
      <sheetName val="소야공정계罈_1"/>
      <sheetName val="C_배수관공1"/>
      <sheetName val="도급표지__(怀꿟1"/>
      <sheetName val="드럼사이즈_내역1"/>
      <sheetName val="I_설계조건1"/>
      <sheetName val="3_바닥판설계1"/>
      <sheetName val="4_L速뇥ᝠ1"/>
      <sheetName val="[후다내역_XLS]__H4018_c_ESTI96___94"/>
      <sheetName val="[후다내역_XLS]__H4018_c_ESTI96___35"/>
      <sheetName val="[후다내역_XLS]__H4018_c_ESTI96___36"/>
      <sheetName val="[후다내역_XLS]__H4018_c_ESTI96___37"/>
      <sheetName val="[후다내역_XLS]__H4018_c_ESTI96___38"/>
      <sheetName val="[후다내역_XLS]__H4018_c_ESTI96___39"/>
      <sheetName val="[후다내역_XLS]__H4018_c_ESTI96___40"/>
      <sheetName val="[후다내역_XLS]__H4018_c_ESTI96___41"/>
      <sheetName val="[후다내역_XLS]__H4018_c_ESTI96___42"/>
      <sheetName val="[후다내역_XLS]__H4018_c_ESTI96___43"/>
      <sheetName val="[후다내역_XLS]__H4018_c_ESTI96___44"/>
      <sheetName val="[후다내역_XLS]__H4018_c_ESTI96___45"/>
      <sheetName val="[후다내역_XLS]__H4018_c_ESTI96___46"/>
      <sheetName val="[후다내역_XLS]__H4018_c_ESTI96___47"/>
      <sheetName val="[후다내역_XLS]__H4018_c_ESTI96___48"/>
      <sheetName val="[후다내역_XLS]__H4018_c_ESTI96___49"/>
      <sheetName val="[후다내역_XLS]__H4018_c_ESTI96___50"/>
      <sheetName val="[후다내역_XLS]__H4018_c_ESTI96___51"/>
      <sheetName val="[후다내역_XLS]__H4018_c_ESTI96___52"/>
      <sheetName val="[후다내역_XLS]__H4018_c_ESTI96___53"/>
      <sheetName val="[후다내역_XLS]__H4018_c_ESTI96___54"/>
      <sheetName val="[후다내역_XLS]__H4018_c_ESTI96___55"/>
      <sheetName val="[후다내역_XLS]__H4018_c_ESTI96___56"/>
      <sheetName val="[후다내역_XLS]__H4018_c_ESTI96___57"/>
      <sheetName val="[후다내역_XLS]__H4018_c_ESTI96___58"/>
      <sheetName val="[후다내역_XLS]__H4018_c_ESTI96___59"/>
      <sheetName val="[후다내역_XLS]__H4018_c_ESTI96___60"/>
      <sheetName val="[후다내역_XLS]__H4018_c_ESTI96___61"/>
      <sheetName val="[후다내역_XLS]__H4018_c_ESTI96___62"/>
      <sheetName val="[후다내역_XLS]__H4018_c_ESTI96___63"/>
      <sheetName val="[후다내역_XLS]__H4018_c_ESTI96___64"/>
      <sheetName val="[후다내역_XLS]__H4018_c_ESTI96___65"/>
      <sheetName val="[후다내역_XLS]__H4018_c_ESTI96___66"/>
      <sheetName val="[후다내역_XLS]__H4018_c_ESTI96___67"/>
      <sheetName val="[후다내역_XLS]__H4018_c_ESTI96___68"/>
      <sheetName val="[후다내역_XLS]__H4018_c_ESTI96___69"/>
      <sheetName val="[후다내역_XLS]__H4018_c_ESTI96___70"/>
      <sheetName val="[후다내역_XLS]__H4018_c_ESTI96___71"/>
      <sheetName val="[후다내역_XLS]__H4018_c_ESTI96___72"/>
      <sheetName val="[후다내역_XLS]__H4018_c_ESTI96___73"/>
      <sheetName val="[후다내역_XLS]__H4018_c_ESTI96___74"/>
      <sheetName val="[후다내역_XLS]__H4018_c_ESTI96___75"/>
      <sheetName val="[후다내역_XLS]__H4018_c_ESTI96___76"/>
      <sheetName val="[후다내역_XLS]__H4018_c_ESTI96___77"/>
      <sheetName val="[후다내역_XLS]__H4018_c_ESTI96___78"/>
      <sheetName val="[후다내역_XLS]__H4018_c_ESTI96___79"/>
      <sheetName val="[후다내역_XLS]__H4018_c_ESTI96___80"/>
      <sheetName val="[후다내역_XLS]__H4018_c_ESTI96___81"/>
      <sheetName val="[후다내역_XLS]__H4018_c_ESTI96___82"/>
      <sheetName val="[후다내역_XLS]__H4018_c_ESTI96___83"/>
      <sheetName val="[후다내역_XLS]__H4018_c_ESTI96___84"/>
      <sheetName val="[후다내역_XLS]__H4018_c_ESTI96___85"/>
      <sheetName val="[후다내역_XLS]__H4018_c_ESTI96___86"/>
      <sheetName val="[후다내역_XLS]__H4018_c_ESTI96___87"/>
      <sheetName val="[후다내역_XLS]__H4018_c_ESTI96___88"/>
      <sheetName val="[후다내역_XLS]__H4018_c_ESTI96___89"/>
      <sheetName val="[후다내역_XLS]__H4018_c_ESTI96___90"/>
      <sheetName val="[후다내역_XLS]__H4018_c_ESTI96___91"/>
      <sheetName val="[후다내역_XLS]__H4018_c_ESTI96___92"/>
      <sheetName val="[후다내역_XLS]__H4018_c_ESTI96___93"/>
      <sheetName val="[후다내역_XLS]__H4018_c_ESTI96__100"/>
      <sheetName val="[후다내역_XLS]__H4018_c_ESTI96___95"/>
      <sheetName val="[후다내역_XLS]__H4018_c_ESTI96___96"/>
      <sheetName val="[후다내역_XLS]__H4018_c_ESTI96___97"/>
      <sheetName val="[후다내역_XLS]__H4018_c_ESTI96___98"/>
      <sheetName val="[후다내역_XLS]__H4018_c_ESTI96___99"/>
      <sheetName val="[후다내역_XLS]__H4018_c_ESTI96__102"/>
      <sheetName val="[후다내역_XLS]__H4018_c_ESTI96__101"/>
      <sheetName val="[후다내역_XLS]__H4018_c_ESTI96__121"/>
      <sheetName val="[후다내역_XLS]__H4018_c_ESTI96__103"/>
      <sheetName val="[후다내역_XLS]__H4018_c_ESTI96__104"/>
      <sheetName val="[후다내역_XLS]__H4018_c_ESTI96__105"/>
      <sheetName val="[후다내역_XLS]__H4018_c_ESTI96__106"/>
      <sheetName val="[후다내역_XLS]__H4018_c_ESTI96__107"/>
      <sheetName val="[후다내역_XLS]__H4018_c_ESTI96__108"/>
      <sheetName val="PHU_LUC2"/>
      <sheetName val="1_R18_BF"/>
      <sheetName val="Book_1_Summary"/>
      <sheetName val="Price_Sheet"/>
      <sheetName val="[후다내역_XLS]__H4018_c_ESTI96__109"/>
      <sheetName val="[후다내역_XLS]__H4018_c_ESTI96__110"/>
      <sheetName val="[후다내역_XLS]__H4018_c_ESTI96__111"/>
      <sheetName val="1공구_건정토건_철¬"/>
      <sheetName val="실행먐"/>
      <sheetName val="실행笀"/>
      <sheetName val="실행廸"/>
      <sheetName val="보도내_??䪾"/>
      <sheetName val="집_Ā"/>
      <sheetName val="앉음벽_(2)"/>
      <sheetName val="[후다내역_XLS]__H4018_c_ESTI96__112"/>
      <sheetName val="[후다내역_XLS]__H4018_c_ESTI96__114"/>
      <sheetName val="[후다내역_XLS]__H4018_c_ESTI96__113"/>
      <sheetName val="[후다내역_XLS]__H4018_c_ESTI96__115"/>
      <sheetName val="[후다내역_XLS]__H4018_c_ESTI96__116"/>
      <sheetName val="[후다내역_XLS]__H4018_c_ESTI96__117"/>
      <sheetName val="[후다내역_XLS]__H4018_c_ESTI96__118"/>
      <sheetName val="[후다내역_XLS]__H4018_c_ESTI96__119"/>
      <sheetName val="보도내__x005f_x0000__x005f_x0000_䪾"/>
      <sheetName val="[후다내역_XLS]__H4018_c_ESTI96__120"/>
      <sheetName val="입력데이타(비磉㉔턀鲲"/>
      <sheetName val="1공구 건?䘢䠂檱䠛檳"/>
      <sheetName val="6공구(?"/>
      <sheetName val="일위대가 집ၒ_x0000_"/>
      <sheetName val="점萹ńῴ"/>
      <sheetName val="품셈적용"/>
      <sheetName val="도급표지  (3Á"/>
      <sheetName val="제비율표"/>
      <sheetName val="[후다내역.XLS]__H1775_c_ESTI96____7"/>
      <sheetName val="기계䣘ẕ鏎"/>
      <sheetName val="기계죘䈁젢䈀"/>
      <sheetName val="기계죘⚶젫䈀"/>
      <sheetName val="기계㣘_xda79_砪_xda7a_"/>
      <sheetName val="기계裘⚾蠫⚸"/>
      <sheetName val="기계돈蠡⚸"/>
      <sheetName val="기계틚㄂插"/>
      <sheetName val="토공사B동추가"/>
      <sheetName val="확인서"/>
      <sheetName val="분석"/>
      <sheetName val="계조에 따른 특성"/>
      <sheetName val="연부_x0000__x0000__x0005__x0000_"/>
      <sheetName val="무전표"/>
      <sheetName val="예산실적전체당월"/>
      <sheetName val="wtdb"/>
      <sheetName val="기흥_x0000__x0000_孠"/>
      <sheetName val="일일투입계획"/>
      <sheetName val="제직재"/>
      <sheetName val="법면단"/>
      <sheetName val="법면설면"/>
      <sheetName val="석축단"/>
      <sheetName val="법면수집"/>
      <sheetName val="석축설면"/>
      <sheetName val="0_0Contၒ_x0000__x0000__x0000_Ā_x0000__x0000__x0000__x0005_"/>
      <sheetName val="교각토顨倀書通"/>
      <sheetName val="교각냺줡"/>
      <sheetName val="허담원가적용"/>
      <sheetName val="Sum_ELE__CAP_S1-4__1"/>
      <sheetName val="Land_Dev't__Ph-11"/>
      <sheetName val="CHITIET_VL-NC-TT1p1"/>
      <sheetName val="Ton_Kho2"/>
      <sheetName val="Đầu_tư2"/>
      <sheetName val="Buy_vs__Lease_Car1"/>
      <sheetName val="5__MATERIAL_LIST1"/>
      <sheetName val="TH_XL1"/>
      <sheetName val="t-h_HA_THE1"/>
      <sheetName val="표지_¬1"/>
      <sheetName val="Boiler_Block1"/>
      <sheetName val="NH3_Block1"/>
      <sheetName val="Chiller_Block1"/>
      <sheetName val="C02_Block1"/>
      <sheetName val="Air_compressor1"/>
      <sheetName val="Wokers_canteen1"/>
      <sheetName val="Wokers_Kitchen1"/>
      <sheetName val="Wokers_Toilet1"/>
      <sheetName val="Spare_parts1"/>
      <sheetName val="Maintenance_office1"/>
      <sheetName val="Emty_RGB_Yard1"/>
      <sheetName val="External_works1"/>
      <sheetName val="Pipe_bridge1"/>
      <sheetName val="Cool_warehouse1"/>
      <sheetName val="Frozen_warehouse1"/>
      <sheetName val="Thuc_thanh1"/>
      <sheetName val="Danh_muc1"/>
      <sheetName val="SGC_RATE1"/>
      <sheetName val="THONG_KE_CAU_KIEN1"/>
      <sheetName val="7_공정표2"/>
      <sheetName val="Chiet_tinh_dz351"/>
      <sheetName val="내역서변ꙭ_1"/>
      <sheetName val="he_so1"/>
      <sheetName val="Joinery_works1"/>
      <sheetName val="Schedule_S-Curve_Revision#31"/>
      <sheetName val="공사비_내역_(가)1"/>
      <sheetName val="Cost_factor1"/>
      <sheetName val="Item_list1"/>
      <sheetName val="Sheet_Template_Empty1"/>
      <sheetName val="Thoat_nuoc1"/>
      <sheetName val="견적(_1"/>
      <sheetName val="1_16"/>
      <sheetName val="외주현황_wq16"/>
      <sheetName val="토__공6"/>
      <sheetName val="태화42_6"/>
      <sheetName val="220_(2)6"/>
      <sheetName val="3_관로전환기6"/>
      <sheetName val="F_월별기성수금현황_6"/>
      <sheetName val="내역서1999_8최종6"/>
      <sheetName val="3_전기산출기초6"/>
      <sheetName val="_6"/>
      <sheetName val="금회_청구사항(기계)6"/>
      <sheetName val="기성갑지_(소방)6"/>
      <sheetName val="금회_청구사항(소방)6"/>
      <sheetName val="K2_site_Total_내역서6"/>
      <sheetName val="D_B6"/>
      <sheetName val="06_일위대가목록6"/>
      <sheetName val="일위대가56-1_6"/>
      <sheetName val="일위대가71-1_6"/>
      <sheetName val="일위대가74-1_6"/>
      <sheetName val="일위대가76-1_6"/>
      <sheetName val="일위대가77-1_6"/>
      <sheetName val="일위대가78-1_6"/>
      <sheetName val="총괄표_6"/>
      <sheetName val="동강_배관6"/>
      <sheetName val="WCR_외주6"/>
      <sheetName val="ANILINE_-_OPTION6"/>
      <sheetName val="MDI_-_OPTION6"/>
      <sheetName val="1_청구서6"/>
      <sheetName val="2_내역서6"/>
      <sheetName val="계약대비내역서_(부경)6"/>
      <sheetName val="집행대비내역서_(부경)6"/>
      <sheetName val="계약그라우팅_포장6"/>
      <sheetName val="계약사무실조경_6"/>
      <sheetName val="횡배수관_토공량_산출6"/>
      <sheetName val="도시정비_5"/>
      <sheetName val="3_1_6_전산처리결과5"/>
      <sheetName val="부대표지츀_3"/>
      <sheetName val="Budget_Code3"/>
      <sheetName val="Phu_cap3"/>
      <sheetName val="ጳ__Ⴔጳ__Lጴ___ጵ___ጶ__ఀጷ___ጸ_4"/>
      <sheetName val="ጊ__Ⴔጱ__Lጲ___ድ__nጳ__lጳ__eጴ3"/>
      <sheetName val="ጵ__Ⴔጶ__Lጷ___ጸ__yጿ__uጿ__iጊ_3"/>
      <sheetName val="ጿ__Ⴔጿ__Lጊ__ېጱ___ጲ__೵ድ__Ⴔጳ_3"/>
      <sheetName val="ጊ__Ⴔጊ__Lጱ__᳴ጲ___ድ__ᰕጳ__װጳ3"/>
      <sheetName val="ጶ__Ⴔጷ__Lጸ___ጿ___ጿ___ጊ__4"/>
      <sheetName val="ጿ__Ⴔጊ__Lጱ__Șጲ__ᩘድ___ጳ___ጳ_3"/>
      <sheetName val="ድ__Ⴔጳ__Lጳ___ጴ__ഀጳ__nጳ___3"/>
      <sheetName val="ጴ__Ⴔጵ__Lጶ___ጷ__ഀጸ__nጿ___3"/>
      <sheetName val="ጳ__Ⴔጴ__Lጵ___ጶ__ᔼጷ__1ጸ__2ጿ_3"/>
      <sheetName val="ጸ__Ⴔጿ__Lጿ___ጊ___ጱ__ݴጲ__3"/>
      <sheetName val="ጴ__Ⴔጳ__Lጳ__iጴ___ጵ__eጶ__e3"/>
      <sheetName val="ጵ__Ⴔጶ__Lጷ__ᝥጸ__Uጿ__Oጿ___3"/>
      <sheetName val="ጳ__Ⴔጴ__Lጵ__֑ጶ___ጷ__-ጸ__׭3"/>
      <sheetName val="ጲ__Ⴔድ__Lጳ___ጳ__᪅ጴ__Șጳ__᧝ጳ3"/>
      <sheetName val="ጸ__Ⴔጿ__Lጿ___ጊ__᪅ጊ__ႜጱ__3"/>
      <sheetName val="ጴ__Ⴔጵ__Lጶ___ጷ__ᅸጸ__Ꮙጿ__°ጿ3"/>
      <sheetName val="ጶ__Ⴔጷ__Lጸ___ጿ__(ጿ__ᅸጊ__)3"/>
      <sheetName val="ጳ__Ⴔጴ__Lጴ___ፊ__(ጵ__ఀፋ__)3"/>
      <sheetName val="ጱ__Ⴔጲ__Lድ__ެጳ___ጳ__(ጴ__3"/>
      <sheetName val="ጿ__Ⴔጿ__Lጊ__ᙔጱ__೵ጲ___ድ__3"/>
      <sheetName val="ጱ__Ⴔጲ__Lድ__ಜጳ__(ጳ___ጴ__3"/>
      <sheetName val="ጸ__Ⴔጿ__Lጿ__ݴጊ__෼ጱ___ጲ__3"/>
      <sheetName val="ድ__Ⴔጳ__Lጳ__0ጴ___ጳ__Iጳ__3"/>
      <sheetName val="ጸ__Ⴔጿ__Lጿ__iጊ___ጱ__uጲ__r3"/>
      <sheetName val="MAIN_GATE_HOUSE3"/>
      <sheetName val="T_KE_CP13"/>
      <sheetName val="일__위__대__가_3"/>
      <sheetName val="원가_(2)3"/>
      <sheetName val="Sum_ELE__CAP_S1-4__2"/>
      <sheetName val="2__주요공지（主要公告）3"/>
      <sheetName val="Land_Dev't__Ph-12"/>
      <sheetName val="CHITIET_VL-NC-TT1p2"/>
      <sheetName val="Ton_Kho3"/>
      <sheetName val="Đầu_tư3"/>
      <sheetName val="Buy_vs__Lease_Car2"/>
      <sheetName val="5__MATERIAL_LIST2"/>
      <sheetName val="TH_XL2"/>
      <sheetName val="t-h_HA_THE2"/>
      <sheetName val="손익분기점_데이터3"/>
      <sheetName val="매각대상자산_청산가치3"/>
      <sheetName val="1_사유서3"/>
      <sheetName val="표지_¬2"/>
      <sheetName val="Boiler_Block2"/>
      <sheetName val="NH3_Block2"/>
      <sheetName val="Chiller_Block2"/>
      <sheetName val="C02_Block2"/>
      <sheetName val="Air_compressor2"/>
      <sheetName val="Wokers_canteen2"/>
      <sheetName val="Wokers_Kitchen2"/>
      <sheetName val="Wokers_Toilet2"/>
      <sheetName val="Spare_parts2"/>
      <sheetName val="Maintenance_office2"/>
      <sheetName val="Emty_RGB_Yard2"/>
      <sheetName val="External_works2"/>
      <sheetName val="Pipe_bridge2"/>
      <sheetName val="Cool_warehouse2"/>
      <sheetName val="Frozen_warehouse2"/>
      <sheetName val="Thuc_thanh2"/>
      <sheetName val="Danh_muc2"/>
      <sheetName val="SGC_RATE2"/>
      <sheetName val="THONG_KE_CAU_KIEN2"/>
      <sheetName val="7_공정표3"/>
      <sheetName val="Chiet_tinh_dz352"/>
      <sheetName val="내역서변ꙭ_2"/>
      <sheetName val="he_so2"/>
      <sheetName val="Joinery_works2"/>
      <sheetName val="Schedule_S-Curve_Revision#32"/>
      <sheetName val="공사비_내역_(가)2"/>
      <sheetName val="Cost_factor2"/>
      <sheetName val="Item_list2"/>
      <sheetName val="Sheet_Template_Empty2"/>
      <sheetName val="Thoat_nuoc2"/>
      <sheetName val="소야공정계罈_2"/>
      <sheetName val="견적(_2"/>
      <sheetName val="1-1_경비산출내역"/>
      <sheetName val="[후다내역.XLS]2_대외゚/"/>
      <sheetName val="[후다내역.XLS][후다내역.XLS]______XLS_3"/>
      <sheetName val="[후다내역.XLS][후다내역.XLS]2_대외゚/"/>
      <sheetName val="하수급견적대裈"/>
      <sheetName val="48_x005f_x005f_x005f_x0005_"/>
      <sheetName val="____x005f_x005f_x005f_x0001___x005f_x005f_x005f_x0010_2"/>
      <sheetName val="____x005f_x0001___x005f_x0010___x005f_x0003___x_3"/>
      <sheetName val="_후다_x005f_x0001_ _x005f_x0010___x0003"/>
      <sheetName val="견적_x005f_x0005_?"/>
      <sheetName val="수량산출서??_x005f_x0005_"/>
      <sheetName val="수량산출서_x005f_x0010_?"/>
      <sheetName val="부대표지??_x005f_x0005_?腰"/>
      <sheetName val="부대표지??_x005f_x0005_?䥀"/>
      <sheetName val="부대표지??_x005f_x0005_?⽠"/>
      <sheetName val="____________x005f_x0000__x005f_x0000__x00_2"/>
      <sheetName val="____________x005f_x0000__x005f_x0000__x00_3"/>
      <sheetName val="____________x005f_x0000__x005f_x0000__x00_4"/>
      <sheetName val="____________x005f_x0000__x005f_x0000__x00_5"/>
      <sheetName val="____________x005f_x0000__x005f_x0000__x00_6"/>
      <sheetName val="____________x005f_x0000__x005f_x0000__x00_7"/>
      <sheetName val="____________x005f_x0000__x005f_x0000__x00_8"/>
      <sheetName val="9-1❬ǻ_x005f_xdbf8_ἐ"/>
      <sheetName val="CTE__x005f_x0000__x005f_x0000__x005f_x0000__x00_2"/>
      <sheetName val="4_내진_x005f_x0005__x005f_x0000_"/>
      <sheetName val="1공구산느㉐_x005f_x0000__x005f_x0000_"/>
      <sheetName val="1급갑"/>
      <sheetName val="1tl종점(1)"/>
      <sheetName val="판매량"/>
      <sheetName val="옥룡잡비"/>
      <sheetName val="임대계획"/>
      <sheetName val="대여현황"/>
      <sheetName val="수_x0000__x0000__x0000_"/>
      <sheetName val="8월일정표"/>
      <sheetName val="ML"/>
      <sheetName val="[후다내역.XLS]__H1775_c_ESTI96____8"/>
      <sheetName val="볼트 중량표"/>
      <sheetName val="도급양식"/>
      <sheetName val="Todo "/>
      <sheetName val="토적(본선)"/>
      <sheetName val="타공종ﻓᇕ"/>
      <sheetName val="1,2공구원槜し_x0000__x0000_"/>
      <sheetName val=" 견 N"/>
      <sheetName val="CI_x0000__x0000_Ԁ_x0000_"/>
      <sheetName val="1공구원가계°_x0000_"/>
      <sheetName val="매각(6)"/>
      <sheetName val="SUBÀ"/>
      <sheetName val="공통_x0002_"/>
      <sheetName val="공통_x0003_"/>
      <sheetName val="단위"/>
      <sheetName val="벽체면적"/>
      <sheetName val="벽체면적_x0000__x0000__x0005__x0000_ᙀ"/>
      <sheetName val="투찰가"/>
      <sheetName val="토공내역"/>
      <sheetName val="연동내역"/>
      <sheetName val="외주대비_-석축_x7"/>
      <sheetName val="외주대비_-석축_x8"/>
      <sheetName val="합병조직"/>
      <sheetName val="도급표지郐Ỉ跸Ỉ"/>
      <sheetName val="업체별"/>
      <sheetName val="사유 항목"/>
      <sheetName val="현금및현금등가물1"/>
      <sheetName val="DESIGN"/>
      <sheetName val="OCT.FDN"/>
      <sheetName val="Motor Data"/>
      <sheetName val="교각철근 (2_x0000_"/>
      <sheetName val="2_대외渔㌄㠁"/>
      <sheetName val="2_대외渔 老"/>
      <sheetName val="포설list"/>
      <sheetName val="단가 (2)"/>
      <sheetName val="9609추"/>
      <sheetName val="A(Rev.3)"/>
      <sheetName val="1공구_건정토건_토공14"/>
      <sheetName val="1공구_건정토건_철콘14"/>
      <sheetName val="도급표지_14"/>
      <sheetName val="도급표지__(4)14"/>
      <sheetName val="부대표지_(4)14"/>
      <sheetName val="도급표지__(3)14"/>
      <sheetName val="부대표지_(3)14"/>
      <sheetName val="도급표지__(2)14"/>
      <sheetName val="부대표지_(2)14"/>
      <sheetName val="토__목14"/>
      <sheetName val="조__경14"/>
      <sheetName val="전_기14"/>
      <sheetName val="건__축14"/>
      <sheetName val="보도내역_(3)14"/>
      <sheetName val="준검_내역서14"/>
      <sheetName val="1_수인터널14"/>
      <sheetName val="0_0ControlSheet14"/>
      <sheetName val="0_1keyAssumption14"/>
      <sheetName val="설_계14"/>
      <sheetName val="2_대외공문14"/>
      <sheetName val="6PILE__(돌출)14"/>
      <sheetName val="AS포장복구_14"/>
      <sheetName val="Sheet1_(2)13"/>
      <sheetName val="내역(최종본4_5)14"/>
      <sheetName val="입출재고현황_(2)13"/>
      <sheetName val="부대입찰_내역서13"/>
      <sheetName val="토공(우물통,기타)_13"/>
      <sheetName val="_총괄표13"/>
      <sheetName val="1_취수장13"/>
      <sheetName val="BSD_(2)13"/>
      <sheetName val="제잡비_xls13"/>
      <sheetName val="3BL공동구_수량13"/>
      <sheetName val="2_고용보험료산출근거13"/>
      <sheetName val="인건비_13"/>
      <sheetName val="96보완계획7_1213"/>
      <sheetName val="전차선로_물량표13"/>
      <sheetName val="실행내역서_13"/>
      <sheetName val="4_내진설계13"/>
      <sheetName val="1__설계조건_2_단면가정_3__하중계산13"/>
      <sheetName val="DATA_입력란13"/>
      <sheetName val="Eq__Mobilization13"/>
      <sheetName val="CIP_공사12"/>
      <sheetName val="1_설계조건13"/>
      <sheetName val="원가계산_(2)13"/>
      <sheetName val="현장관리비_산출내역13"/>
      <sheetName val="1_설계기준12"/>
      <sheetName val="장비당단가_(1)12"/>
      <sheetName val="Sheet2_(2)12"/>
      <sheetName val="노원열병합__건축공사기성내역서13"/>
      <sheetName val="97년_추정13"/>
      <sheetName val="현장별계약현황('98_10_31)13"/>
      <sheetName val="콤보박스와_리스트박스의_연결13"/>
      <sheetName val="수_량_명_세_서_-_112"/>
      <sheetName val="5_2코핑11"/>
      <sheetName val="공정표_12"/>
      <sheetName val="2_건축12"/>
      <sheetName val="플랜트_설치13"/>
      <sheetName val="P_M_별11"/>
      <sheetName val="프라임_강변역(4,236)11"/>
      <sheetName val="집_계_표11"/>
      <sheetName val="8_PILE__(돌출)12"/>
      <sheetName val="내___역11"/>
      <sheetName val="별표_12"/>
      <sheetName val="2000년_공정표11"/>
      <sheetName val="DATA_입력부11"/>
      <sheetName val="2_교량(신설)11"/>
      <sheetName val="배수공_시멘트_및_골재량_산출11"/>
      <sheetName val="7_PILE__(돌출)11"/>
      <sheetName val="설내역서_12"/>
      <sheetName val="표지_(3)13"/>
      <sheetName val="표지_(2)13"/>
      <sheetName val="교각집계_(2)13"/>
      <sheetName val="교각토공_(2)13"/>
      <sheetName val="교각철근_(2)13"/>
      <sheetName val="외주대비_-석축13"/>
      <sheetName val="외주대비-구조물_(2)13"/>
      <sheetName val="견적표지_(3)13"/>
      <sheetName val="_HIT-&gt;HMC_견적(3900)13"/>
      <sheetName val="일__위__대__가__목__록13"/>
      <sheetName val="교각토공__2_13"/>
      <sheetName val="HRSG_SMALL0722013"/>
      <sheetName val="6__안전관리비24"/>
      <sheetName val="하도내역_(철콘)12"/>
      <sheetName val="3_공통공사대비13"/>
      <sheetName val="1_3_1절점좌표11"/>
      <sheetName val="1_1설계기준11"/>
      <sheetName val="노무비_근거12"/>
      <sheetName val="조건표_(2)12"/>
      <sheetName val="임율_Data12"/>
      <sheetName val="2차전체변경예정_(2)12"/>
      <sheetName val="토공유동표(전체_당초)12"/>
      <sheetName val="목차_12"/>
      <sheetName val="단면_(2)12"/>
      <sheetName val="b_balju_(2)12"/>
      <sheetName val="8_현장관리비12"/>
      <sheetName val="7_안전관리비12"/>
      <sheetName val="7__현장관리비_12"/>
      <sheetName val="노무비_11"/>
      <sheetName val="내역서_제출11"/>
      <sheetName val="구조______11"/>
      <sheetName val="간_지111"/>
      <sheetName val="화재_탐지_설비11"/>
      <sheetName val="4_일위대가집계11"/>
      <sheetName val="5__현장관리비(new)_11"/>
      <sheetName val="Customer_Databas11"/>
      <sheetName val="방배동내역_(총괄)11"/>
      <sheetName val="광통신_견적내역서111"/>
      <sheetName val="할증_11"/>
      <sheetName val="unit_411"/>
      <sheetName val="4_경비_5_영업외수지11"/>
      <sheetName val="_견적서11"/>
      <sheetName val="1_본부별11"/>
      <sheetName val="수량산출서_갑지11"/>
      <sheetName val="2000_0511"/>
      <sheetName val="기초입력_DATA11"/>
      <sheetName val="4_장비손료11"/>
      <sheetName val="EQUIP_LIST11"/>
      <sheetName val="단양_00_아파트-세부내역11"/>
      <sheetName val="5_정산서11"/>
      <sheetName val="원내역서_그대로10"/>
      <sheetName val="남양시작동자105노65기1_3화1_210"/>
      <sheetName val="관음목장(제출용)자105인97_510"/>
      <sheetName val="재활용_악취_먼지DUCT산출11"/>
      <sheetName val="PROJECT_BRIEF10"/>
      <sheetName val="Sight_n_M_H10"/>
      <sheetName val="단가_10"/>
      <sheetName val="4_LINE11"/>
      <sheetName val="7_th11"/>
      <sheetName val="_갑지11"/>
      <sheetName val="A_LINE11"/>
      <sheetName val="5__현장관리비_new__11"/>
      <sheetName val="Temporary_Mooring11"/>
      <sheetName val="중기조종사_단위단가12"/>
      <sheetName val="총_원가계산11"/>
      <sheetName val="매출요약(월별)_-년간10"/>
      <sheetName val="Piping_Design_Data10"/>
      <sheetName val="4_&amp;_10-inch,_CO2_Combo_&amp;_Swee10"/>
      <sheetName val="5호광장_(만점)11"/>
      <sheetName val="인천국제_(만점)_(2)11"/>
      <sheetName val="전선_및_전선관10"/>
      <sheetName val="VENDOR_LIST10"/>
      <sheetName val="설계기준_및_하중계산10"/>
      <sheetName val="전체내역_(2)10"/>
      <sheetName val="Hyundai_Unit_cost_xls10"/>
      <sheetName val="수목데이타_10"/>
      <sheetName val="1062-X방향_10"/>
      <sheetName val="TABLE_DB10"/>
      <sheetName val="쌍용_data_base10"/>
      <sheetName val="제출내역_(2)11"/>
      <sheetName val="969910(_R)10"/>
      <sheetName val="2F_회의실견적(5_14_일대)10"/>
      <sheetName val="내역서_(2)10"/>
      <sheetName val="총괄집계_10"/>
      <sheetName val="경비_(1)10"/>
      <sheetName val="청_구8"/>
      <sheetName val="2_19"/>
      <sheetName val="4_2_1_마루높이_검토10"/>
      <sheetName val="한성교회_신축공사(050713)_CheckList10"/>
      <sheetName val="strut_type10"/>
      <sheetName val="1_䷨수장10"/>
      <sheetName val="4_뀴진설Ⳅ10"/>
      <sheetName val="전䰨선로_물량표10"/>
      <sheetName val="㶀대입찰_내역서10"/>
      <sheetName val="단가_및_재료비10"/>
      <sheetName val="2_2_오피스텔(12~32F)11"/>
      <sheetName val="일위대가_집계표11"/>
      <sheetName val="9_1지하2층하부보11"/>
      <sheetName val="단계별내역_(2)11"/>
      <sheetName val="4_일위대가11"/>
      <sheetName val="10_경제성분석9"/>
      <sheetName val="-15_09"/>
      <sheetName val="사__업__비__수__지__예__산__서9"/>
      <sheetName val="CM_111"/>
      <sheetName val="기계_도급내역서9"/>
      <sheetName val="7_전산해석결과8"/>
      <sheetName val="4_하중8"/>
      <sheetName val="108_수선비10"/>
      <sheetName val="_ｹ-ﾌﾞﾙ7"/>
      <sheetName val="kimre_scrubber10"/>
      <sheetName val="FRP_PIPING_일위대가10"/>
      <sheetName val="개인별_순위표11"/>
      <sheetName val="공내역_및_견적조건9"/>
      <sheetName val="97_사업추정(WEKI)7"/>
      <sheetName val="일위대가_(PM)10"/>
      <sheetName val="6__안전관리비25"/>
      <sheetName val="자__재11"/>
      <sheetName val="기술부_VENDOR_LIST11"/>
      <sheetName val="2_2_띠장의_설계11"/>
      <sheetName val="1-1_현장정리10"/>
      <sheetName val="1-2_토공10"/>
      <sheetName val="1-3_WMM,GSB10"/>
      <sheetName val="1-4_BITUMINOUS_COURSE10"/>
      <sheetName val="1-5_BOX_CULVERTS10"/>
      <sheetName val="1-6_BRIDGE10"/>
      <sheetName val="1-7_DRAINAGE10"/>
      <sheetName val="1-8_TRAFFIC10"/>
      <sheetName val="1-9_MISCELLANEOUS10"/>
      <sheetName val="1-10_ELECTRICAL10"/>
      <sheetName val="1-12_도급외항목10"/>
      <sheetName val="BOX_본체10"/>
      <sheetName val="명일작업계획_(3)10"/>
      <sheetName val="내역서_(3)11"/>
      <sheetName val="산출양식_(2)11"/>
      <sheetName val="전체산출내역서갑(변경)_11"/>
      <sheetName val="A_터파기공11"/>
      <sheetName val="B_측·집11"/>
      <sheetName val="배(자·집)_(2)11"/>
      <sheetName val="2_01측·터·집11"/>
      <sheetName val="땅깍·수_(1-1)11"/>
      <sheetName val="0-52_11"/>
      <sheetName val="콘·다_(2)11"/>
      <sheetName val="기·집_(2)11"/>
      <sheetName val="콘·다_(3)11"/>
      <sheetName val="병원내역집계표_(2)11"/>
      <sheetName val="실행총괄_11"/>
      <sheetName val="[IL-3_XLSY갑지11"/>
      <sheetName val="4_일위대가목차11"/>
      <sheetName val="내역_ver1_011"/>
      <sheetName val="2000,9월_일위11"/>
      <sheetName val="1_노무비명세서(해동)11"/>
      <sheetName val="1_노무비명세서(토목)11"/>
      <sheetName val="2_노무비명세서(해동)11"/>
      <sheetName val="2_노무비명세서(수직보호망)11"/>
      <sheetName val="2_노무비명세서(난간대)11"/>
      <sheetName val="2_사진대지11"/>
      <sheetName val="3_사진대지11"/>
      <sheetName val="변압기_및_발전기_용량10"/>
      <sheetName val="조도계산서_(도서)10"/>
      <sheetName val="빌딩_안내10"/>
      <sheetName val="CABLE_(2)10"/>
      <sheetName val="G_R300경비10"/>
      <sheetName val="단가대비표_(3)10"/>
      <sheetName val="기성내역서(을)_(2)10"/>
      <sheetName val="1단계_(2)10"/>
      <sheetName val="2_1__노무비_평균단가산출10"/>
      <sheetName val="3_공사비(07년노임단가)10"/>
      <sheetName val="3_공사비(단가조사표)10"/>
      <sheetName val="3_공사비(물량산출표)10"/>
      <sheetName val="3_공사비(일위대가표목록)10"/>
      <sheetName val="3_공사비(일위대가표)10"/>
      <sheetName val="TRE_TABLE10"/>
      <sheetName val="Requirement(Work_Crew)10"/>
      <sheetName val="진입도로B_(2)10"/>
      <sheetName val="2_냉난방설비공사10"/>
      <sheetName val="7_자동제어공사10"/>
      <sheetName val="중강당_내역10"/>
      <sheetName val="기초자료입력및_K치_확인10"/>
      <sheetName val="실행내역_10"/>
      <sheetName val="자재_단가_비교표(견적)10"/>
      <sheetName val="자재_단가_비교표10"/>
      <sheetName val="Bid_Summary10"/>
      <sheetName val="이동시_예상비용10"/>
      <sheetName val="Seg_1DE비용10"/>
      <sheetName val="Transit_비용_감가상각미포함10"/>
      <sheetName val="세골재__T2_변경_현황10"/>
      <sheetName val="전화공사_공량_및_집계표10"/>
      <sheetName val="참조_(2)10"/>
      <sheetName val="6__직접경비10"/>
      <sheetName val="대가_(보완)10"/>
      <sheetName val="3_자재비(총괄)10"/>
      <sheetName val="제조_경영10"/>
      <sheetName val="4_전기10"/>
      <sheetName val="노_무_비10"/>
      <sheetName val="미납품_현황10"/>
      <sheetName val="신설개소별_총집계표(동해-배전)10"/>
      <sheetName val="MP_MOB10"/>
      <sheetName val="용선_C_L10"/>
      <sheetName val="전_체10"/>
      <sheetName val="STEEL_BOX_단면설계(SEC_8)10"/>
      <sheetName val="흙막이B_(오산운암)10"/>
      <sheetName val="타이로드_흙막이10"/>
      <sheetName val="타이로드_흙막이(근입장2_5M)10"/>
      <sheetName val="타이로드(근입장2_5M)10"/>
      <sheetName val="pile_항타10"/>
      <sheetName val="pile_항타(디젤)10"/>
      <sheetName val="pile_항타_A10"/>
      <sheetName val="pile_항타_B10"/>
      <sheetName val="pile_항타_C10"/>
      <sheetName val="pile_인발10"/>
      <sheetName val="pile_인발_A10"/>
      <sheetName val="pile_인발_B10"/>
      <sheetName val="pile_인발_C10"/>
      <sheetName val="20TON_TRAILER10"/>
      <sheetName val="토류판_(2)10"/>
      <sheetName val="SHEET_PILE단가10"/>
      <sheetName val="6_이토처리시간10"/>
      <sheetName val="신평리_권리자명부7"/>
      <sheetName val="①idea_pipeline10"/>
      <sheetName val="IMP_통일양식10"/>
      <sheetName val="LYS_통일양식10"/>
      <sheetName val="Xunit_(단위환산)10"/>
      <sheetName val="유통기한_프로그램10"/>
      <sheetName val="울진항공등화_내역서10"/>
      <sheetName val="일_위_대_가_표10"/>
      <sheetName val="영흥TL(UP,DOWN)_10"/>
      <sheetName val="3련_BOX10"/>
      <sheetName val="내역서_9"/>
      <sheetName val="2_1외주10"/>
      <sheetName val="2_3노무10"/>
      <sheetName val="2_4자재10"/>
      <sheetName val="2_2장비10"/>
      <sheetName val="2_5경비10"/>
      <sheetName val="2_6수목대10"/>
      <sheetName val="모선자재_집계표9"/>
      <sheetName val="재료의_할증9"/>
      <sheetName val="D1_2_COF모듈자재_입출재고_(B급)9"/>
      <sheetName val="BEND_LOSS7"/>
      <sheetName val="1차_내역서10"/>
      <sheetName val="함열량_db9"/>
      <sheetName val="99_조정금액7"/>
      <sheetName val="토공_total7"/>
      <sheetName val="TRAY_헹거산출7"/>
      <sheetName val="고객사_관리_코드10"/>
      <sheetName val="중기쥰종사_단위단가10"/>
      <sheetName val="PTVT_(MAU)10"/>
      <sheetName val="기존단가_(2)8"/>
      <sheetName val="표__지9"/>
      <sheetName val="chi_tiet8"/>
      <sheetName val="PPC_Summary8"/>
      <sheetName val="Div26_-_Elect9"/>
      <sheetName val="Khoi_luong9"/>
      <sheetName val="Bảng_mã_VT9"/>
      <sheetName val="DonGia_chetao9"/>
      <sheetName val="DonGia_VatTuLK9"/>
      <sheetName val="Fr_Revit9"/>
      <sheetName val="NSA_Summary9"/>
      <sheetName val="Tong_hop7"/>
      <sheetName val="Phan_lap_dat7"/>
      <sheetName val="Lắp_Ráp7"/>
      <sheetName val="Phieu_trinh_ky_cấu_tháp7"/>
      <sheetName val="Phieu_trinh_ky_VTP7"/>
      <sheetName val="KS-VL_rời7"/>
      <sheetName val="Tai_san7"/>
      <sheetName val="Check_dong_tien7"/>
      <sheetName val="Chi_phí_SDTS7"/>
      <sheetName val="Check_COST7"/>
      <sheetName val="DATA_HD7"/>
      <sheetName val="Tong_hop_1TM7"/>
      <sheetName val="NS_Lán_trại7"/>
      <sheetName val="Check_cong_no_NC7"/>
      <sheetName val="cong_thuc_tinh_chi_tiet9"/>
      <sheetName val="_IL-3_XLSY갑지11"/>
      <sheetName val="KET_CAU-_MJV27"/>
      <sheetName val="Ví_dụ7"/>
      <sheetName val="Gia_VLNCMTC7"/>
      <sheetName val="01__DATA7"/>
      <sheetName val="갑지_1회4"/>
      <sheetName val="18_074"/>
      <sheetName val="갑지_2회4"/>
      <sheetName val="18_084"/>
      <sheetName val="갑지_3회4"/>
      <sheetName val="18_094"/>
      <sheetName val="갑지_4회4"/>
      <sheetName val="18_104"/>
      <sheetName val="갑지_5회4"/>
      <sheetName val="18_114"/>
      <sheetName val="갑지_6회4"/>
      <sheetName val="18_124"/>
      <sheetName val="갑지_7회4"/>
      <sheetName val="19_014"/>
      <sheetName val="갑지_8회4"/>
      <sheetName val="19_024"/>
      <sheetName val="갑지_9회4"/>
      <sheetName val="표지_9회4"/>
      <sheetName val="19_034"/>
      <sheetName val="갑지_10회4"/>
      <sheetName val="표지_10회4"/>
      <sheetName val="19_044"/>
      <sheetName val="갑지_11회4"/>
      <sheetName val="표지_11회4"/>
      <sheetName val="19_054"/>
      <sheetName val="갑지_12회4"/>
      <sheetName val="표지_12회4"/>
      <sheetName val="19_064"/>
      <sheetName val="갑지_13회4"/>
      <sheetName val="표지_13회4"/>
      <sheetName val="19_074"/>
      <sheetName val="갑지_14회4"/>
      <sheetName val="표지_14회4"/>
      <sheetName val="19_084"/>
      <sheetName val="샌딩_에폭시_도장8"/>
      <sheetName val="Summary_VO_No_37"/>
      <sheetName val="VO_No_3_17"/>
      <sheetName val="VO_No_3_27"/>
      <sheetName val="VO_No_3_37"/>
      <sheetName val="VO_No_3_47"/>
      <sheetName val="VO_No_3_57"/>
      <sheetName val="VO_No_3_67"/>
      <sheetName val="VO_No_3_77"/>
      <sheetName val="VO_No_3_87"/>
      <sheetName val="SCOPE_OF_WORK7"/>
      <sheetName val="대3류_7"/>
      <sheetName val="외주대비_ᨀ晙ԯ8"/>
      <sheetName val="3_단가산출서7"/>
      <sheetName val="4_단가산출기초7"/>
      <sheetName val="중기사용료_(2)7"/>
      <sheetName val="운동장_(2)6"/>
      <sheetName val="주공_갑지6"/>
      <sheetName val="H__MECHANICAL7"/>
      <sheetName val="J__FIRE_FIGHTING7"/>
      <sheetName val="외주대비_-석É6"/>
      <sheetName val="5_2_6~7공사요율6"/>
      <sheetName val="04_12월건강보험(일용직)6"/>
      <sheetName val="1_내역(청_하역장전등)6"/>
      <sheetName val="2_원가집계6"/>
      <sheetName val="05_유류비자금청구(완)6"/>
      <sheetName val="19_07월_세_계6"/>
      <sheetName val="19_07항목별(시트복사금지100번쓰기)6"/>
      <sheetName val="19_05월6"/>
      <sheetName val="grid_(1)6"/>
      <sheetName val="경율산정_XLS6"/>
      <sheetName val="PAD_TR보호대기초6"/>
      <sheetName val="Sàn_T17"/>
      <sheetName val="Lỗ_thông_gió7"/>
      <sheetName val="Thống_kê7"/>
      <sheetName val="Tai_khoan7"/>
      <sheetName val="물가변동_총괄서7"/>
      <sheetName val="7_1유효폭7"/>
      <sheetName val="허용전류-IEC_DATA7"/>
      <sheetName val="본선_토공_분배표7"/>
      <sheetName val="을_26"/>
      <sheetName val="을_16"/>
      <sheetName val="토공_갑지6"/>
      <sheetName val="각사별공사비분개_6"/>
      <sheetName val="해외_연수비용_계산-삭제6"/>
      <sheetName val="해외_기술훈련비_(합계)6"/>
      <sheetName val="Pier_36"/>
      <sheetName val="BOX(1_5X1_5)5"/>
      <sheetName val="TYPE_A5"/>
      <sheetName val="장비투입_(2)5"/>
      <sheetName val="C_&amp;_G_RHS5"/>
      <sheetName val="5_3_단면가정5"/>
      <sheetName val="ITB_COST5"/>
      <sheetName val="CATCH_BASIN5"/>
      <sheetName val="Man_Hole5"/>
      <sheetName val="WEIGHT_LIST4"/>
      <sheetName val="산#2-1_(2)4"/>
      <sheetName val="설산1_나4"/>
      <sheetName val="1_토공4"/>
      <sheetName val="Process_Piping5"/>
      <sheetName val="plan&amp;section_of_foundation4"/>
      <sheetName val="design_criteria4"/>
      <sheetName val="자재_집계표4"/>
      <sheetName val="Raw_Data4"/>
      <sheetName val="PHC파일_천공_및_항타4"/>
      <sheetName val="Rect__105"/>
      <sheetName val="Bang_gia_2011_10_126"/>
      <sheetName val="投标材料清单_6"/>
      <sheetName val="ጊ후다내역_XLS]0_0ControlSheet36"/>
      <sheetName val="Dầm_16"/>
      <sheetName val="Unit_Rate(non_print)6"/>
      <sheetName val="Bang_TH4"/>
      <sheetName val="Cọc_nhồi6"/>
      <sheetName val="5_NKTC6"/>
      <sheetName val="4_BBNT-LĐ6"/>
      <sheetName val="외주대비_-석축???_x6"/>
      <sheetName val="_후다__x00031"/>
      <sheetName val="5_6_NTKL_ĐHKK_6"/>
      <sheetName val="5_12_NTKL_PCCC6"/>
      <sheetName val="D_&amp;_W_sizes6"/>
      <sheetName val="_후다_1"/>
      <sheetName val="Goc_CC6"/>
      <sheetName val="Sàn_tầng_01_(_old_)6"/>
      <sheetName val="Gia_thanh_chuoi_su6"/>
      <sheetName val="Tiep_dia6"/>
      <sheetName val="Don_gia_vung_III-Can_Tho6"/>
      <sheetName val="TH_MEP6"/>
      <sheetName val="_DATA6"/>
      <sheetName val="0_Bìa6"/>
      <sheetName val="1_Mục_lục6"/>
      <sheetName val="2_Phiếu_kiểm_tra6"/>
      <sheetName val="BM-06a_Mẫu_chứng_chỉ_thanh_toá6"/>
      <sheetName val="3_Bảng_TT_giá_trị_thực_hiện6"/>
      <sheetName val="4_Bảng_TT_KL_thực_hiện6"/>
      <sheetName val="6_KL_DD_chi_tiết6"/>
      <sheetName val="5_công_nhật6"/>
      <sheetName val="ROW_3a-chi_tiết6"/>
      <sheetName val="ROW_5-_chi_tiết6"/>
      <sheetName val="ROW_6-_chi_tiết6"/>
      <sheetName val="KL_khoán_đổ_bê_tông_T76"/>
      <sheetName val="6__Bảng_TT_giá_trị_giảm_trừ_HĐ6"/>
      <sheetName val="6__Hồ_sơ_đính_kèm6"/>
      <sheetName val="2_입력sheet3"/>
      <sheetName val="IMF_Code6"/>
      <sheetName val="Elec_LG5"/>
      <sheetName val="ESTI_5"/>
      <sheetName val="1_Requisition(E)5"/>
      <sheetName val="dtct_cong5"/>
      <sheetName val="NHÀ_NHẬP_LIỆU5"/>
      <sheetName val="MÓNG_SILO5"/>
      <sheetName val="3_15"/>
      <sheetName val="3_105"/>
      <sheetName val="3_25"/>
      <sheetName val="3_35"/>
      <sheetName val="3_45"/>
      <sheetName val="3_55"/>
      <sheetName val="3_65"/>
      <sheetName val="3_75"/>
      <sheetName val="3_85"/>
      <sheetName val="3_95"/>
      <sheetName val="Doi_so5"/>
      <sheetName val="TL_rieng5"/>
      <sheetName val="일위대가_3"/>
      <sheetName val="BH-1_(2)3"/>
      <sheetName val="내역_3"/>
      <sheetName val="간접비_총괄표3"/>
      <sheetName val="보도내_6"/>
      <sheetName val="Measure_13065"/>
      <sheetName val="DM_ChiPhi5"/>
      <sheetName val="Basic_Wage5"/>
      <sheetName val="Menber_List5"/>
      <sheetName val="외주대비_-석축_x005f_x0000__x005f_x0000__x005f_x0000__5"/>
      <sheetName val="PL_Vua5"/>
      <sheetName val="옥외_전력간선공사3"/>
      <sheetName val="18_궤도재료3"/>
      <sheetName val="토목내역서_(도급단가)_(2)3"/>
      <sheetName val="ጊ후다내역_XLS_0_0ControlSheet36"/>
      <sheetName val="외주대비_-석축____x6"/>
      <sheetName val="C_MECHANICAL5"/>
      <sheetName val="Du_thau5"/>
      <sheetName val="1_관로5"/>
      <sheetName val="TỔNG_HỢP5"/>
      <sheetName val="ጳ??Ⴔጳ??Lጴ??_ጵ??_ጶ??ఀጷ??_ጸ?6"/>
      <sheetName val="ጊ??Ⴔጱ??Lጲ??_ድ??nጳ??lጳ??eጴ5"/>
      <sheetName val="ጵ??Ⴔጶ??Lጷ??_ጸ??yጿ??uጿ??iጊ?5"/>
      <sheetName val="ጿ??Ⴔጿ??Lጊ??ېጱ??_ጲ??೵ድ??Ⴔጳ?5"/>
      <sheetName val="ጊ??Ⴔጊ??Lጱ??᳴ጲ??_ድ??ᰕጳ??װጳ5"/>
      <sheetName val="ጶ??Ⴔጷ??Lጸ??_ጿ??_ጿ??_ጊ??6"/>
      <sheetName val="ጿ??Ⴔጊ??Lጱ??Șጲ??ᩘድ??_ጳ??_ጳ?5"/>
      <sheetName val="ድ??Ⴔጳ??Lጳ??_ጴ??ഀጳ??nጳ??_5"/>
      <sheetName val="ጴ??Ⴔጵ??Lጶ??_ጷ??ഀጸ??nጿ??_5"/>
      <sheetName val="ጳ??Ⴔጴ??Lጵ??_ጶ??ᔼጷ??1ጸ??2ጿ?5"/>
      <sheetName val="ጸ??Ⴔጿ??Lጿ??_ጊ??_ጱ??ݴጲ??5"/>
      <sheetName val="ጴ??Ⴔጳ??Lጳ??iጴ??_ጵ??eጶ??e5"/>
      <sheetName val="ጵ??Ⴔጶ??Lጷ??ᝥጸ??Uጿ??Oጿ??_5"/>
      <sheetName val="ጳ??Ⴔጴ??Lጵ??֑ጶ??_ጷ??-ጸ??׭5"/>
      <sheetName val="ጲ??Ⴔድ??Lጳ??_ጳ??᪅ጴ??Șጳ??᧝ጳ5"/>
      <sheetName val="ጸ??Ⴔጿ??Lጿ??_ጊ??᪅ጊ??ႜጱ??5"/>
      <sheetName val="ጴ??Ⴔጵ??Lጶ??_ጷ??ᅸጸ??Ꮙጿ??°ጿ5"/>
      <sheetName val="ጶ??Ⴔጷ??Lጸ??_ጿ??(ጿ??ᅸጊ??)5"/>
      <sheetName val="ጳ??Ⴔጴ??Lጴ??_ፊ??(ጵ??ఀፋ??)5"/>
      <sheetName val="ጱ??Ⴔጲ??Lድ??ެጳ??_ጳ??(ጴ??5"/>
      <sheetName val="ጿ??Ⴔጿ??Lጊ??ᙔጱ??೵ጲ??_ድ??5"/>
      <sheetName val="ጱ??Ⴔጲ??Lድ??ಜጳ??(ጳ??_ጴ??5"/>
      <sheetName val="ጸ??Ⴔጿ??Lጿ??ݴጊ??෼ጱ??_ጲ??5"/>
      <sheetName val="ድ??Ⴔጳ??Lጳ??0ጴ??_ጳ??Iጳ??5"/>
      <sheetName val="ጸ??Ⴔጿ??Lጿ??iጊ??_ጱ??uጲ??r5"/>
      <sheetName val="3__CNT5"/>
      <sheetName val="unit_price_list(M)5"/>
      <sheetName val="Breakdown_(B)5"/>
      <sheetName val="thông_tin5"/>
      <sheetName val="PRECAST_lightconc-II5"/>
      <sheetName val="RAB_AR&amp;STR5"/>
      <sheetName val="Nhan_cong5"/>
      <sheetName val="Thiet_bi5"/>
      <sheetName val="Vat_tu5"/>
      <sheetName val="May_TC5"/>
      <sheetName val="Bang_KL5"/>
      <sheetName val="TH_Kinh_phi5"/>
      <sheetName val="cataloge_moi5"/>
      <sheetName val="_후다_x005f_x0001___x005f_x0010__x005f_x0000__x0006"/>
      <sheetName val="[후다내역_XLS]__H1775_c_ESTI96___10"/>
      <sheetName val="_견적Ⴗ3"/>
      <sheetName val="2_교3"/>
      <sheetName val="[후다내역_XLS]__H1775_c_ESTI96___11"/>
      <sheetName val="[후다내역_XLS]__H1775_c_ESTI96___12"/>
      <sheetName val="2000년_임금추정3"/>
      <sheetName val="수량산출서_(2)1"/>
      <sheetName val="VS_P-Q3"/>
      <sheetName val="공사투입계획(변경결의)19_91"/>
      <sheetName val="노무비_월별지급현황19_91"/>
      <sheetName val="갑지(외주기성)19_91"/>
      <sheetName val="7_PILE__ꆭᶩ萀ᘲ"/>
      <sheetName val="1차3회-개_3"/>
      <sheetName val="기둥(胔Ẩ"/>
      <sheetName val="MONTH_FROM_START_INSTALL_06_22"/>
      <sheetName val="배수내역_(2)"/>
      <sheetName val="NaBisulfit,_hol_fl_ph_5,5&amp;7,5"/>
      <sheetName val="Simulasi_"/>
      <sheetName val="Plan_4620_Ton"/>
      <sheetName val="단가(동"/>
      <sheetName val="0_0ControlԀ"/>
      <sheetName val="7_경제성결과"/>
      <sheetName val="견적표지_(31"/>
      <sheetName val="1차3회-개소별명세서-빨䢀ඌȜㅰ"/>
      <sheetName val="1차3회-개소별명세서-빨腠ਫ਼Ȝㅰ"/>
      <sheetName val="견적(助"/>
      <sheetName val="_토목_처리장도급내역서_"/>
      <sheetName val="구조물터파기蠀"/>
      <sheetName val="5_경비"/>
      <sheetName val="4_경비_5_영0"/>
      <sheetName val="04고객별_담당자"/>
      <sheetName val="계장_품셈표"/>
      <sheetName val="TOWER_10TON"/>
      <sheetName val="Tiêu_chuẩn_cốt_thép"/>
      <sheetName val="DG_"/>
      <sheetName val="Tính_giá_NC"/>
      <sheetName val="Đầu_vào"/>
      <sheetName val="Tiên_lượng"/>
      <sheetName val="SL_cước"/>
      <sheetName val="Bill_7-Elec"/>
      <sheetName val="EE_(3)"/>
      <sheetName val="HRG_BHN"/>
      <sheetName val="Bill_No_1_7"/>
      <sheetName val="Bill_No_1_3"/>
      <sheetName val="Bill_No_1_4"/>
      <sheetName val="Summary_Bill_No__1"/>
      <sheetName val="BQ_ARS"/>
      <sheetName val="Define_finishing"/>
      <sheetName val="Gia_vat_tu"/>
      <sheetName val="01__BOQ"/>
      <sheetName val="00_INPUT"/>
      <sheetName val="03_NGAN_SACH"/>
      <sheetName val="02_PHAN_TICH"/>
      <sheetName val="2_Chiet_tinh"/>
      <sheetName val="Bill_1_1_VP_CĐT_&amp;_TVGS-KHONG_IN"/>
      <sheetName val="공통鲠"/>
      <sheetName val="공통廠"/>
      <sheetName val="집_"/>
      <sheetName val="OFFER_"/>
      <sheetName val="Cong_6T"/>
      <sheetName val="[후다_x005f_x0001___x005f_x0010_"/>
      <sheetName val="_갑_x005f_x001f_"/>
      <sheetName val="_후다_x005f_x0001___x005f_x0010_"/>
      <sheetName val="도급표지__(3_x005f_x0000_"/>
      <sheetName val="일위대가_집_x005f_x0000__x005f_x0000_"/>
      <sheetName val="1공구_건_x005f_xdc00_䘢䠂檱䠛檳"/>
      <sheetName val="도급표지É윀"/>
      <sheetName val="1_설계설명서"/>
      <sheetName val="0_0Control"/>
      <sheetName val="표지_¬Ԁ"/>
      <sheetName val="근로자_기초입력"/>
      <sheetName val="1-2_Sum_elemental"/>
      <sheetName val="NHA_XUONG"/>
      <sheetName val="일__위__대__가_"/>
      <sheetName val="개별직종노임단가(2005_1)"/>
      <sheetName val="CIP_공헾"/>
      <sheetName val="[후다내역_XLS]__H1775_c_ESTI96___13"/>
      <sheetName val="[후다내역_XLS]__H1775_c_ESTI96___14"/>
      <sheetName val="4_경비_5_영업외수"/>
      <sheetName val="[후다내역_XLS]1공구산옘蔘:"/>
      <sheetName val="[후다내역_XLS][후다내역_XLS]1공구산옘蔘:"/>
      <sheetName val="토목_(2)"/>
      <sheetName val="Analisa_Upah_&amp;_Bahan_Plum"/>
      <sheetName val="부대표지츀__x005f_x0000__x005f_x0000_얈"/>
      <sheetName val="부대표지츀__x005f_x0000__x005f_x0000_篐"/>
      <sheetName val="표지_(3_x005f_x0005_"/>
      <sheetName val="표지_¬_x005f_x0000__x005f_x0000_"/>
      <sheetName val="내역서변ꙭ__x005f_x0000_"/>
      <sheetName val="2_교_x005f_x0000__x005f_x0000__x005f_xdd08_̚벝"/>
      <sheetName val="견적(__x005f_x0000__x005f_x0000_"/>
      <sheetName val="_후다_x005f_x0001___x005f_x0010_?_x0003"/>
      <sheetName val="부대표지呸2닑⾜"/>
      <sheetName val="신설(나)(09_3_22)"/>
      <sheetName val="카메라"/>
      <sheetName val="내역_최종본4_5_"/>
      <sheetName val="공통비총괄표"/>
      <sheetName val="보도경계블ᅠ"/>
      <sheetName val="공통ॸᕔ_xdc18_"/>
      <sheetName val="포설list원働"/>
      <sheetName val="5흙막이"/>
      <sheetName val="XREF"/>
      <sheetName val="제조갑지"/>
      <sheetName val="용소리교"/>
      <sheetName val="발샼간지"/>
      <sheetName val="시멘트골_x0000__x0000_"/>
      <sheetName val="TONGKE3p "/>
      <sheetName val="TDTKP"/>
      <sheetName val="kinh phí XD"/>
      <sheetName val="Bill 02 INF"/>
      <sheetName val="Items"/>
      <sheetName val="AILC004"/>
      <sheetName val="태화42_7"/>
      <sheetName val="토__공7"/>
      <sheetName val="220_(2)7"/>
      <sheetName val="3_관로전환기7"/>
      <sheetName val="외주현황_wq17"/>
      <sheetName val="_7"/>
      <sheetName val="F_월별기성수금현황_7"/>
      <sheetName val="내역서1999_8최종7"/>
      <sheetName val="3_전기산출기초7"/>
      <sheetName val="1_17"/>
      <sheetName val="D_B7"/>
      <sheetName val="K2_site_Total_내역서7"/>
      <sheetName val="동강_배관7"/>
      <sheetName val="WCR_외주7"/>
      <sheetName val="ANILINE_-_OPTION7"/>
      <sheetName val="MDI_-_OPTION7"/>
      <sheetName val="계약대비내역서_(부경)7"/>
      <sheetName val="집행대비내역서_(부경)7"/>
      <sheetName val="계약그라우팅_포장7"/>
      <sheetName val="계약사무실조경_7"/>
      <sheetName val="일위대가56-1_7"/>
      <sheetName val="일위대가71-1_7"/>
      <sheetName val="일위대가74-1_7"/>
      <sheetName val="일위대가76-1_7"/>
      <sheetName val="일위대가77-1_7"/>
      <sheetName val="일위대가78-1_7"/>
      <sheetName val="3_1_6_전산처리결과6"/>
      <sheetName val="금회_청구사항(기계)7"/>
      <sheetName val="기성갑지_(소방)7"/>
      <sheetName val="금회_청구사항(소방)7"/>
      <sheetName val="06_일위대가목록7"/>
      <sheetName val="1_청구서7"/>
      <sheetName val="2_내역서7"/>
      <sheetName val="총괄표_7"/>
      <sheetName val="횡배수관_토공량_산출7"/>
      <sheetName val="도시정비_6"/>
      <sheetName val="부대표지츀_4"/>
      <sheetName val="원가_(2)4"/>
      <sheetName val="1_사유서4"/>
      <sheetName val="손익분기점_데이터4"/>
      <sheetName val="매각대상자산_청산가치4"/>
      <sheetName val="2__주요공지（主要公告）4"/>
      <sheetName val="A_견적4"/>
      <sheetName val="4_예산내역서4"/>
      <sheetName val="Budget_Code4"/>
      <sheetName val="Phu_cap4"/>
      <sheetName val="ጳ__Ⴔጳ__Lጴ___ጵ___ጶ__ఀጷ___ጸ_5"/>
      <sheetName val="ጊ__Ⴔጱ__Lጲ___ድ__nጳ__lጳ__eጴ4"/>
      <sheetName val="ጵ__Ⴔጶ__Lጷ___ጸ__yጿ__uጿ__iጊ_4"/>
      <sheetName val="ጿ__Ⴔጿ__Lጊ__ېጱ___ጲ__೵ድ__Ⴔጳ_4"/>
      <sheetName val="ጊ__Ⴔጊ__Lጱ__᳴ጲ___ድ__ᰕጳ__װጳ4"/>
      <sheetName val="ጶ__Ⴔጷ__Lጸ___ጿ___ጿ___ጊ__5"/>
      <sheetName val="ጿ__Ⴔጊ__Lጱ__Șጲ__ᩘድ___ጳ___ጳ_4"/>
      <sheetName val="ድ__Ⴔጳ__Lጳ___ጴ__ഀጳ__nጳ___4"/>
      <sheetName val="ጴ__Ⴔጵ__Lጶ___ጷ__ഀጸ__nጿ___4"/>
      <sheetName val="ጳ__Ⴔጴ__Lጵ___ጶ__ᔼጷ__1ጸ__2ጿ_4"/>
      <sheetName val="ጸ__Ⴔጿ__Lጿ___ጊ___ጱ__ݴጲ__4"/>
      <sheetName val="ጴ__Ⴔጳ__Lጳ__iጴ___ጵ__eጶ__e4"/>
      <sheetName val="ጵ__Ⴔጶ__Lጷ__ᝥጸ__Uጿ__Oጿ___4"/>
      <sheetName val="ጳ__Ⴔጴ__Lጵ__֑ጶ___ጷ__-ጸ__׭4"/>
      <sheetName val="ጲ__Ⴔድ__Lጳ___ጳ__᪅ጴ__Șጳ__᧝ጳ4"/>
      <sheetName val="ጸ__Ⴔጿ__Lጿ___ጊ__᪅ጊ__ႜጱ__4"/>
      <sheetName val="ጴ__Ⴔጵ__Lጶ___ጷ__ᅸጸ__Ꮙጿ__°ጿ4"/>
      <sheetName val="ጶ__Ⴔጷ__Lጸ___ጿ__(ጿ__ᅸጊ__)4"/>
      <sheetName val="ጳ__Ⴔጴ__Lጴ___ፊ__(ጵ__ఀፋ__)4"/>
      <sheetName val="ጱ__Ⴔጲ__Lድ__ެጳ___ጳ__(ጴ__4"/>
      <sheetName val="ጿ__Ⴔጿ__Lጊ__ᙔጱ__೵ጲ___ድ__4"/>
      <sheetName val="ጱ__Ⴔጲ__Lድ__ಜጳ__(ጳ___ጴ__4"/>
      <sheetName val="ጸ__Ⴔጿ__Lጿ__ݴጊ__෼ጱ___ጲ__4"/>
      <sheetName val="ድ__Ⴔጳ__Lጳ__0ጴ___ጳ__Iጳ__4"/>
      <sheetName val="ጸ__Ⴔጿ__Lጿ__iጊ___ጱ__uጲ__r4"/>
      <sheetName val="MAIN_GATE_HOUSE4"/>
      <sheetName val="T_KE_CP14"/>
      <sheetName val="일__위__대__가_4"/>
      <sheetName val="Ton_Kho4"/>
      <sheetName val="TH_XL3"/>
      <sheetName val="t-h_HA_THE3"/>
      <sheetName val="Land_Dev't__Ph-13"/>
      <sheetName val="CHITIET_VL-NC-TT1p3"/>
      <sheetName val="Buy_vs__Lease_Car3"/>
      <sheetName val="5__MATERIAL_LIST3"/>
      <sheetName val="Sum_ELE__CAP_S1-4__3"/>
      <sheetName val="Đầu_tư4"/>
      <sheetName val="Danh_muc3"/>
      <sheetName val="SGC_RATE3"/>
      <sheetName val="Boiler_Block3"/>
      <sheetName val="NH3_Block3"/>
      <sheetName val="Chiller_Block3"/>
      <sheetName val="C02_Block3"/>
      <sheetName val="Air_compressor3"/>
      <sheetName val="Wokers_canteen3"/>
      <sheetName val="Wokers_Kitchen3"/>
      <sheetName val="Wokers_Toilet3"/>
      <sheetName val="Spare_parts3"/>
      <sheetName val="Maintenance_office3"/>
      <sheetName val="Emty_RGB_Yard3"/>
      <sheetName val="External_works3"/>
      <sheetName val="Pipe_bridge3"/>
      <sheetName val="Cool_warehouse3"/>
      <sheetName val="Frozen_warehouse3"/>
      <sheetName val="7_공정표4"/>
      <sheetName val="Schedule_S-Curve_Revision#33"/>
      <sheetName val="Joinery_works3"/>
      <sheetName val="THONG_KE_CAU_KIEN3"/>
      <sheetName val="Thuc_thanh3"/>
      <sheetName val="1-1_경비산출내역1"/>
      <sheetName val="소야공정계罈_3"/>
      <sheetName val="공사비_내역_(가)3"/>
      <sheetName val="Chiet_tinh_dz353"/>
      <sheetName val="he_so3"/>
      <sheetName val="Cost_factor3"/>
      <sheetName val="Item_list3"/>
      <sheetName val="Sheet_Template_Empty3"/>
      <sheetName val="Thoat_nuoc3"/>
      <sheetName val="2000_培¹"/>
      <sheetName val="2000_培ú"/>
      <sheetName val="CIP_공"/>
      <sheetName val="CABLE_SIZE-1"/>
      <sheetName val="CHIET_TINH_TBA_"/>
      <sheetName val="HaulingLine_hardware"/>
      <sheetName val="HaulingLine_hardware_(2)"/>
      <sheetName val="Du_toan"/>
      <sheetName val="Sheet1_"/>
      <sheetName val="화학_매출"/>
      <sheetName val="[후다내역_XLS]__H1775_c_ESTI96___15"/>
      <sheetName val="설계변경내역서_"/>
      <sheetName val="1_BO分析"/>
      <sheetName val="[후다내역_XLS]2_대외゚/"/>
      <sheetName val="[후다내역_XLS][후다내역_XLS]______XLS_2"/>
      <sheetName val="[후다내역_XLS][후다내역_XLS]______XLS_3"/>
      <sheetName val="[후다내역_XLS][후다내역_XLS]2_대외゚/"/>
      <sheetName val="AnalisaSIPIL_RIIL"/>
      <sheetName val="CABLE_TRAY"/>
      <sheetName val="주요動"/>
      <sheetName val="타공_x0000__x0000_Ԁ"/>
      <sheetName val="부대표지_ 쇲怗쇩"/>
      <sheetName val="제출"/>
      <sheetName val="1차분(도급내역)"/>
      <sheetName val="기계공사"/>
      <sheetName val="세부추ϩ"/>
      <sheetName val="세부추˩"/>
      <sheetName val="Baby_x0000_─_x0000_"/>
      <sheetName val="Baby_x0000_褀_x001e__x0000_"/>
      <sheetName val="Baby_x0000_䔀)_x0000_"/>
      <sheetName val="Baby_x0000_넀__x0000_"/>
      <sheetName val="도급표지__x0000__x0000_Ԁ_x0000_က"/>
      <sheetName val="보차도경계석"/>
      <sheetName val="04년매입현황(수정3) (2)"/>
      <sheetName val="수량총괄"/>
      <sheetName val="기흥"/>
      <sheetName val="하천-일위대가"/>
      <sheetName val="99노임기준"/>
      <sheetName val="Step-Down"/>
      <sheetName val="Master01"/>
      <sheetName val="css_inpatient_day_surg_sub"/>
      <sheetName val="Rates"/>
      <sheetName val="BILL 1"/>
      <sheetName val="2.단면가정3.모델링4.하중"/>
      <sheetName val="현장인원_x0000__x0000_"/>
      <sheetName val="실적및산근목록"/>
      <sheetName val="0_0ContၒĀ"/>
      <sheetName val="협가표"/>
      <sheetName val="손익계산서"/>
      <sheetName val="indirect"/>
      <sheetName val="풍향16방"/>
      <sheetName val="B4(칩수향상)"/>
      <sheetName val="4_3_1_2HDI (쿤산)"/>
      <sheetName val="프로젝트 타임라인"/>
      <sheetName val="17 - 31B475KBHNNF"/>
      <sheetName val="설비비율"/>
      <sheetName val="Borrower"/>
      <sheetName val="매입세율"/>
      <sheetName val="건설사업관리기술자 배치"/>
      <sheetName val="구조물골ၒ"/>
      <sheetName val=" 내역서"/>
      <sheetName val="건축비목군분류"/>
      <sheetName val="설계지침"/>
      <sheetName val="기성내역(건축)"/>
      <sheetName val="부대대비"/>
      <sheetName val="TEL"/>
      <sheetName val="냉연집계"/>
      <sheetName val="조명율"/>
      <sheetName val="소상 &quot;1&quot;"/>
      <sheetName val="시험장S자로가로등공사"/>
      <sheetName val="내역(정지)"/>
      <sheetName val="남양구조시험동"/>
      <sheetName val="카렌스센터계량기설치공사"/>
      <sheetName val="면적"/>
      <sheetName val="총재료집계"/>
      <sheetName val="[후다내역.XLS][후다내역.XLS]______XLS_4"/>
      <sheetName val="[후다내역.XLS][후다내역.XLS]______XLS_5"/>
      <sheetName val="수정Ç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>
        <row r="1">
          <cell r="A1" t="str">
            <v>PHIẾU XỬ LÝ HỒ SƠ THANH TOÁN VƯỢT THẨM QUYỀN PD</v>
          </cell>
        </row>
      </sheetData>
      <sheetData sheetId="6">
        <row r="1">
          <cell r="A1" t="str">
            <v>PHIẾU XỬ LÝ HỒ SƠ THANH TOÁN VƯỢT THẨM QUYỀN PD</v>
          </cell>
        </row>
      </sheetData>
      <sheetData sheetId="7">
        <row r="1">
          <cell r="A1" t="str">
            <v>PHIẾU XỬ LÝ HỒ SƠ THANH TOÁN VƯỢT THẨM QUYỀN PD</v>
          </cell>
        </row>
      </sheetData>
      <sheetData sheetId="8">
        <row r="1">
          <cell r="A1" t="str">
            <v>PHIẾU XỬ LÝ HỒ SƠ THANH TOÁN VƯỢT THẨM QUYỀN PD</v>
          </cell>
        </row>
      </sheetData>
      <sheetData sheetId="9">
        <row r="1">
          <cell r="A1" t="str">
            <v>PHIẾU XỬ LÝ HỒ SƠ THANH TOÁN VƯỢT THẨM QUYỀN PD</v>
          </cell>
        </row>
      </sheetData>
      <sheetData sheetId="10">
        <row r="1">
          <cell r="A1" t="str">
            <v>PHIẾU XỬ LÝ HỒ SƠ THANH TOÁN VƯỢT THẨM QUYỀN PD</v>
          </cell>
        </row>
      </sheetData>
      <sheetData sheetId="11">
        <row r="1">
          <cell r="A1" t="str">
            <v>PHIẾU XỬ LÝ HỒ SƠ THANH TOÁN VƯỢT THẨM QUYỀN PD</v>
          </cell>
        </row>
      </sheetData>
      <sheetData sheetId="12">
        <row r="1">
          <cell r="A1" t="str">
            <v>PHIẾU XỬ LÝ HỒ SƠ THANH TOÁN VƯỢT THẨM QUYỀN PD</v>
          </cell>
        </row>
      </sheetData>
      <sheetData sheetId="13">
        <row r="1">
          <cell r="A1" t="str">
            <v>PHIẾU XỬ LÝ HỒ SƠ THANH TOÁN VƯỢT THẨM QUYỀN PD</v>
          </cell>
        </row>
      </sheetData>
      <sheetData sheetId="14">
        <row r="1">
          <cell r="A1" t="str">
            <v>PHIẾU XỬ LÝ HỒ SƠ THANH TOÁN VƯỢT THẨM QUYỀN PD</v>
          </cell>
        </row>
      </sheetData>
      <sheetData sheetId="15"/>
      <sheetData sheetId="16">
        <row r="1">
          <cell r="A1" t="str">
            <v>PHIẾU XỬ LÝ HỒ SƠ THANH TOÁN VƯỢT THẨM QUYỀN PD</v>
          </cell>
        </row>
      </sheetData>
      <sheetData sheetId="17"/>
      <sheetData sheetId="18">
        <row r="1">
          <cell r="A1" t="str">
            <v>PHIẾU XỬ LÝ HỒ SƠ THANH TOÁN VƯỢT THẨM QUYỀN PD</v>
          </cell>
        </row>
      </sheetData>
      <sheetData sheetId="19">
        <row r="1">
          <cell r="A1" t="str">
            <v>PHIẾU XỬ LÝ HỒ SƠ THANH TOÁN VƯỢT THẨM QUYỀN PD</v>
          </cell>
        </row>
      </sheetData>
      <sheetData sheetId="20"/>
      <sheetData sheetId="21">
        <row r="1">
          <cell r="A1" t="str">
            <v>PHIẾU XỬ LÝ HỒ SƠ THANH TOÁN VƯỢT THẨM QUYỀN PD</v>
          </cell>
        </row>
      </sheetData>
      <sheetData sheetId="22">
        <row r="1">
          <cell r="A1" t="str">
            <v>PHIẾU XỬ LÝ HỒ SƠ THANH TOÁN VƯỢT THẨM QUYỀN PD</v>
          </cell>
        </row>
      </sheetData>
      <sheetData sheetId="23">
        <row r="1">
          <cell r="A1" t="str">
            <v>PHIẾU XỬ LÝ HỒ SƠ THANH TOÁN VƯỢT THẨM QUYỀN PD</v>
          </cell>
        </row>
      </sheetData>
      <sheetData sheetId="24"/>
      <sheetData sheetId="25">
        <row r="1">
          <cell r="A1" t="str">
            <v>PHIẾU XỬ LÝ HỒ SƠ THANH TOÁN VƯỢT THẨM QUYỀN PD</v>
          </cell>
        </row>
      </sheetData>
      <sheetData sheetId="26">
        <row r="1">
          <cell r="A1" t="str">
            <v>PHIẾU XỬ LÝ HỒ SƠ THANH TOÁN VƯỢT THẨM QUYỀN PD</v>
          </cell>
        </row>
      </sheetData>
      <sheetData sheetId="27"/>
      <sheetData sheetId="28">
        <row r="1">
          <cell r="A1" t="str">
            <v>PHIẾU XỬ LÝ HỒ SƠ THANH TOÁN VƯỢT THẨM QUYỀN PD</v>
          </cell>
        </row>
      </sheetData>
      <sheetData sheetId="29">
        <row r="1">
          <cell r="A1" t="str">
            <v>PHIẾU XỬ LÝ HỒ SƠ THANH TOÁN VƯỢT THẨM QUYỀN PD</v>
          </cell>
        </row>
      </sheetData>
      <sheetData sheetId="30">
        <row r="1">
          <cell r="A1" t="str">
            <v>PHIẾU XỬ LÝ HỒ SƠ THANH TOÁN VƯỢT THẨM QUYỀN PD</v>
          </cell>
        </row>
      </sheetData>
      <sheetData sheetId="31">
        <row r="1">
          <cell r="A1" t="str">
            <v>PHIẾU XỬ LÝ HỒ SƠ THANH TOÁN VƯỢT THẨM QUYỀN PD</v>
          </cell>
        </row>
      </sheetData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/>
      <sheetData sheetId="1845"/>
      <sheetData sheetId="1846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/>
      <sheetData sheetId="1876"/>
      <sheetData sheetId="1877" refreshError="1"/>
      <sheetData sheetId="1878"/>
      <sheetData sheetId="1879"/>
      <sheetData sheetId="1880"/>
      <sheetData sheetId="1881"/>
      <sheetData sheetId="1882" refreshError="1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/>
      <sheetData sheetId="2521" refreshError="1"/>
      <sheetData sheetId="2522" refreshError="1"/>
      <sheetData sheetId="2523" refreshError="1"/>
      <sheetData sheetId="2524" refreshError="1"/>
      <sheetData sheetId="2525">
        <row r="1">
          <cell r="A1" t="str">
            <v>PHIẾU XỬ LÝ HỒ SƠ THANH TOÁN VƯỢT THẨM QUYỀN PD</v>
          </cell>
        </row>
      </sheetData>
      <sheetData sheetId="2526">
        <row r="1">
          <cell r="A1" t="str">
            <v>PHIẾU XỬ LÝ HỒ SƠ THANH TOÁN VƯỢT THẨM QUYỀN PD</v>
          </cell>
        </row>
      </sheetData>
      <sheetData sheetId="2527">
        <row r="1">
          <cell r="A1" t="str">
            <v>PHIẾU XỬ LÝ HỒ SƠ THANH TOÁN VƯỢT THẨM QUYỀN PD</v>
          </cell>
        </row>
      </sheetData>
      <sheetData sheetId="2528">
        <row r="1">
          <cell r="A1" t="str">
            <v>PHIẾU XỬ LÝ HỒ SƠ THANH TOÁN VƯỢT THẨM QUYỀN PD</v>
          </cell>
        </row>
      </sheetData>
      <sheetData sheetId="2529">
        <row r="1">
          <cell r="A1" t="str">
            <v>PHIẾU XỬ LÝ HỒ SƠ THANH TOÁN VƯỢT THẨM QUYỀN PD</v>
          </cell>
        </row>
      </sheetData>
      <sheetData sheetId="2530">
        <row r="1">
          <cell r="A1" t="str">
            <v>PHIẾU XỬ LÝ HỒ SƠ THANH TOÁN VƯỢT THẨM QUYỀN PD</v>
          </cell>
        </row>
      </sheetData>
      <sheetData sheetId="2531">
        <row r="1">
          <cell r="A1" t="str">
            <v>PHIẾU XỬ LÝ HỒ SƠ THANH TOÁN VƯỢT THẨM QUYỀN PD</v>
          </cell>
        </row>
      </sheetData>
      <sheetData sheetId="2532">
        <row r="1">
          <cell r="A1" t="str">
            <v>PHIẾU XỬ LÝ HỒ SƠ THANH TOÁN VƯỢT THẨM QUYỀN PD</v>
          </cell>
        </row>
      </sheetData>
      <sheetData sheetId="2533">
        <row r="1">
          <cell r="A1" t="str">
            <v>PHIẾU XỬ LÝ HỒ SƠ THANH TOÁN VƯỢT THẨM QUYỀN PD</v>
          </cell>
        </row>
      </sheetData>
      <sheetData sheetId="2534">
        <row r="1">
          <cell r="A1" t="str">
            <v>PHIẾU XỬ LÝ HỒ SƠ THANH TOÁN VƯỢT THẨM QUYỀN PD</v>
          </cell>
        </row>
      </sheetData>
      <sheetData sheetId="2535">
        <row r="1">
          <cell r="A1" t="str">
            <v>PHIẾU XỬ LÝ HỒ SƠ THANH TOÁN VƯỢT THẨM QUYỀN PD</v>
          </cell>
        </row>
      </sheetData>
      <sheetData sheetId="2536">
        <row r="1">
          <cell r="A1" t="str">
            <v>PHIẾU XỬ LÝ HỒ SƠ THANH TOÁN VƯỢT THẨM QUYỀN PD</v>
          </cell>
        </row>
      </sheetData>
      <sheetData sheetId="2537">
        <row r="1">
          <cell r="A1" t="str">
            <v>PHIẾU XỬ LÝ HỒ SƠ THANH TOÁN VƯỢT THẨM QUYỀN PD</v>
          </cell>
        </row>
      </sheetData>
      <sheetData sheetId="2538">
        <row r="1">
          <cell r="A1" t="str">
            <v>PHIẾU XỬ LÝ HỒ SƠ THANH TOÁN VƯỢT THẨM QUYỀN PD</v>
          </cell>
        </row>
      </sheetData>
      <sheetData sheetId="2539">
        <row r="1">
          <cell r="A1" t="str">
            <v>PHIẾU XỬ LÝ HỒ SƠ THANH TOÁN VƯỢT THẨM QUYỀN PD</v>
          </cell>
        </row>
      </sheetData>
      <sheetData sheetId="2540">
        <row r="1">
          <cell r="A1" t="str">
            <v>PHIẾU XỬ LÝ HỒ SƠ THANH TOÁN VƯỢT THẨM QUYỀN PD</v>
          </cell>
        </row>
      </sheetData>
      <sheetData sheetId="2541">
        <row r="1">
          <cell r="A1" t="str">
            <v>PHIẾU XỬ LÝ HỒ SƠ THANH TOÁN VƯỢT THẨM QUYỀN PD</v>
          </cell>
        </row>
      </sheetData>
      <sheetData sheetId="2542">
        <row r="1">
          <cell r="A1" t="str">
            <v>PHIẾU XỬ LÝ HỒ SƠ THANH TOÁN VƯỢT THẨM QUYỀN PD</v>
          </cell>
        </row>
      </sheetData>
      <sheetData sheetId="2543">
        <row r="1">
          <cell r="A1" t="str">
            <v>PHIẾU XỬ LÝ HỒ SƠ THANH TOÁN VƯỢT THẨM QUYỀN PD</v>
          </cell>
        </row>
      </sheetData>
      <sheetData sheetId="2544">
        <row r="1">
          <cell r="A1" t="str">
            <v>PHIẾU XỬ LÝ HỒ SƠ THANH TOÁN VƯỢT THẨM QUYỀN PD</v>
          </cell>
        </row>
      </sheetData>
      <sheetData sheetId="2545">
        <row r="1">
          <cell r="A1" t="str">
            <v>PHIẾU XỬ LÝ HỒ SƠ THANH TOÁN VƯỢT THẨM QUYỀN PD</v>
          </cell>
        </row>
      </sheetData>
      <sheetData sheetId="2546">
        <row r="1">
          <cell r="A1" t="str">
            <v>PHIẾU XỬ LÝ HỒ SƠ THANH TOÁN VƯỢT THẨM QUYỀN PD</v>
          </cell>
        </row>
      </sheetData>
      <sheetData sheetId="2547">
        <row r="1">
          <cell r="A1" t="str">
            <v>PHIẾU XỬ LÝ HỒ SƠ THANH TOÁN VƯỢT THẨM QUYỀN PD</v>
          </cell>
        </row>
      </sheetData>
      <sheetData sheetId="2548">
        <row r="1">
          <cell r="A1" t="str">
            <v>PHIẾU XỬ LÝ HỒ SƠ THANH TOÁN VƯỢT THẨM QUYỀN PD</v>
          </cell>
        </row>
      </sheetData>
      <sheetData sheetId="2549">
        <row r="1">
          <cell r="A1" t="str">
            <v>PHIẾU XỬ LÝ HỒ SƠ THANH TOÁN VƯỢT THẨM QUYỀN PD</v>
          </cell>
        </row>
      </sheetData>
      <sheetData sheetId="2550">
        <row r="1">
          <cell r="A1" t="str">
            <v>PHIẾU XỬ LÝ HỒ SƠ THANH TOÁN VƯỢT THẨM QUYỀN PD</v>
          </cell>
        </row>
      </sheetData>
      <sheetData sheetId="2551">
        <row r="1">
          <cell r="A1" t="str">
            <v>PHIẾU XỬ LÝ HỒ SƠ THANH TOÁN VƯỢT THẨM QUYỀN PD</v>
          </cell>
        </row>
      </sheetData>
      <sheetData sheetId="2552">
        <row r="1">
          <cell r="A1" t="str">
            <v>PHIẾU XỬ LÝ HỒ SƠ THANH TOÁN VƯỢT THẨM QUYỀN PD</v>
          </cell>
        </row>
      </sheetData>
      <sheetData sheetId="2553">
        <row r="1">
          <cell r="A1" t="str">
            <v>PHIẾU XỬ LÝ HỒ SƠ THANH TOÁN VƯỢT THẨM QUYỀN PD</v>
          </cell>
        </row>
      </sheetData>
      <sheetData sheetId="2554">
        <row r="1">
          <cell r="A1" t="str">
            <v>PHIẾU XỬ LÝ HỒ SƠ THANH TOÁN VƯỢT THẨM QUYỀN PD</v>
          </cell>
        </row>
      </sheetData>
      <sheetData sheetId="2555">
        <row r="1">
          <cell r="A1" t="str">
            <v>PHIẾU XỬ LÝ HỒ SƠ THANH TOÁN VƯỢT THẨM QUYỀN PD</v>
          </cell>
        </row>
      </sheetData>
      <sheetData sheetId="2556">
        <row r="1">
          <cell r="A1" t="str">
            <v>PHIẾU XỬ LÝ HỒ SƠ THANH TOÁN VƯỢT THẨM QUYỀN PD</v>
          </cell>
        </row>
      </sheetData>
      <sheetData sheetId="2557">
        <row r="1">
          <cell r="A1" t="str">
            <v>PHIẾU XỬ LÝ HỒ SƠ THANH TOÁN VƯỢT THẨM QUYỀN PD</v>
          </cell>
        </row>
      </sheetData>
      <sheetData sheetId="2558">
        <row r="1">
          <cell r="A1" t="str">
            <v>PHIẾU XỬ LÝ HỒ SƠ THANH TOÁN VƯỢT THẨM QUYỀN PD</v>
          </cell>
        </row>
      </sheetData>
      <sheetData sheetId="2559">
        <row r="1">
          <cell r="A1" t="str">
            <v>PHIẾU XỬ LÝ HỒ SƠ THANH TOÁN VƯỢT THẨM QUYỀN PD</v>
          </cell>
        </row>
      </sheetData>
      <sheetData sheetId="2560">
        <row r="1">
          <cell r="A1" t="str">
            <v>PHIẾU XỬ LÝ HỒ SƠ THANH TOÁN VƯỢT THẨM QUYỀN PD</v>
          </cell>
        </row>
      </sheetData>
      <sheetData sheetId="2561">
        <row r="1">
          <cell r="A1" t="str">
            <v>PHIẾU XỬ LÝ HỒ SƠ THANH TOÁN VƯỢT THẨM QUYỀN PD</v>
          </cell>
        </row>
      </sheetData>
      <sheetData sheetId="2562">
        <row r="1">
          <cell r="A1" t="str">
            <v>PHIẾU XỬ LÝ HỒ SƠ THANH TOÁN VƯỢT THẨM QUYỀN PD</v>
          </cell>
        </row>
      </sheetData>
      <sheetData sheetId="2563">
        <row r="1">
          <cell r="A1" t="str">
            <v>PHIẾU XỬ LÝ HỒ SƠ THANH TOÁN VƯỢT THẨM QUYỀN PD</v>
          </cell>
        </row>
      </sheetData>
      <sheetData sheetId="2564">
        <row r="1">
          <cell r="A1" t="str">
            <v>PHIẾU XỬ LÝ HỒ SƠ THANH TOÁN VƯỢT THẨM QUYỀN PD</v>
          </cell>
        </row>
      </sheetData>
      <sheetData sheetId="2565">
        <row r="1">
          <cell r="A1" t="str">
            <v>PHIẾU XỬ LÝ HỒ SƠ THANH TOÁN VƯỢT THẨM QUYỀN PD</v>
          </cell>
        </row>
      </sheetData>
      <sheetData sheetId="2566">
        <row r="1">
          <cell r="A1" t="str">
            <v>PHIẾU XỬ LÝ HỒ SƠ THANH TOÁN VƯỢT THẨM QUYỀN PD</v>
          </cell>
        </row>
      </sheetData>
      <sheetData sheetId="2567">
        <row r="1">
          <cell r="A1" t="str">
            <v>PHIẾU XỬ LÝ HỒ SƠ THANH TOÁN VƯỢT THẨM QUYỀN PD</v>
          </cell>
        </row>
      </sheetData>
      <sheetData sheetId="2568">
        <row r="1">
          <cell r="A1" t="str">
            <v>PHIẾU XỬ LÝ HỒ SƠ THANH TOÁN VƯỢT THẨM QUYỀN PD</v>
          </cell>
        </row>
      </sheetData>
      <sheetData sheetId="2569">
        <row r="1">
          <cell r="A1" t="str">
            <v>PHIẾU XỬ LÝ HỒ SƠ THANH TOÁN VƯỢT THẨM QUYỀN PD</v>
          </cell>
        </row>
      </sheetData>
      <sheetData sheetId="2570">
        <row r="1">
          <cell r="A1" t="str">
            <v>PHIẾU XỬ LÝ HỒ SƠ THANH TOÁN VƯỢT THẨM QUYỀN PD</v>
          </cell>
        </row>
      </sheetData>
      <sheetData sheetId="2571">
        <row r="1">
          <cell r="A1" t="str">
            <v>PHIẾU XỬ LÝ HỒ SƠ THANH TOÁN VƯỢT THẨM QUYỀN PD</v>
          </cell>
        </row>
      </sheetData>
      <sheetData sheetId="2572">
        <row r="1">
          <cell r="A1" t="str">
            <v>PHIẾU XỬ LÝ HỒ SƠ THANH TOÁN VƯỢT THẨM QUYỀN PD</v>
          </cell>
        </row>
      </sheetData>
      <sheetData sheetId="2573">
        <row r="1">
          <cell r="A1" t="str">
            <v>PHIẾU XỬ LÝ HỒ SƠ THANH TOÁN VƯỢT THẨM QUYỀN PD</v>
          </cell>
        </row>
      </sheetData>
      <sheetData sheetId="2574">
        <row r="1">
          <cell r="A1" t="str">
            <v>PHIẾU XỬ LÝ HỒ SƠ THANH TOÁN VƯỢT THẨM QUYỀN PD</v>
          </cell>
        </row>
      </sheetData>
      <sheetData sheetId="2575">
        <row r="1">
          <cell r="A1" t="str">
            <v>PHIẾU XỬ LÝ HỒ SƠ THANH TOÁN VƯỢT THẨM QUYỀN PD</v>
          </cell>
        </row>
      </sheetData>
      <sheetData sheetId="2576">
        <row r="1">
          <cell r="A1" t="str">
            <v>PHIẾU XỬ LÝ HỒ SƠ THANH TOÁN VƯỢT THẨM QUYỀN PD</v>
          </cell>
        </row>
      </sheetData>
      <sheetData sheetId="2577">
        <row r="1">
          <cell r="A1" t="str">
            <v>PHIẾU XỬ LÝ HỒ SƠ THANH TOÁN VƯỢT THẨM QUYỀN PD</v>
          </cell>
        </row>
      </sheetData>
      <sheetData sheetId="2578">
        <row r="1">
          <cell r="A1" t="str">
            <v>PHIẾU XỬ LÝ HỒ SƠ THANH TOÁN VƯỢT THẨM QUYỀN PD</v>
          </cell>
        </row>
      </sheetData>
      <sheetData sheetId="2579">
        <row r="1">
          <cell r="A1" t="str">
            <v>PHIẾU XỬ LÝ HỒ SƠ THANH TOÁN VƯỢT THẨM QUYỀN PD</v>
          </cell>
        </row>
      </sheetData>
      <sheetData sheetId="2580">
        <row r="1">
          <cell r="A1" t="str">
            <v>PHIẾU XỬ LÝ HỒ SƠ THANH TOÁN VƯỢT THẨM QUYỀN PD</v>
          </cell>
        </row>
      </sheetData>
      <sheetData sheetId="2581">
        <row r="1">
          <cell r="A1" t="str">
            <v>PHIẾU XỬ LÝ HỒ SƠ THANH TOÁN VƯỢT THẨM QUYỀN PD</v>
          </cell>
        </row>
      </sheetData>
      <sheetData sheetId="2582">
        <row r="1">
          <cell r="A1" t="str">
            <v>PHIẾU XỬ LÝ HỒ SƠ THANH TOÁN VƯỢT THẨM QUYỀN PD</v>
          </cell>
        </row>
      </sheetData>
      <sheetData sheetId="2583">
        <row r="1">
          <cell r="A1" t="str">
            <v>PHIẾU XỬ LÝ HỒ SƠ THANH TOÁN VƯỢT THẨM QUYỀN PD</v>
          </cell>
        </row>
      </sheetData>
      <sheetData sheetId="2584">
        <row r="1">
          <cell r="A1" t="str">
            <v>PHIẾU XỬ LÝ HỒ SƠ THANH TOÁN VƯỢT THẨM QUYỀN PD</v>
          </cell>
        </row>
      </sheetData>
      <sheetData sheetId="2585">
        <row r="1">
          <cell r="A1" t="str">
            <v>PHIẾU XỬ LÝ HỒ SƠ THANH TOÁN VƯỢT THẨM QUYỀN PD</v>
          </cell>
        </row>
      </sheetData>
      <sheetData sheetId="2586">
        <row r="1">
          <cell r="A1" t="str">
            <v>PHIẾU XỬ LÝ HỒ SƠ THANH TOÁN VƯỢT THẨM QUYỀN PD</v>
          </cell>
        </row>
      </sheetData>
      <sheetData sheetId="2587">
        <row r="1">
          <cell r="A1" t="str">
            <v>PHIẾU XỬ LÝ HỒ SƠ THANH TOÁN VƯỢT THẨM QUYỀN PD</v>
          </cell>
        </row>
      </sheetData>
      <sheetData sheetId="2588">
        <row r="1">
          <cell r="A1" t="str">
            <v>PHIẾU XỬ LÝ HỒ SƠ THANH TOÁN VƯỢT THẨM QUYỀN PD</v>
          </cell>
        </row>
      </sheetData>
      <sheetData sheetId="2589">
        <row r="1">
          <cell r="A1" t="str">
            <v>PHIẾU XỬ LÝ HỒ SƠ THANH TOÁN VƯỢT THẨM QUYỀN PD</v>
          </cell>
        </row>
      </sheetData>
      <sheetData sheetId="2590">
        <row r="1">
          <cell r="A1" t="str">
            <v>PHIẾU XỬ LÝ HỒ SƠ THANH TOÁN VƯỢT THẨM QUYỀN PD</v>
          </cell>
        </row>
      </sheetData>
      <sheetData sheetId="2591">
        <row r="1">
          <cell r="A1" t="str">
            <v>PHIẾU XỬ LÝ HỒ SƠ THANH TOÁN VƯỢT THẨM QUYỀN PD</v>
          </cell>
        </row>
      </sheetData>
      <sheetData sheetId="2592">
        <row r="1">
          <cell r="A1" t="str">
            <v>PHIẾU XỬ LÝ HỒ SƠ THANH TOÁN VƯỢT THẨM QUYỀN PD</v>
          </cell>
        </row>
      </sheetData>
      <sheetData sheetId="2593">
        <row r="1">
          <cell r="A1" t="str">
            <v>PHIẾU XỬ LÝ HỒ SƠ THANH TOÁN VƯỢT THẨM QUYỀN PD</v>
          </cell>
        </row>
      </sheetData>
      <sheetData sheetId="2594">
        <row r="1">
          <cell r="A1" t="str">
            <v>PHIẾU XỬ LÝ HỒ SƠ THANH TOÁN VƯỢT THẨM QUYỀN PD</v>
          </cell>
        </row>
      </sheetData>
      <sheetData sheetId="2595">
        <row r="1">
          <cell r="A1" t="str">
            <v>PHIẾU XỬ LÝ HỒ SƠ THANH TOÁN VƯỢT THẨM QUYỀN PD</v>
          </cell>
        </row>
      </sheetData>
      <sheetData sheetId="2596">
        <row r="1">
          <cell r="A1" t="str">
            <v>PHIẾU XỬ LÝ HỒ SƠ THANH TOÁN VƯỢT THẨM QUYỀN PD</v>
          </cell>
        </row>
      </sheetData>
      <sheetData sheetId="2597">
        <row r="1">
          <cell r="A1" t="str">
            <v>PHIẾU XỬ LÝ HỒ SƠ THANH TOÁN VƯỢT THẨM QUYỀN PD</v>
          </cell>
        </row>
      </sheetData>
      <sheetData sheetId="2598">
        <row r="1">
          <cell r="A1" t="str">
            <v>PHIẾU XỬ LÝ HỒ SƠ THANH TOÁN VƯỢT THẨM QUYỀN PD</v>
          </cell>
        </row>
      </sheetData>
      <sheetData sheetId="2599">
        <row r="1">
          <cell r="A1" t="str">
            <v>PHIẾU XỬ LÝ HỒ SƠ THANH TOÁN VƯỢT THẨM QUYỀN PD</v>
          </cell>
        </row>
      </sheetData>
      <sheetData sheetId="2600">
        <row r="1">
          <cell r="A1" t="str">
            <v>PHIẾU XỬ LÝ HỒ SƠ THANH TOÁN VƯỢT THẨM QUYỀN PD</v>
          </cell>
        </row>
      </sheetData>
      <sheetData sheetId="2601">
        <row r="1">
          <cell r="A1" t="str">
            <v>PHIẾU XỬ LÝ HỒ SƠ THANH TOÁN VƯỢT THẨM QUYỀN PD</v>
          </cell>
        </row>
      </sheetData>
      <sheetData sheetId="2602">
        <row r="1">
          <cell r="A1" t="str">
            <v>PHIẾU XỬ LÝ HỒ SƠ THANH TOÁN VƯỢT THẨM QUYỀN PD</v>
          </cell>
        </row>
      </sheetData>
      <sheetData sheetId="2603">
        <row r="1">
          <cell r="A1" t="str">
            <v>PHIẾU XỬ LÝ HỒ SƠ THANH TOÁN VƯỢT THẨM QUYỀN PD</v>
          </cell>
        </row>
      </sheetData>
      <sheetData sheetId="2604">
        <row r="1">
          <cell r="A1" t="str">
            <v>PHIẾU XỬ LÝ HỒ SƠ THANH TOÁN VƯỢT THẨM QUYỀN PD</v>
          </cell>
        </row>
      </sheetData>
      <sheetData sheetId="2605">
        <row r="1">
          <cell r="A1" t="str">
            <v>PHIẾU XỬ LÝ HỒ SƠ THANH TOÁN VƯỢT THẨM QUYỀN PD</v>
          </cell>
        </row>
      </sheetData>
      <sheetData sheetId="2606">
        <row r="1">
          <cell r="A1" t="str">
            <v>PHIẾU XỬ LÝ HỒ SƠ THANH TOÁN VƯỢT THẨM QUYỀN PD</v>
          </cell>
        </row>
      </sheetData>
      <sheetData sheetId="2607">
        <row r="1">
          <cell r="A1" t="str">
            <v>PHIẾU XỬ LÝ HỒ SƠ THANH TOÁN VƯỢT THẨM QUYỀN PD</v>
          </cell>
        </row>
      </sheetData>
      <sheetData sheetId="2608">
        <row r="1">
          <cell r="A1" t="str">
            <v>PHIẾU XỬ LÝ HỒ SƠ THANH TOÁN VƯỢT THẨM QUYỀN PD</v>
          </cell>
        </row>
      </sheetData>
      <sheetData sheetId="2609">
        <row r="1">
          <cell r="A1" t="str">
            <v>PHIẾU XỬ LÝ HỒ SƠ THANH TOÁN VƯỢT THẨM QUYỀN PD</v>
          </cell>
        </row>
      </sheetData>
      <sheetData sheetId="2610">
        <row r="1">
          <cell r="A1" t="str">
            <v>PHIẾU XỬ LÝ HỒ SƠ THANH TOÁN VƯỢT THẨM QUYỀN PD</v>
          </cell>
        </row>
      </sheetData>
      <sheetData sheetId="2611">
        <row r="1">
          <cell r="A1" t="str">
            <v>PHIẾU XỬ LÝ HỒ SƠ THANH TOÁN VƯỢT THẨM QUYỀN PD</v>
          </cell>
        </row>
      </sheetData>
      <sheetData sheetId="2612">
        <row r="1">
          <cell r="A1" t="str">
            <v>PHIẾU XỬ LÝ HỒ SƠ THANH TOÁN VƯỢT THẨM QUYỀN PD</v>
          </cell>
        </row>
      </sheetData>
      <sheetData sheetId="2613">
        <row r="1">
          <cell r="A1" t="str">
            <v>PHIẾU XỬ LÝ HỒ SƠ THANH TOÁN VƯỢT THẨM QUYỀN PD</v>
          </cell>
        </row>
      </sheetData>
      <sheetData sheetId="2614">
        <row r="1">
          <cell r="A1" t="str">
            <v>PHIẾU XỬ LÝ HỒ SƠ THANH TOÁN VƯỢT THẨM QUYỀN PD</v>
          </cell>
        </row>
      </sheetData>
      <sheetData sheetId="2615">
        <row r="1">
          <cell r="A1" t="str">
            <v>PHIẾU XỬ LÝ HỒ SƠ THANH TOÁN VƯỢT THẨM QUYỀN PD</v>
          </cell>
        </row>
      </sheetData>
      <sheetData sheetId="2616">
        <row r="1">
          <cell r="A1" t="str">
            <v>PHIẾU XỬ LÝ HỒ SƠ THANH TOÁN VƯỢT THẨM QUYỀN PD</v>
          </cell>
        </row>
      </sheetData>
      <sheetData sheetId="2617">
        <row r="1">
          <cell r="A1" t="str">
            <v>PHIẾU XỬ LÝ HỒ SƠ THANH TOÁN VƯỢT THẨM QUYỀN PD</v>
          </cell>
        </row>
      </sheetData>
      <sheetData sheetId="2618">
        <row r="1">
          <cell r="A1" t="str">
            <v>PHIẾU XỬ LÝ HỒ SƠ THANH TOÁN VƯỢT THẨM QUYỀN PD</v>
          </cell>
        </row>
      </sheetData>
      <sheetData sheetId="2619">
        <row r="1">
          <cell r="A1" t="str">
            <v>PHIẾU XỬ LÝ HỒ SƠ THANH TOÁN VƯỢT THẨM QUYỀN PD</v>
          </cell>
        </row>
      </sheetData>
      <sheetData sheetId="2620">
        <row r="1">
          <cell r="A1" t="str">
            <v>PHIẾU XỬ LÝ HỒ SƠ THANH TOÁN VƯỢT THẨM QUYỀN PD</v>
          </cell>
        </row>
      </sheetData>
      <sheetData sheetId="2621">
        <row r="1">
          <cell r="A1" t="str">
            <v>PHIẾU XỬ LÝ HỒ SƠ THANH TOÁN VƯỢT THẨM QUYỀN PD</v>
          </cell>
        </row>
      </sheetData>
      <sheetData sheetId="2622">
        <row r="1">
          <cell r="A1" t="str">
            <v>PHIẾU XỬ LÝ HỒ SƠ THANH TOÁN VƯỢT THẨM QUYỀN PD</v>
          </cell>
        </row>
      </sheetData>
      <sheetData sheetId="2623">
        <row r="1">
          <cell r="A1" t="str">
            <v>PHIẾU XỬ LÝ HỒ SƠ THANH TOÁN VƯỢT THẨM QUYỀN PD</v>
          </cell>
        </row>
      </sheetData>
      <sheetData sheetId="2624">
        <row r="1">
          <cell r="A1" t="str">
            <v>PHIẾU XỬ LÝ HỒ SƠ THANH TOÁN VƯỢT THẨM QUYỀN PD</v>
          </cell>
        </row>
      </sheetData>
      <sheetData sheetId="2625">
        <row r="1">
          <cell r="A1" t="str">
            <v>PHIẾU XỬ LÝ HỒ SƠ THANH TOÁN VƯỢT THẨM QUYỀN PD</v>
          </cell>
        </row>
      </sheetData>
      <sheetData sheetId="2626">
        <row r="1">
          <cell r="A1" t="str">
            <v>PHIẾU XỬ LÝ HỒ SƠ THANH TOÁN VƯỢT THẨM QUYỀN PD</v>
          </cell>
        </row>
      </sheetData>
      <sheetData sheetId="2627">
        <row r="1">
          <cell r="A1" t="str">
            <v>PHIẾU XỬ LÝ HỒ SƠ THANH TOÁN VƯỢT THẨM QUYỀN PD</v>
          </cell>
        </row>
      </sheetData>
      <sheetData sheetId="2628">
        <row r="1">
          <cell r="A1" t="str">
            <v>PHIẾU XỬ LÝ HỒ SƠ THANH TOÁN VƯỢT THẨM QUYỀN PD</v>
          </cell>
        </row>
      </sheetData>
      <sheetData sheetId="2629">
        <row r="1">
          <cell r="A1" t="str">
            <v>PHIẾU XỬ LÝ HỒ SƠ THANH TOÁN VƯỢT THẨM QUYỀN PD</v>
          </cell>
        </row>
      </sheetData>
      <sheetData sheetId="2630">
        <row r="1">
          <cell r="A1" t="str">
            <v>PHIẾU XỬ LÝ HỒ SƠ THANH TOÁN VƯỢT THẨM QUYỀN PD</v>
          </cell>
        </row>
      </sheetData>
      <sheetData sheetId="2631">
        <row r="1">
          <cell r="A1" t="str">
            <v>PHIẾU XỬ LÝ HỒ SƠ THANH TOÁN VƯỢT THẨM QUYỀN PD</v>
          </cell>
        </row>
      </sheetData>
      <sheetData sheetId="2632">
        <row r="1">
          <cell r="A1" t="str">
            <v>PHIẾU XỬ LÝ HỒ SƠ THANH TOÁN VƯỢT THẨM QUYỀN PD</v>
          </cell>
        </row>
      </sheetData>
      <sheetData sheetId="2633">
        <row r="1">
          <cell r="A1" t="str">
            <v>PHIẾU XỬ LÝ HỒ SƠ THANH TOÁN VƯỢT THẨM QUYỀN PD</v>
          </cell>
        </row>
      </sheetData>
      <sheetData sheetId="2634">
        <row r="1">
          <cell r="A1" t="str">
            <v>PHIẾU XỬ LÝ HỒ SƠ THANH TOÁN VƯỢT THẨM QUYỀN PD</v>
          </cell>
        </row>
      </sheetData>
      <sheetData sheetId="2635">
        <row r="1">
          <cell r="A1" t="str">
            <v>PHIẾU XỬ LÝ HỒ SƠ THANH TOÁN VƯỢT THẨM QUYỀN PD</v>
          </cell>
        </row>
      </sheetData>
      <sheetData sheetId="2636">
        <row r="1">
          <cell r="A1" t="str">
            <v>PHIẾU XỬ LÝ HỒ SƠ THANH TOÁN VƯỢT THẨM QUYỀN PD</v>
          </cell>
        </row>
      </sheetData>
      <sheetData sheetId="2637">
        <row r="1">
          <cell r="A1" t="str">
            <v>PHIẾU XỬ LÝ HỒ SƠ THANH TOÁN VƯỢT THẨM QUYỀN PD</v>
          </cell>
        </row>
      </sheetData>
      <sheetData sheetId="2638">
        <row r="1">
          <cell r="A1" t="str">
            <v>PHIẾU XỬ LÝ HỒ SƠ THANH TOÁN VƯỢT THẨM QUYỀN PD</v>
          </cell>
        </row>
      </sheetData>
      <sheetData sheetId="2639">
        <row r="1">
          <cell r="A1" t="str">
            <v>PHIẾU XỬ LÝ HỒ SƠ THANH TOÁN VƯỢT THẨM QUYỀN PD</v>
          </cell>
        </row>
      </sheetData>
      <sheetData sheetId="2640">
        <row r="1">
          <cell r="A1" t="str">
            <v>PHIẾU XỬ LÝ HỒ SƠ THANH TOÁN VƯỢT THẨM QUYỀN PD</v>
          </cell>
        </row>
      </sheetData>
      <sheetData sheetId="2641">
        <row r="1">
          <cell r="A1" t="str">
            <v>PHIẾU XỬ LÝ HỒ SƠ THANH TOÁN VƯỢT THẨM QUYỀN PD</v>
          </cell>
        </row>
      </sheetData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>
        <row r="1">
          <cell r="A1" t="str">
            <v>PHIẾU XỬ LÝ HỒ SƠ THANH TOÁN VƯỢT THẨM QUYỀN PD</v>
          </cell>
        </row>
      </sheetData>
      <sheetData sheetId="2671" refreshError="1"/>
      <sheetData sheetId="2672" refreshError="1"/>
      <sheetData sheetId="2673" refreshError="1"/>
      <sheetData sheetId="2674">
        <row r="1">
          <cell r="A1" t="str">
            <v>PHIẾU XỬ LÝ HỒ SƠ THANH TOÁN VƯỢT THẨM QUYỀN PD</v>
          </cell>
        </row>
      </sheetData>
      <sheetData sheetId="2675">
        <row r="1">
          <cell r="A1" t="str">
            <v>PHIẾU XỬ LÝ HỒ SƠ THANH TOÁN VƯỢT THẨM QUYỀN PD</v>
          </cell>
        </row>
      </sheetData>
      <sheetData sheetId="2676">
        <row r="1">
          <cell r="A1" t="str">
            <v>PHIẾU XỬ LÝ HỒ SƠ THANH TOÁN VƯỢT THẨM QUYỀN PD</v>
          </cell>
        </row>
      </sheetData>
      <sheetData sheetId="2677">
        <row r="1">
          <cell r="A1" t="str">
            <v>PHIẾU XỬ LÝ HỒ SƠ THANH TOÁN VƯỢT THẨM QUYỀN PD</v>
          </cell>
        </row>
      </sheetData>
      <sheetData sheetId="2678">
        <row r="1">
          <cell r="A1" t="str">
            <v>PHIẾU XỬ LÝ HỒ SƠ THANH TOÁN VƯỢT THẨM QUYỀN PD</v>
          </cell>
        </row>
      </sheetData>
      <sheetData sheetId="2679">
        <row r="1">
          <cell r="A1" t="str">
            <v>PHIẾU XỬ LÝ HỒ SƠ THANH TOÁN VƯỢT THẨM QUYỀN PD</v>
          </cell>
        </row>
      </sheetData>
      <sheetData sheetId="2680">
        <row r="1">
          <cell r="A1" t="str">
            <v>PHIẾU XỬ LÝ HỒ SƠ THANH TOÁN VƯỢT THẨM QUYỀN PD</v>
          </cell>
        </row>
      </sheetData>
      <sheetData sheetId="2681">
        <row r="1">
          <cell r="A1" t="str">
            <v>PHIẾU XỬ LÝ HỒ SƠ THANH TOÁN VƯỢT THẨM QUYỀN PD</v>
          </cell>
        </row>
      </sheetData>
      <sheetData sheetId="2682">
        <row r="1">
          <cell r="A1" t="str">
            <v>PHIẾU XỬ LÝ HỒ SƠ THANH TOÁN VƯỢT THẨM QUYỀN PD</v>
          </cell>
        </row>
      </sheetData>
      <sheetData sheetId="2683">
        <row r="1">
          <cell r="A1" t="str">
            <v>PHIẾU XỬ LÝ HỒ SƠ THANH TOÁN VƯỢT THẨM QUYỀN PD</v>
          </cell>
        </row>
      </sheetData>
      <sheetData sheetId="2684">
        <row r="1">
          <cell r="A1" t="str">
            <v>PHIẾU XỬ LÝ HỒ SƠ THANH TOÁN VƯỢT THẨM QUYỀN PD</v>
          </cell>
        </row>
      </sheetData>
      <sheetData sheetId="2685">
        <row r="1">
          <cell r="A1" t="str">
            <v>PHIẾU XỬ LÝ HỒ SƠ THANH TOÁN VƯỢT THẨM QUYỀN PD</v>
          </cell>
        </row>
      </sheetData>
      <sheetData sheetId="2686">
        <row r="1">
          <cell r="A1" t="str">
            <v>PHIẾU XỬ LÝ HỒ SƠ THANH TOÁN VƯỢT THẨM QUYỀN PD</v>
          </cell>
        </row>
      </sheetData>
      <sheetData sheetId="2687">
        <row r="1">
          <cell r="A1" t="str">
            <v>PHIẾU XỬ LÝ HỒ SƠ THANH TOÁN VƯỢT THẨM QUYỀN PD</v>
          </cell>
        </row>
      </sheetData>
      <sheetData sheetId="2688">
        <row r="1">
          <cell r="A1" t="str">
            <v>PHIẾU XỬ LÝ HỒ SƠ THANH TOÁN VƯỢT THẨM QUYỀN PD</v>
          </cell>
        </row>
      </sheetData>
      <sheetData sheetId="2689">
        <row r="1">
          <cell r="A1" t="str">
            <v>PHIẾU XỬ LÝ HỒ SƠ THANH TOÁN VƯỢT THẨM QUYỀN PD</v>
          </cell>
        </row>
      </sheetData>
      <sheetData sheetId="2690">
        <row r="1">
          <cell r="A1" t="str">
            <v>PHIẾU XỬ LÝ HỒ SƠ THANH TOÁN VƯỢT THẨM QUYỀN PD</v>
          </cell>
        </row>
      </sheetData>
      <sheetData sheetId="2691">
        <row r="1">
          <cell r="A1" t="str">
            <v>PHIẾU XỬ LÝ HỒ SƠ THANH TOÁN VƯỢT THẨM QUYỀN PD</v>
          </cell>
        </row>
      </sheetData>
      <sheetData sheetId="2692">
        <row r="1">
          <cell r="A1" t="str">
            <v>PHIẾU XỬ LÝ HỒ SƠ THANH TOÁN VƯỢT THẨM QUYỀN PD</v>
          </cell>
        </row>
      </sheetData>
      <sheetData sheetId="2693">
        <row r="1">
          <cell r="A1" t="str">
            <v>PHIẾU XỬ LÝ HỒ SƠ THANH TOÁN VƯỢT THẨM QUYỀN PD</v>
          </cell>
        </row>
      </sheetData>
      <sheetData sheetId="2694">
        <row r="1">
          <cell r="A1" t="str">
            <v>PHIẾU XỬ LÝ HỒ SƠ THANH TOÁN VƯỢT THẨM QUYỀN PD</v>
          </cell>
        </row>
      </sheetData>
      <sheetData sheetId="2695">
        <row r="1">
          <cell r="A1" t="str">
            <v>PHIẾU XỬ LÝ HỒ SƠ THANH TOÁN VƯỢT THẨM QUYỀN PD</v>
          </cell>
        </row>
      </sheetData>
      <sheetData sheetId="2696">
        <row r="1">
          <cell r="A1" t="str">
            <v>PHIẾU XỬ LÝ HỒ SƠ THANH TOÁN VƯỢT THẨM QUYỀN PD</v>
          </cell>
        </row>
      </sheetData>
      <sheetData sheetId="2697">
        <row r="1">
          <cell r="A1" t="str">
            <v>PHIẾU XỬ LÝ HỒ SƠ THANH TOÁN VƯỢT THẨM QUYỀN PD</v>
          </cell>
        </row>
      </sheetData>
      <sheetData sheetId="2698">
        <row r="1">
          <cell r="A1" t="str">
            <v>PHIẾU XỬ LÝ HỒ SƠ THANH TOÁN VƯỢT THẨM QUYỀN PD</v>
          </cell>
        </row>
      </sheetData>
      <sheetData sheetId="2699"/>
      <sheetData sheetId="2700"/>
      <sheetData sheetId="2701" refreshError="1"/>
      <sheetData sheetId="2702" refreshError="1"/>
      <sheetData sheetId="2703">
        <row r="1">
          <cell r="A1" t="str">
            <v>PHIẾU XỬ LÝ HỒ SƠ THANH TOÁN VƯỢT THẨM QUYỀN PD</v>
          </cell>
        </row>
      </sheetData>
      <sheetData sheetId="2704">
        <row r="1">
          <cell r="A1" t="str">
            <v>PHIẾU XỬ LÝ HỒ SƠ THANH TOÁN VƯỢT THẨM QUYỀN PD</v>
          </cell>
        </row>
      </sheetData>
      <sheetData sheetId="2705">
        <row r="1">
          <cell r="A1" t="str">
            <v>PHIẾU XỬ LÝ HỒ SƠ THANH TOÁN VƯỢT THẨM QUYỀN PD</v>
          </cell>
        </row>
      </sheetData>
      <sheetData sheetId="2706">
        <row r="1">
          <cell r="A1" t="str">
            <v>PHIẾU XỬ LÝ HỒ SƠ THANH TOÁN VƯỢT THẨM QUYỀN PD</v>
          </cell>
        </row>
      </sheetData>
      <sheetData sheetId="2707">
        <row r="1">
          <cell r="A1" t="str">
            <v>PHIẾU XỬ LÝ HỒ SƠ THANH TOÁN VƯỢT THẨM QUYỀN PD</v>
          </cell>
        </row>
      </sheetData>
      <sheetData sheetId="2708">
        <row r="1">
          <cell r="A1" t="str">
            <v>PHIẾU XỬ LÝ HỒ SƠ THANH TOÁN VƯỢT THẨM QUYỀN PD</v>
          </cell>
        </row>
      </sheetData>
      <sheetData sheetId="2709" refreshError="1"/>
      <sheetData sheetId="2710"/>
      <sheetData sheetId="2711"/>
      <sheetData sheetId="2712">
        <row r="1">
          <cell r="A1" t="str">
            <v>PHIẾU XỬ LÝ HỒ SƠ THANH TOÁN VƯỢT THẨM QUYỀN PD</v>
          </cell>
        </row>
      </sheetData>
      <sheetData sheetId="2713" refreshError="1"/>
      <sheetData sheetId="2714">
        <row r="1">
          <cell r="A1" t="str">
            <v>PHIẾU XỬ LÝ HỒ SƠ THANH TOÁN VƯỢT THẨM QUYỀN PD</v>
          </cell>
        </row>
      </sheetData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>
        <row r="1">
          <cell r="A1" t="str">
            <v>PHIẾU XỬ LÝ HỒ SƠ THANH TOÁN VƯỢT THẨM QUYỀN PD</v>
          </cell>
        </row>
      </sheetData>
      <sheetData sheetId="2852">
        <row r="1">
          <cell r="A1" t="str">
            <v>PHIẾU XỬ LÝ HỒ SƠ THANH TOÁN VƯỢT THẨM QUYỀN PD</v>
          </cell>
        </row>
      </sheetData>
      <sheetData sheetId="2853">
        <row r="1">
          <cell r="A1" t="str">
            <v>PHIẾU XỬ LÝ HỒ SƠ THANH TOÁN VƯỢT THẨM QUYỀN PD</v>
          </cell>
        </row>
      </sheetData>
      <sheetData sheetId="2854">
        <row r="1">
          <cell r="A1" t="str">
            <v>PHIẾU XỬ LÝ HỒ SƠ THANH TOÁN VƯỢT THẨM QUYỀN PD</v>
          </cell>
        </row>
      </sheetData>
      <sheetData sheetId="2855">
        <row r="1">
          <cell r="A1" t="str">
            <v>PHIẾU XỬ LÝ HỒ SƠ THANH TOÁN VƯỢT THẨM QUYỀN PD</v>
          </cell>
        </row>
      </sheetData>
      <sheetData sheetId="2856" refreshError="1"/>
      <sheetData sheetId="2857" refreshError="1"/>
      <sheetData sheetId="2858">
        <row r="1">
          <cell r="A1" t="str">
            <v>PHIẾU XỬ LÝ HỒ SƠ THANH TOÁN VƯỢT THẨM QUYỀN PD</v>
          </cell>
        </row>
      </sheetData>
      <sheetData sheetId="2859">
        <row r="1">
          <cell r="A1" t="str">
            <v>PHIẾU XỬ LÝ HỒ SƠ THANH TOÁN VƯỢT THẨM QUYỀN PD</v>
          </cell>
        </row>
      </sheetData>
      <sheetData sheetId="2860">
        <row r="1">
          <cell r="A1" t="str">
            <v>PHIẾU XỬ LÝ HỒ SƠ THANH TOÁN VƯỢT THẨM QUYỀN PD</v>
          </cell>
        </row>
      </sheetData>
      <sheetData sheetId="2861">
        <row r="1">
          <cell r="A1" t="str">
            <v>PHIẾU XỬ LÝ HỒ SƠ THANH TOÁN VƯỢT THẨM QUYỀN PD</v>
          </cell>
        </row>
      </sheetData>
      <sheetData sheetId="2862">
        <row r="1">
          <cell r="A1" t="str">
            <v>PHIẾU XỬ LÝ HỒ SƠ THANH TOÁN VƯỢT THẨM QUYỀN PD</v>
          </cell>
        </row>
      </sheetData>
      <sheetData sheetId="2863">
        <row r="1">
          <cell r="A1" t="str">
            <v>PHIẾU XỬ LÝ HỒ SƠ THANH TOÁN VƯỢT THẨM QUYỀN PD</v>
          </cell>
        </row>
      </sheetData>
      <sheetData sheetId="2864">
        <row r="1">
          <cell r="A1" t="str">
            <v>PHIẾU XỬ LÝ HỒ SƠ THANH TOÁN VƯỢT THẨM QUYỀN PD</v>
          </cell>
        </row>
      </sheetData>
      <sheetData sheetId="2865">
        <row r="1">
          <cell r="A1" t="str">
            <v>PHIẾU XỬ LÝ HỒ SƠ THANH TOÁN VƯỢT THẨM QUYỀN PD</v>
          </cell>
        </row>
      </sheetData>
      <sheetData sheetId="2866">
        <row r="1">
          <cell r="A1" t="str">
            <v>PHIẾU XỬ LÝ HỒ SƠ THANH TOÁN VƯỢT THẨM QUYỀN PD</v>
          </cell>
        </row>
      </sheetData>
      <sheetData sheetId="2867">
        <row r="1">
          <cell r="A1" t="str">
            <v>PHIẾU XỬ LÝ HỒ SƠ THANH TOÁN VƯỢT THẨM QUYỀN PD</v>
          </cell>
        </row>
      </sheetData>
      <sheetData sheetId="2868">
        <row r="1">
          <cell r="A1" t="str">
            <v>PHIẾU XỬ LÝ HỒ SƠ THANH TOÁN VƯỢT THẨM QUYỀN PD</v>
          </cell>
        </row>
      </sheetData>
      <sheetData sheetId="2869">
        <row r="1">
          <cell r="A1" t="str">
            <v>PHIẾU XỬ LÝ HỒ SƠ THANH TOÁN VƯỢT THẨM QUYỀN PD</v>
          </cell>
        </row>
      </sheetData>
      <sheetData sheetId="2870">
        <row r="1">
          <cell r="A1" t="str">
            <v>PHIẾU XỬ LÝ HỒ SƠ THANH TOÁN VƯỢT THẨM QUYỀN PD</v>
          </cell>
        </row>
      </sheetData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>
        <row r="1">
          <cell r="A1" t="str">
            <v>PHIẾU XỬ LÝ HỒ SƠ THANH TOÁN VƯỢT THẨM QUYỀN PD</v>
          </cell>
        </row>
      </sheetData>
      <sheetData sheetId="2987">
        <row r="1">
          <cell r="A1" t="str">
            <v>PHIẾU XỬ LÝ HỒ SƠ THANH TOÁN VƯỢT THẨM QUYỀN PD</v>
          </cell>
        </row>
      </sheetData>
      <sheetData sheetId="2988">
        <row r="1">
          <cell r="A1" t="str">
            <v>PHIẾU XỬ LÝ HỒ SƠ THANH TOÁN VƯỢT THẨM QUYỀN PD</v>
          </cell>
        </row>
      </sheetData>
      <sheetData sheetId="2989">
        <row r="1">
          <cell r="A1" t="str">
            <v>PHIẾU XỬ LÝ HỒ SƠ THANH TOÁN VƯỢT THẨM QUYỀN PD</v>
          </cell>
        </row>
      </sheetData>
      <sheetData sheetId="2990" refreshError="1"/>
      <sheetData sheetId="2991" refreshError="1"/>
      <sheetData sheetId="2992">
        <row r="1">
          <cell r="A1" t="str">
            <v>PHIẾU XỬ LÝ HỒ SƠ THANH TOÁN VƯỢT THẨM QUYỀN PD</v>
          </cell>
        </row>
      </sheetData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>
        <row r="1">
          <cell r="A1" t="str">
            <v>PHIẾU XỬ LÝ HỒ SƠ THANH TOÁN VƯỢT THẨM QUYỀN PD</v>
          </cell>
        </row>
      </sheetData>
      <sheetData sheetId="3001">
        <row r="1">
          <cell r="A1" t="str">
            <v>PHIẾU XỬ LÝ HỒ SƠ THANH TOÁN VƯỢT THẨM QUYỀN PD</v>
          </cell>
        </row>
      </sheetData>
      <sheetData sheetId="3002">
        <row r="1">
          <cell r="A1" t="str">
            <v>PHIẾU XỬ LÝ HỒ SƠ THANH TOÁN VƯỢT THẨM QUYỀN PD</v>
          </cell>
        </row>
      </sheetData>
      <sheetData sheetId="3003">
        <row r="1">
          <cell r="A1" t="str">
            <v>PHIẾU XỬ LÝ HỒ SƠ THANH TOÁN VƯỢT THẨM QUYỀN PD</v>
          </cell>
        </row>
      </sheetData>
      <sheetData sheetId="3004">
        <row r="1">
          <cell r="A1" t="str">
            <v>PHIẾU XỬ LÝ HỒ SƠ THANH TOÁN VƯỢT THẨM QUYỀN PD</v>
          </cell>
        </row>
      </sheetData>
      <sheetData sheetId="3005">
        <row r="1">
          <cell r="A1" t="str">
            <v>PHIẾU XỬ LÝ HỒ SƠ THANH TOÁN VƯỢT THẨM QUYỀN PD</v>
          </cell>
        </row>
      </sheetData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>
        <row r="1">
          <cell r="A1" t="str">
            <v>PHIẾU XỬ LÝ HỒ SƠ THANH TOÁN VƯỢT THẨM QUYỀN PD</v>
          </cell>
        </row>
      </sheetData>
      <sheetData sheetId="3032">
        <row r="1">
          <cell r="A1" t="str">
            <v>PHIẾU XỬ LÝ HỒ SƠ THANH TOÁN VƯỢT THẨM QUYỀN PD</v>
          </cell>
        </row>
      </sheetData>
      <sheetData sheetId="3033">
        <row r="1">
          <cell r="A1" t="str">
            <v>PHIẾU XỬ LÝ HỒ SƠ THANH TOÁN VƯỢT THẨM QUYỀN PD</v>
          </cell>
        </row>
      </sheetData>
      <sheetData sheetId="3034">
        <row r="1">
          <cell r="A1" t="str">
            <v>PHIẾU XỬ LÝ HỒ SƠ THANH TOÁN VƯỢT THẨM QUYỀN PD</v>
          </cell>
        </row>
      </sheetData>
      <sheetData sheetId="3035" refreshError="1"/>
      <sheetData sheetId="3036">
        <row r="1">
          <cell r="A1" t="str">
            <v>PHIẾU XỬ LÝ HỒ SƠ THANH TOÁN VƯỢT THẨM QUYỀN PD</v>
          </cell>
        </row>
      </sheetData>
      <sheetData sheetId="3037"/>
      <sheetData sheetId="3038">
        <row r="1">
          <cell r="A1" t="str">
            <v>PHIẾU XỬ LÝ HỒ SƠ THANH TOÁN VƯỢT THẨM QUYỀN PD</v>
          </cell>
        </row>
      </sheetData>
      <sheetData sheetId="3039"/>
      <sheetData sheetId="3040">
        <row r="1">
          <cell r="A1" t="str">
            <v>PHIẾU XỬ LÝ HỒ SƠ THANH TOÁN VƯỢT THẨM QUYỀN PD</v>
          </cell>
        </row>
      </sheetData>
      <sheetData sheetId="3041">
        <row r="1">
          <cell r="A1" t="str">
            <v>PHIẾU XỬ LÝ HỒ SƠ THANH TOÁN VƯỢT THẨM QUYỀN PD</v>
          </cell>
        </row>
      </sheetData>
      <sheetData sheetId="3042">
        <row r="1">
          <cell r="A1" t="str">
            <v>PHIẾU XỬ LÝ HỒ SƠ THANH TOÁN VƯỢT THẨM QUYỀN PD</v>
          </cell>
        </row>
      </sheetData>
      <sheetData sheetId="3043">
        <row r="1">
          <cell r="A1" t="str">
            <v>PHIẾU XỬ LÝ HỒ SƠ THANH TOÁN VƯỢT THẨM QUYỀN PD</v>
          </cell>
        </row>
      </sheetData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/>
      <sheetData sheetId="3053">
        <row r="1">
          <cell r="A1" t="str">
            <v>PHIẾU XỬ LÝ HỒ SƠ THANH TOÁN VƯỢT THẨM QUYỀN PD</v>
          </cell>
        </row>
      </sheetData>
      <sheetData sheetId="3054">
        <row r="1">
          <cell r="A1" t="str">
            <v>PHIẾU XỬ LÝ HỒ SƠ THANH TOÁN VƯỢT THẨM QUYỀN PD</v>
          </cell>
        </row>
      </sheetData>
      <sheetData sheetId="3055"/>
      <sheetData sheetId="3056"/>
      <sheetData sheetId="3057"/>
      <sheetData sheetId="3058"/>
      <sheetData sheetId="3059"/>
      <sheetData sheetId="3060">
        <row r="1">
          <cell r="A1" t="str">
            <v>PHIẾU XỬ LÝ HỒ SƠ THANH TOÁN VƯỢT THẨM QUYỀN PD</v>
          </cell>
        </row>
      </sheetData>
      <sheetData sheetId="3061">
        <row r="1">
          <cell r="A1" t="str">
            <v>PHIẾU XỬ LÝ HỒ SƠ THANH TOÁN VƯỢT THẨM QUYỀN PD</v>
          </cell>
        </row>
      </sheetData>
      <sheetData sheetId="3062">
        <row r="1">
          <cell r="A1" t="str">
            <v>PHIẾU XỬ LÝ HỒ SƠ THANH TOÁN VƯỢT THẨM QUYỀN PD</v>
          </cell>
        </row>
      </sheetData>
      <sheetData sheetId="3063">
        <row r="1">
          <cell r="A1" t="str">
            <v>PHIẾU XỬ LÝ HỒ SƠ THANH TOÁN VƯỢT THẨM QUYỀN PD</v>
          </cell>
        </row>
      </sheetData>
      <sheetData sheetId="3064">
        <row r="1">
          <cell r="A1" t="str">
            <v>PHIẾU XỬ LÝ HỒ SƠ THANH TOÁN VƯỢT THẨM QUYỀN PD</v>
          </cell>
        </row>
      </sheetData>
      <sheetData sheetId="3065">
        <row r="1">
          <cell r="A1" t="str">
            <v>PHIẾU XỬ LÝ HỒ SƠ THANH TOÁN VƯỢT THẨM QUYỀN PD</v>
          </cell>
        </row>
      </sheetData>
      <sheetData sheetId="3066">
        <row r="1">
          <cell r="A1" t="str">
            <v>PHIẾU XỬ LÝ HỒ SƠ THANH TOÁN VƯỢT THẨM QUYỀN PD</v>
          </cell>
        </row>
      </sheetData>
      <sheetData sheetId="3067">
        <row r="1">
          <cell r="A1" t="str">
            <v>PHIẾU XỬ LÝ HỒ SƠ THANH TOÁN VƯỢT THẨM QUYỀN PD</v>
          </cell>
        </row>
      </sheetData>
      <sheetData sheetId="3068">
        <row r="1">
          <cell r="A1" t="str">
            <v>PHIẾU XỬ LÝ HỒ SƠ THANH TOÁN VƯỢT THẨM QUYỀN PD</v>
          </cell>
        </row>
      </sheetData>
      <sheetData sheetId="3069">
        <row r="1">
          <cell r="A1" t="str">
            <v>PHIẾU XỬ LÝ HỒ SƠ THANH TOÁN VƯỢT THẨM QUYỀN PD</v>
          </cell>
        </row>
      </sheetData>
      <sheetData sheetId="3070">
        <row r="1">
          <cell r="A1" t="str">
            <v>PHIẾU XỬ LÝ HỒ SƠ THANH TOÁN VƯỢT THẨM QUYỀN PD</v>
          </cell>
        </row>
      </sheetData>
      <sheetData sheetId="3071">
        <row r="1">
          <cell r="A1" t="str">
            <v>PHIẾU XỬ LÝ HỒ SƠ THANH TOÁN VƯỢT THẨM QUYỀN PD</v>
          </cell>
        </row>
      </sheetData>
      <sheetData sheetId="3072">
        <row r="1">
          <cell r="A1" t="str">
            <v>PHIẾU XỬ LÝ HỒ SƠ THANH TOÁN VƯỢT THẨM QUYỀN PD</v>
          </cell>
        </row>
      </sheetData>
      <sheetData sheetId="3073">
        <row r="1">
          <cell r="A1" t="str">
            <v>PHIẾU XỬ LÝ HỒ SƠ THANH TOÁN VƯỢT THẨM QUYỀN PD</v>
          </cell>
        </row>
      </sheetData>
      <sheetData sheetId="3074">
        <row r="1">
          <cell r="A1" t="str">
            <v>PHIẾU XỬ LÝ HỒ SƠ THANH TOÁN VƯỢT THẨM QUYỀN PD</v>
          </cell>
        </row>
      </sheetData>
      <sheetData sheetId="3075">
        <row r="1">
          <cell r="A1" t="str">
            <v>PHIẾU XỬ LÝ HỒ SƠ THANH TOÁN VƯỢT THẨM QUYỀN PD</v>
          </cell>
        </row>
      </sheetData>
      <sheetData sheetId="3076">
        <row r="1">
          <cell r="A1" t="str">
            <v>PHIẾU XỬ LÝ HỒ SƠ THANH TOÁN VƯỢT THẨM QUYỀN PD</v>
          </cell>
        </row>
      </sheetData>
      <sheetData sheetId="3077">
        <row r="1">
          <cell r="A1" t="str">
            <v>PHIẾU XỬ LÝ HỒ SƠ THANH TOÁN VƯỢT THẨM QUYỀN PD</v>
          </cell>
        </row>
      </sheetData>
      <sheetData sheetId="3078">
        <row r="1">
          <cell r="A1" t="str">
            <v>PHIẾU XỬ LÝ HỒ SƠ THANH TOÁN VƯỢT THẨM QUYỀN PD</v>
          </cell>
        </row>
      </sheetData>
      <sheetData sheetId="3079">
        <row r="1">
          <cell r="A1" t="str">
            <v>PHIẾU XỬ LÝ HỒ SƠ THANH TOÁN VƯỢT THẨM QUYỀN PD</v>
          </cell>
        </row>
      </sheetData>
      <sheetData sheetId="3080">
        <row r="1">
          <cell r="A1" t="str">
            <v>PHIẾU XỬ LÝ HỒ SƠ THANH TOÁN VƯỢT THẨM QUYỀN PD</v>
          </cell>
        </row>
      </sheetData>
      <sheetData sheetId="3081">
        <row r="1">
          <cell r="A1" t="str">
            <v>PHIẾU XỬ LÝ HỒ SƠ THANH TOÁN VƯỢT THẨM QUYỀN PD</v>
          </cell>
        </row>
      </sheetData>
      <sheetData sheetId="3082">
        <row r="1">
          <cell r="A1" t="str">
            <v>PHIẾU XỬ LÝ HỒ SƠ THANH TOÁN VƯỢT THẨM QUYỀN PD</v>
          </cell>
        </row>
      </sheetData>
      <sheetData sheetId="3083">
        <row r="1">
          <cell r="A1" t="str">
            <v>PHIẾU XỬ LÝ HỒ SƠ THANH TOÁN VƯỢT THẨM QUYỀN PD</v>
          </cell>
        </row>
      </sheetData>
      <sheetData sheetId="3084">
        <row r="1">
          <cell r="A1" t="str">
            <v>PHIẾU XỬ LÝ HỒ SƠ THANH TOÁN VƯỢT THẨM QUYỀN PD</v>
          </cell>
        </row>
      </sheetData>
      <sheetData sheetId="3085">
        <row r="1">
          <cell r="A1" t="str">
            <v>PHIẾU XỬ LÝ HỒ SƠ THANH TOÁN VƯỢT THẨM QUYỀN PD</v>
          </cell>
        </row>
      </sheetData>
      <sheetData sheetId="3086">
        <row r="1">
          <cell r="A1" t="str">
            <v>PHIẾU XỬ LÝ HỒ SƠ THANH TOÁN VƯỢT THẨM QUYỀN PD</v>
          </cell>
        </row>
      </sheetData>
      <sheetData sheetId="3087">
        <row r="1">
          <cell r="A1" t="str">
            <v>PHIẾU XỬ LÝ HỒ SƠ THANH TOÁN VƯỢT THẨM QUYỀN PD</v>
          </cell>
        </row>
      </sheetData>
      <sheetData sheetId="3088">
        <row r="1">
          <cell r="A1" t="str">
            <v>PHIẾU XỬ LÝ HỒ SƠ THANH TOÁN VƯỢT THẨM QUYỀN PD</v>
          </cell>
        </row>
      </sheetData>
      <sheetData sheetId="3089">
        <row r="1">
          <cell r="A1" t="str">
            <v>PHIẾU XỬ LÝ HỒ SƠ THANH TOÁN VƯỢT THẨM QUYỀN PD</v>
          </cell>
        </row>
      </sheetData>
      <sheetData sheetId="3090">
        <row r="1">
          <cell r="A1" t="str">
            <v>PHIẾU XỬ LÝ HỒ SƠ THANH TOÁN VƯỢT THẨM QUYỀN PD</v>
          </cell>
        </row>
      </sheetData>
      <sheetData sheetId="3091">
        <row r="1">
          <cell r="A1" t="str">
            <v>PHIẾU XỬ LÝ HỒ SƠ THANH TOÁN VƯỢT THẨM QUYỀN PD</v>
          </cell>
        </row>
      </sheetData>
      <sheetData sheetId="3092">
        <row r="1">
          <cell r="A1" t="str">
            <v>PHIẾU XỬ LÝ HỒ SƠ THANH TOÁN VƯỢT THẨM QUYỀN PD</v>
          </cell>
        </row>
      </sheetData>
      <sheetData sheetId="3093">
        <row r="1">
          <cell r="A1" t="str">
            <v>PHIẾU XỬ LÝ HỒ SƠ THANH TOÁN VƯỢT THẨM QUYỀN PD</v>
          </cell>
        </row>
      </sheetData>
      <sheetData sheetId="3094">
        <row r="1">
          <cell r="A1" t="str">
            <v>PHIẾU XỬ LÝ HỒ SƠ THANH TOÁN VƯỢT THẨM QUYỀN PD</v>
          </cell>
        </row>
      </sheetData>
      <sheetData sheetId="3095">
        <row r="1">
          <cell r="A1" t="str">
            <v>PHIẾU XỬ LÝ HỒ SƠ THANH TOÁN VƯỢT THẨM QUYỀN PD</v>
          </cell>
        </row>
      </sheetData>
      <sheetData sheetId="3096">
        <row r="1">
          <cell r="A1" t="str">
            <v>PHIẾU XỬ LÝ HỒ SƠ THANH TOÁN VƯỢT THẨM QUYỀN PD</v>
          </cell>
        </row>
      </sheetData>
      <sheetData sheetId="3097">
        <row r="1">
          <cell r="A1" t="str">
            <v>PHIẾU XỬ LÝ HỒ SƠ THANH TOÁN VƯỢT THẨM QUYỀN PD</v>
          </cell>
        </row>
      </sheetData>
      <sheetData sheetId="3098">
        <row r="1">
          <cell r="A1" t="str">
            <v>PHIẾU XỬ LÝ HỒ SƠ THANH TOÁN VƯỢT THẨM QUYỀN PD</v>
          </cell>
        </row>
      </sheetData>
      <sheetData sheetId="3099">
        <row r="1">
          <cell r="A1" t="str">
            <v>PHIẾU XỬ LÝ HỒ SƠ THANH TOÁN VƯỢT THẨM QUYỀN PD</v>
          </cell>
        </row>
      </sheetData>
      <sheetData sheetId="3100">
        <row r="1">
          <cell r="A1" t="str">
            <v>PHIẾU XỬ LÝ HỒ SƠ THANH TOÁN VƯỢT THẨM QUYỀN PD</v>
          </cell>
        </row>
      </sheetData>
      <sheetData sheetId="3101">
        <row r="1">
          <cell r="A1" t="str">
            <v>PHIẾU XỬ LÝ HỒ SƠ THANH TOÁN VƯỢT THẨM QUYỀN PD</v>
          </cell>
        </row>
      </sheetData>
      <sheetData sheetId="3102">
        <row r="1">
          <cell r="A1" t="str">
            <v>PHIẾU XỬ LÝ HỒ SƠ THANH TOÁN VƯỢT THẨM QUYỀN PD</v>
          </cell>
        </row>
      </sheetData>
      <sheetData sheetId="3103">
        <row r="1">
          <cell r="A1" t="str">
            <v>PHIẾU XỬ LÝ HỒ SƠ THANH TOÁN VƯỢT THẨM QUYỀN PD</v>
          </cell>
        </row>
      </sheetData>
      <sheetData sheetId="3104">
        <row r="1">
          <cell r="A1" t="str">
            <v>PHIẾU XỬ LÝ HỒ SƠ THANH TOÁN VƯỢT THẨM QUYỀN PD</v>
          </cell>
        </row>
      </sheetData>
      <sheetData sheetId="3105">
        <row r="1">
          <cell r="A1" t="str">
            <v>PHIẾU XỬ LÝ HỒ SƠ THANH TOÁN VƯỢT THẨM QUYỀN PD</v>
          </cell>
        </row>
      </sheetData>
      <sheetData sheetId="3106">
        <row r="1">
          <cell r="A1" t="str">
            <v>PHIẾU XỬ LÝ HỒ SƠ THANH TOÁN VƯỢT THẨM QUYỀN PD</v>
          </cell>
        </row>
      </sheetData>
      <sheetData sheetId="3107">
        <row r="1">
          <cell r="A1" t="str">
            <v>PHIẾU XỬ LÝ HỒ SƠ THANH TOÁN VƯỢT THẨM QUYỀN PD</v>
          </cell>
        </row>
      </sheetData>
      <sheetData sheetId="3108">
        <row r="1">
          <cell r="A1" t="str">
            <v>PHIẾU XỬ LÝ HỒ SƠ THANH TOÁN VƯỢT THẨM QUYỀN PD</v>
          </cell>
        </row>
      </sheetData>
      <sheetData sheetId="3109">
        <row r="1">
          <cell r="A1" t="str">
            <v>PHIẾU XỬ LÝ HỒ SƠ THANH TOÁN VƯỢT THẨM QUYỀN PD</v>
          </cell>
        </row>
      </sheetData>
      <sheetData sheetId="3110">
        <row r="1">
          <cell r="A1" t="str">
            <v>PHIẾU XỬ LÝ HỒ SƠ THANH TOÁN VƯỢT THẨM QUYỀN PD</v>
          </cell>
        </row>
      </sheetData>
      <sheetData sheetId="3111">
        <row r="1">
          <cell r="A1" t="str">
            <v>PHIẾU XỬ LÝ HỒ SƠ THANH TOÁN VƯỢT THẨM QUYỀN PD</v>
          </cell>
        </row>
      </sheetData>
      <sheetData sheetId="3112">
        <row r="1">
          <cell r="A1" t="str">
            <v>PHIẾU XỬ LÝ HỒ SƠ THANH TOÁN VƯỢT THẨM QUYỀN PD</v>
          </cell>
        </row>
      </sheetData>
      <sheetData sheetId="3113">
        <row r="1">
          <cell r="A1" t="str">
            <v>PHIẾU XỬ LÝ HỒ SƠ THANH TOÁN VƯỢT THẨM QUYỀN PD</v>
          </cell>
        </row>
      </sheetData>
      <sheetData sheetId="3114">
        <row r="1">
          <cell r="A1" t="str">
            <v>PHIẾU XỬ LÝ HỒ SƠ THANH TOÁN VƯỢT THẨM QUYỀN PD</v>
          </cell>
        </row>
      </sheetData>
      <sheetData sheetId="3115">
        <row r="1">
          <cell r="A1" t="str">
            <v>PHIẾU XỬ LÝ HỒ SƠ THANH TOÁN VƯỢT THẨM QUYỀN PD</v>
          </cell>
        </row>
      </sheetData>
      <sheetData sheetId="3116">
        <row r="1">
          <cell r="A1" t="str">
            <v>PHIẾU XỬ LÝ HỒ SƠ THANH TOÁN VƯỢT THẨM QUYỀN PD</v>
          </cell>
        </row>
      </sheetData>
      <sheetData sheetId="3117">
        <row r="1">
          <cell r="A1" t="str">
            <v>PHIẾU XỬ LÝ HỒ SƠ THANH TOÁN VƯỢT THẨM QUYỀN PD</v>
          </cell>
        </row>
      </sheetData>
      <sheetData sheetId="3118">
        <row r="1">
          <cell r="A1" t="str">
            <v>PHIẾU XỬ LÝ HỒ SƠ THANH TOÁN VƯỢT THẨM QUYỀN PD</v>
          </cell>
        </row>
      </sheetData>
      <sheetData sheetId="3119">
        <row r="1">
          <cell r="A1" t="str">
            <v>PHIẾU XỬ LÝ HỒ SƠ THANH TOÁN VƯỢT THẨM QUYỀN PD</v>
          </cell>
        </row>
      </sheetData>
      <sheetData sheetId="3120">
        <row r="1">
          <cell r="A1" t="str">
            <v>PHIẾU XỬ LÝ HỒ SƠ THANH TOÁN VƯỢT THẨM QUYỀN PD</v>
          </cell>
        </row>
      </sheetData>
      <sheetData sheetId="3121">
        <row r="1">
          <cell r="A1" t="str">
            <v>PHIẾU XỬ LÝ HỒ SƠ THANH TOÁN VƯỢT THẨM QUYỀN PD</v>
          </cell>
        </row>
      </sheetData>
      <sheetData sheetId="3122">
        <row r="1">
          <cell r="A1" t="str">
            <v>PHIẾU XỬ LÝ HỒ SƠ THANH TOÁN VƯỢT THẨM QUYỀN PD</v>
          </cell>
        </row>
      </sheetData>
      <sheetData sheetId="3123">
        <row r="1">
          <cell r="A1" t="str">
            <v>PHIẾU XỬ LÝ HỒ SƠ THANH TOÁN VƯỢT THẨM QUYỀN PD</v>
          </cell>
        </row>
      </sheetData>
      <sheetData sheetId="3124">
        <row r="1">
          <cell r="A1" t="str">
            <v>PHIẾU XỬ LÝ HỒ SƠ THANH TOÁN VƯỢT THẨM QUYỀN PD</v>
          </cell>
        </row>
      </sheetData>
      <sheetData sheetId="3125">
        <row r="1">
          <cell r="A1" t="str">
            <v>PHIẾU XỬ LÝ HỒ SƠ THANH TOÁN VƯỢT THẨM QUYỀN PD</v>
          </cell>
        </row>
      </sheetData>
      <sheetData sheetId="3126">
        <row r="1">
          <cell r="A1" t="str">
            <v>PHIẾU XỬ LÝ HỒ SƠ THANH TOÁN VƯỢT THẨM QUYỀN PD</v>
          </cell>
        </row>
      </sheetData>
      <sheetData sheetId="3127">
        <row r="1">
          <cell r="A1" t="str">
            <v>PHIẾU XỬ LÝ HỒ SƠ THANH TOÁN VƯỢT THẨM QUYỀN PD</v>
          </cell>
        </row>
      </sheetData>
      <sheetData sheetId="3128">
        <row r="1">
          <cell r="A1" t="str">
            <v>PHIẾU XỬ LÝ HỒ SƠ THANH TOÁN VƯỢT THẨM QUYỀN PD</v>
          </cell>
        </row>
      </sheetData>
      <sheetData sheetId="3129">
        <row r="1">
          <cell r="A1" t="str">
            <v>PHIẾU XỬ LÝ HỒ SƠ THANH TOÁN VƯỢT THẨM QUYỀN PD</v>
          </cell>
        </row>
      </sheetData>
      <sheetData sheetId="3130">
        <row r="1">
          <cell r="A1" t="str">
            <v>PHIẾU XỬ LÝ HỒ SƠ THANH TOÁN VƯỢT THẨM QUYỀN PD</v>
          </cell>
        </row>
      </sheetData>
      <sheetData sheetId="3131">
        <row r="1">
          <cell r="A1" t="str">
            <v>PHIẾU XỬ LÝ HỒ SƠ THANH TOÁN VƯỢT THẨM QUYỀN PD</v>
          </cell>
        </row>
      </sheetData>
      <sheetData sheetId="3132">
        <row r="1">
          <cell r="A1" t="str">
            <v>PHIẾU XỬ LÝ HỒ SƠ THANH TOÁN VƯỢT THẨM QUYỀN PD</v>
          </cell>
        </row>
      </sheetData>
      <sheetData sheetId="3133">
        <row r="1">
          <cell r="A1" t="str">
            <v>PHIẾU XỬ LÝ HỒ SƠ THANH TOÁN VƯỢT THẨM QUYỀN PD</v>
          </cell>
        </row>
      </sheetData>
      <sheetData sheetId="3134">
        <row r="1">
          <cell r="A1" t="str">
            <v>PHIẾU XỬ LÝ HỒ SƠ THANH TOÁN VƯỢT THẨM QUYỀN PD</v>
          </cell>
        </row>
      </sheetData>
      <sheetData sheetId="3135">
        <row r="1">
          <cell r="A1" t="str">
            <v>PHIẾU XỬ LÝ HỒ SƠ THANH TOÁN VƯỢT THẨM QUYỀN PD</v>
          </cell>
        </row>
      </sheetData>
      <sheetData sheetId="3136">
        <row r="1">
          <cell r="A1" t="str">
            <v>PHIẾU XỬ LÝ HỒ SƠ THANH TOÁN VƯỢT THẨM QUYỀN PD</v>
          </cell>
        </row>
      </sheetData>
      <sheetData sheetId="3137">
        <row r="1">
          <cell r="A1" t="str">
            <v>PHIẾU XỬ LÝ HỒ SƠ THANH TOÁN VƯỢT THẨM QUYỀN PD</v>
          </cell>
        </row>
      </sheetData>
      <sheetData sheetId="3138">
        <row r="1">
          <cell r="A1" t="str">
            <v>PHIẾU XỬ LÝ HỒ SƠ THANH TOÁN VƯỢT THẨM QUYỀN PD</v>
          </cell>
        </row>
      </sheetData>
      <sheetData sheetId="3139">
        <row r="1">
          <cell r="A1" t="str">
            <v>PHIẾU XỬ LÝ HỒ SƠ THANH TOÁN VƯỢT THẨM QUYỀN PD</v>
          </cell>
        </row>
      </sheetData>
      <sheetData sheetId="3140">
        <row r="1">
          <cell r="A1" t="str">
            <v>PHIẾU XỬ LÝ HỒ SƠ THANH TOÁN VƯỢT THẨM QUYỀN PD</v>
          </cell>
        </row>
      </sheetData>
      <sheetData sheetId="3141">
        <row r="1">
          <cell r="A1" t="str">
            <v>PHIẾU XỬ LÝ HỒ SƠ THANH TOÁN VƯỢT THẨM QUYỀN PD</v>
          </cell>
        </row>
      </sheetData>
      <sheetData sheetId="3142">
        <row r="1">
          <cell r="A1" t="str">
            <v>PHIẾU XỬ LÝ HỒ SƠ THANH TOÁN VƯỢT THẨM QUYỀN PD</v>
          </cell>
        </row>
      </sheetData>
      <sheetData sheetId="3143">
        <row r="1">
          <cell r="A1" t="str">
            <v>PHIẾU XỬ LÝ HỒ SƠ THANH TOÁN VƯỢT THẨM QUYỀN PD</v>
          </cell>
        </row>
      </sheetData>
      <sheetData sheetId="3144">
        <row r="1">
          <cell r="A1" t="str">
            <v>PHIẾU XỬ LÝ HỒ SƠ THANH TOÁN VƯỢT THẨM QUYỀN PD</v>
          </cell>
        </row>
      </sheetData>
      <sheetData sheetId="3145">
        <row r="1">
          <cell r="A1" t="str">
            <v>PHIẾU XỬ LÝ HỒ SƠ THANH TOÁN VƯỢT THẨM QUYỀN PD</v>
          </cell>
        </row>
      </sheetData>
      <sheetData sheetId="3146">
        <row r="1">
          <cell r="A1" t="str">
            <v>PHIẾU XỬ LÝ HỒ SƠ THANH TOÁN VƯỢT THẨM QUYỀN PD</v>
          </cell>
        </row>
      </sheetData>
      <sheetData sheetId="3147">
        <row r="1">
          <cell r="A1" t="str">
            <v>PHIẾU XỬ LÝ HỒ SƠ THANH TOÁN VƯỢT THẨM QUYỀN PD</v>
          </cell>
        </row>
      </sheetData>
      <sheetData sheetId="3148">
        <row r="1">
          <cell r="A1" t="str">
            <v>PHIẾU XỬ LÝ HỒ SƠ THANH TOÁN VƯỢT THẨM QUYỀN PD</v>
          </cell>
        </row>
      </sheetData>
      <sheetData sheetId="3149">
        <row r="1">
          <cell r="A1" t="str">
            <v>PHIẾU XỬ LÝ HỒ SƠ THANH TOÁN VƯỢT THẨM QUYỀN PD</v>
          </cell>
        </row>
      </sheetData>
      <sheetData sheetId="3150">
        <row r="1">
          <cell r="A1" t="str">
            <v>PHIẾU XỬ LÝ HỒ SƠ THANH TOÁN VƯỢT THẨM QUYỀN PD</v>
          </cell>
        </row>
      </sheetData>
      <sheetData sheetId="3151">
        <row r="1">
          <cell r="A1" t="str">
            <v>PHIẾU XỬ LÝ HỒ SƠ THANH TOÁN VƯỢT THẨM QUYỀN PD</v>
          </cell>
        </row>
      </sheetData>
      <sheetData sheetId="3152">
        <row r="1">
          <cell r="A1" t="str">
            <v>PHIẾU XỬ LÝ HỒ SƠ THANH TOÁN VƯỢT THẨM QUYỀN PD</v>
          </cell>
        </row>
      </sheetData>
      <sheetData sheetId="3153">
        <row r="1">
          <cell r="A1" t="str">
            <v>PHIẾU XỬ LÝ HỒ SƠ THANH TOÁN VƯỢT THẨM QUYỀN PD</v>
          </cell>
        </row>
      </sheetData>
      <sheetData sheetId="3154">
        <row r="1">
          <cell r="A1" t="str">
            <v>PHIẾU XỬ LÝ HỒ SƠ THANH TOÁN VƯỢT THẨM QUYỀN PD</v>
          </cell>
        </row>
      </sheetData>
      <sheetData sheetId="3155">
        <row r="1">
          <cell r="A1" t="str">
            <v>PHIẾU XỬ LÝ HỒ SƠ THANH TOÁN VƯỢT THẨM QUYỀN PD</v>
          </cell>
        </row>
      </sheetData>
      <sheetData sheetId="3156">
        <row r="1">
          <cell r="A1" t="str">
            <v>PHIẾU XỬ LÝ HỒ SƠ THANH TOÁN VƯỢT THẨM QUYỀN PD</v>
          </cell>
        </row>
      </sheetData>
      <sheetData sheetId="3157">
        <row r="1">
          <cell r="A1" t="str">
            <v>PHIẾU XỬ LÝ HỒ SƠ THANH TOÁN VƯỢT THẨM QUYỀN PD</v>
          </cell>
        </row>
      </sheetData>
      <sheetData sheetId="3158">
        <row r="1">
          <cell r="A1" t="str">
            <v>PHIẾU XỬ LÝ HỒ SƠ THANH TOÁN VƯỢT THẨM QUYỀN PD</v>
          </cell>
        </row>
      </sheetData>
      <sheetData sheetId="3159">
        <row r="1">
          <cell r="A1" t="str">
            <v>PHIẾU XỬ LÝ HỒ SƠ THANH TOÁN VƯỢT THẨM QUYỀN PD</v>
          </cell>
        </row>
      </sheetData>
      <sheetData sheetId="3160">
        <row r="1">
          <cell r="A1" t="str">
            <v>PHIẾU XỬ LÝ HỒ SƠ THANH TOÁN VƯỢT THẨM QUYỀN PD</v>
          </cell>
        </row>
      </sheetData>
      <sheetData sheetId="3161">
        <row r="1">
          <cell r="A1" t="str">
            <v>PHIẾU XỬ LÝ HỒ SƠ THANH TOÁN VƯỢT THẨM QUYỀN PD</v>
          </cell>
        </row>
      </sheetData>
      <sheetData sheetId="3162">
        <row r="1">
          <cell r="A1" t="str">
            <v>PHIẾU XỬ LÝ HỒ SƠ THANH TOÁN VƯỢT THẨM QUYỀN PD</v>
          </cell>
        </row>
      </sheetData>
      <sheetData sheetId="3163">
        <row r="1">
          <cell r="A1" t="str">
            <v>PHIẾU XỬ LÝ HỒ SƠ THANH TOÁN VƯỢT THẨM QUYỀN PD</v>
          </cell>
        </row>
      </sheetData>
      <sheetData sheetId="3164">
        <row r="1">
          <cell r="A1" t="str">
            <v>PHIẾU XỬ LÝ HỒ SƠ THANH TOÁN VƯỢT THẨM QUYỀN PD</v>
          </cell>
        </row>
      </sheetData>
      <sheetData sheetId="3165">
        <row r="1">
          <cell r="A1" t="str">
            <v>PHIẾU XỬ LÝ HỒ SƠ THANH TOÁN VƯỢT THẨM QUYỀN PD</v>
          </cell>
        </row>
      </sheetData>
      <sheetData sheetId="3166">
        <row r="1">
          <cell r="A1" t="str">
            <v>PHIẾU XỬ LÝ HỒ SƠ THANH TOÁN VƯỢT THẨM QUYỀN PD</v>
          </cell>
        </row>
      </sheetData>
      <sheetData sheetId="3167">
        <row r="1">
          <cell r="A1" t="str">
            <v>PHIẾU XỬ LÝ HỒ SƠ THANH TOÁN VƯỢT THẨM QUYỀN PD</v>
          </cell>
        </row>
      </sheetData>
      <sheetData sheetId="3168">
        <row r="1">
          <cell r="A1" t="str">
            <v>PHIẾU XỬ LÝ HỒ SƠ THANH TOÁN VƯỢT THẨM QUYỀN PD</v>
          </cell>
        </row>
      </sheetData>
      <sheetData sheetId="3169">
        <row r="1">
          <cell r="A1" t="str">
            <v>PHIẾU XỬ LÝ HỒ SƠ THANH TOÁN VƯỢT THẨM QUYỀN PD</v>
          </cell>
        </row>
      </sheetData>
      <sheetData sheetId="3170">
        <row r="1">
          <cell r="A1" t="str">
            <v>PHIẾU XỬ LÝ HỒ SƠ THANH TOÁN VƯỢT THẨM QUYỀN PD</v>
          </cell>
        </row>
      </sheetData>
      <sheetData sheetId="3171">
        <row r="1">
          <cell r="A1" t="str">
            <v>PHIẾU XỬ LÝ HỒ SƠ THANH TOÁN VƯỢT THẨM QUYỀN PD</v>
          </cell>
        </row>
      </sheetData>
      <sheetData sheetId="3172">
        <row r="1">
          <cell r="A1" t="str">
            <v>PHIẾU XỬ LÝ HỒ SƠ THANH TOÁN VƯỢT THẨM QUYỀN PD</v>
          </cell>
        </row>
      </sheetData>
      <sheetData sheetId="3173">
        <row r="1">
          <cell r="A1" t="str">
            <v>PHIẾU XỬ LÝ HỒ SƠ THANH TOÁN VƯỢT THẨM QUYỀN PD</v>
          </cell>
        </row>
      </sheetData>
      <sheetData sheetId="3174">
        <row r="1">
          <cell r="A1" t="str">
            <v>PHIẾU XỬ LÝ HỒ SƠ THANH TOÁN VƯỢT THẨM QUYỀN PD</v>
          </cell>
        </row>
      </sheetData>
      <sheetData sheetId="3175">
        <row r="1">
          <cell r="A1" t="str">
            <v>PHIẾU XỬ LÝ HỒ SƠ THANH TOÁN VƯỢT THẨM QUYỀN PD</v>
          </cell>
        </row>
      </sheetData>
      <sheetData sheetId="3176">
        <row r="1">
          <cell r="A1" t="str">
            <v>PHIẾU XỬ LÝ HỒ SƠ THANH TOÁN VƯỢT THẨM QUYỀN PD</v>
          </cell>
        </row>
      </sheetData>
      <sheetData sheetId="3177">
        <row r="1">
          <cell r="A1" t="str">
            <v>PHIẾU XỬ LÝ HỒ SƠ THANH TOÁN VƯỢT THẨM QUYỀN PD</v>
          </cell>
        </row>
      </sheetData>
      <sheetData sheetId="3178">
        <row r="1">
          <cell r="A1" t="str">
            <v>PHIẾU XỬ LÝ HỒ SƠ THANH TOÁN VƯỢT THẨM QUYỀN PD</v>
          </cell>
        </row>
      </sheetData>
      <sheetData sheetId="3179">
        <row r="1">
          <cell r="A1" t="str">
            <v>PHIẾU XỬ LÝ HỒ SƠ THANH TOÁN VƯỢT THẨM QUYỀN PD</v>
          </cell>
        </row>
      </sheetData>
      <sheetData sheetId="3180">
        <row r="1">
          <cell r="A1" t="str">
            <v>PHIẾU XỬ LÝ HỒ SƠ THANH TOÁN VƯỢT THẨM QUYỀN PD</v>
          </cell>
        </row>
      </sheetData>
      <sheetData sheetId="3181">
        <row r="1">
          <cell r="A1" t="str">
            <v>PHIẾU XỬ LÝ HỒ SƠ THANH TOÁN VƯỢT THẨM QUYỀN PD</v>
          </cell>
        </row>
      </sheetData>
      <sheetData sheetId="3182">
        <row r="1">
          <cell r="A1" t="str">
            <v>PHIẾU XỬ LÝ HỒ SƠ THANH TOÁN VƯỢT THẨM QUYỀN PD</v>
          </cell>
        </row>
      </sheetData>
      <sheetData sheetId="3183">
        <row r="1">
          <cell r="A1" t="str">
            <v>PHIẾU XỬ LÝ HỒ SƠ THANH TOÁN VƯỢT THẨM QUYỀN PD</v>
          </cell>
        </row>
      </sheetData>
      <sheetData sheetId="3184">
        <row r="1">
          <cell r="A1" t="str">
            <v>PHIẾU XỬ LÝ HỒ SƠ THANH TOÁN VƯỢT THẨM QUYỀN PD</v>
          </cell>
        </row>
      </sheetData>
      <sheetData sheetId="3185">
        <row r="1">
          <cell r="A1" t="str">
            <v>PHIẾU XỬ LÝ HỒ SƠ THANH TOÁN VƯỢT THẨM QUYỀN PD</v>
          </cell>
        </row>
      </sheetData>
      <sheetData sheetId="3186">
        <row r="1">
          <cell r="A1" t="str">
            <v>PHIẾU XỬ LÝ HỒ SƠ THANH TOÁN VƯỢT THẨM QUYỀN PD</v>
          </cell>
        </row>
      </sheetData>
      <sheetData sheetId="3187">
        <row r="1">
          <cell r="A1" t="str">
            <v>PHIẾU XỬ LÝ HỒ SƠ THANH TOÁN VƯỢT THẨM QUYỀN PD</v>
          </cell>
        </row>
      </sheetData>
      <sheetData sheetId="3188">
        <row r="1">
          <cell r="A1" t="str">
            <v>PHIẾU XỬ LÝ HỒ SƠ THANH TOÁN VƯỢT THẨM QUYỀN PD</v>
          </cell>
        </row>
      </sheetData>
      <sheetData sheetId="3189">
        <row r="1">
          <cell r="A1" t="str">
            <v>PHIẾU XỬ LÝ HỒ SƠ THANH TOÁN VƯỢT THẨM QUYỀN PD</v>
          </cell>
        </row>
      </sheetData>
      <sheetData sheetId="3190">
        <row r="1">
          <cell r="A1" t="str">
            <v>PHIẾU XỬ LÝ HỒ SƠ THANH TOÁN VƯỢT THẨM QUYỀN PD</v>
          </cell>
        </row>
      </sheetData>
      <sheetData sheetId="3191">
        <row r="1">
          <cell r="A1" t="str">
            <v>PHIẾU XỬ LÝ HỒ SƠ THANH TOÁN VƯỢT THẨM QUYỀN PD</v>
          </cell>
        </row>
      </sheetData>
      <sheetData sheetId="3192">
        <row r="1">
          <cell r="A1" t="str">
            <v>PHIẾU XỬ LÝ HỒ SƠ THANH TOÁN VƯỢT THẨM QUYỀN PD</v>
          </cell>
        </row>
      </sheetData>
      <sheetData sheetId="3193">
        <row r="1">
          <cell r="A1" t="str">
            <v>PHIẾU XỬ LÝ HỒ SƠ THANH TOÁN VƯỢT THẨM QUYỀN PD</v>
          </cell>
        </row>
      </sheetData>
      <sheetData sheetId="3194">
        <row r="1">
          <cell r="A1" t="str">
            <v>PHIẾU XỬ LÝ HỒ SƠ THANH TOÁN VƯỢT THẨM QUYỀN PD</v>
          </cell>
        </row>
      </sheetData>
      <sheetData sheetId="3195">
        <row r="1">
          <cell r="A1" t="str">
            <v>PHIẾU XỬ LÝ HỒ SƠ THANH TOÁN VƯỢT THẨM QUYỀN PD</v>
          </cell>
        </row>
      </sheetData>
      <sheetData sheetId="3196">
        <row r="1">
          <cell r="A1" t="str">
            <v>PHIẾU XỬ LÝ HỒ SƠ THANH TOÁN VƯỢT THẨM QUYỀN PD</v>
          </cell>
        </row>
      </sheetData>
      <sheetData sheetId="3197">
        <row r="1">
          <cell r="A1" t="str">
            <v>PHIẾU XỬ LÝ HỒ SƠ THANH TOÁN VƯỢT THẨM QUYỀN PD</v>
          </cell>
        </row>
      </sheetData>
      <sheetData sheetId="3198">
        <row r="1">
          <cell r="A1" t="str">
            <v>PHIẾU XỬ LÝ HỒ SƠ THANH TOÁN VƯỢT THẨM QUYỀN PD</v>
          </cell>
        </row>
      </sheetData>
      <sheetData sheetId="3199">
        <row r="1">
          <cell r="A1" t="str">
            <v>PHIẾU XỬ LÝ HỒ SƠ THANH TOÁN VƯỢT THẨM QUYỀN PD</v>
          </cell>
        </row>
      </sheetData>
      <sheetData sheetId="3200">
        <row r="1">
          <cell r="A1" t="str">
            <v>PHIẾU XỬ LÝ HỒ SƠ THANH TOÁN VƯỢT THẨM QUYỀN PD</v>
          </cell>
        </row>
      </sheetData>
      <sheetData sheetId="3201">
        <row r="1">
          <cell r="A1" t="str">
            <v>PHIẾU XỬ LÝ HỒ SƠ THANH TOÁN VƯỢT THẨM QUYỀN PD</v>
          </cell>
        </row>
      </sheetData>
      <sheetData sheetId="3202">
        <row r="1">
          <cell r="A1" t="str">
            <v>PHIẾU XỬ LÝ HỒ SƠ THANH TOÁN VƯỢT THẨM QUYỀN PD</v>
          </cell>
        </row>
      </sheetData>
      <sheetData sheetId="3203">
        <row r="1">
          <cell r="A1" t="str">
            <v>PHIẾU XỬ LÝ HỒ SƠ THANH TOÁN VƯỢT THẨM QUYỀN PD</v>
          </cell>
        </row>
      </sheetData>
      <sheetData sheetId="3204">
        <row r="1">
          <cell r="A1" t="str">
            <v>PHIẾU XỬ LÝ HỒ SƠ THANH TOÁN VƯỢT THẨM QUYỀN PD</v>
          </cell>
        </row>
      </sheetData>
      <sheetData sheetId="3205">
        <row r="1">
          <cell r="A1" t="str">
            <v>PHIẾU XỬ LÝ HỒ SƠ THANH TOÁN VƯỢT THẨM QUYỀN PD</v>
          </cell>
        </row>
      </sheetData>
      <sheetData sheetId="3206">
        <row r="1">
          <cell r="A1" t="str">
            <v>PHIẾU XỬ LÝ HỒ SƠ THANH TOÁN VƯỢT THẨM QUYỀN PD</v>
          </cell>
        </row>
      </sheetData>
      <sheetData sheetId="3207">
        <row r="1">
          <cell r="A1" t="str">
            <v>PHIẾU XỬ LÝ HỒ SƠ THANH TOÁN VƯỢT THẨM QUYỀN PD</v>
          </cell>
        </row>
      </sheetData>
      <sheetData sheetId="3208">
        <row r="1">
          <cell r="A1" t="str">
            <v>PHIẾU XỬ LÝ HỒ SƠ THANH TOÁN VƯỢT THẨM QUYỀN PD</v>
          </cell>
        </row>
      </sheetData>
      <sheetData sheetId="3209">
        <row r="1">
          <cell r="A1" t="str">
            <v>PHIẾU XỬ LÝ HỒ SƠ THANH TOÁN VƯỢT THẨM QUYỀN PD</v>
          </cell>
        </row>
      </sheetData>
      <sheetData sheetId="3210">
        <row r="1">
          <cell r="A1" t="str">
            <v>PHIẾU XỬ LÝ HỒ SƠ THANH TOÁN VƯỢT THẨM QUYỀN PD</v>
          </cell>
        </row>
      </sheetData>
      <sheetData sheetId="3211">
        <row r="1">
          <cell r="A1" t="str">
            <v>PHIẾU XỬ LÝ HỒ SƠ THANH TOÁN VƯỢT THẨM QUYỀN PD</v>
          </cell>
        </row>
      </sheetData>
      <sheetData sheetId="3212">
        <row r="1">
          <cell r="A1" t="str">
            <v>PHIẾU XỬ LÝ HỒ SƠ THANH TOÁN VƯỢT THẨM QUYỀN PD</v>
          </cell>
        </row>
      </sheetData>
      <sheetData sheetId="3213">
        <row r="1">
          <cell r="A1" t="str">
            <v>PHIẾU XỬ LÝ HỒ SƠ THANH TOÁN VƯỢT THẨM QUYỀN PD</v>
          </cell>
        </row>
      </sheetData>
      <sheetData sheetId="3214">
        <row r="1">
          <cell r="A1" t="str">
            <v>PHIẾU XỬ LÝ HỒ SƠ THANH TOÁN VƯỢT THẨM QUYỀN PD</v>
          </cell>
        </row>
      </sheetData>
      <sheetData sheetId="3215">
        <row r="1">
          <cell r="A1" t="str">
            <v>PHIẾU XỬ LÝ HỒ SƠ THANH TOÁN VƯỢT THẨM QUYỀN PD</v>
          </cell>
        </row>
      </sheetData>
      <sheetData sheetId="3216">
        <row r="1">
          <cell r="A1" t="str">
            <v>PHIẾU XỬ LÝ HỒ SƠ THANH TOÁN VƯỢT THẨM QUYỀN PD</v>
          </cell>
        </row>
      </sheetData>
      <sheetData sheetId="3217">
        <row r="1">
          <cell r="A1" t="str">
            <v>PHIẾU XỬ LÝ HỒ SƠ THANH TOÁN VƯỢT THẨM QUYỀN PD</v>
          </cell>
        </row>
      </sheetData>
      <sheetData sheetId="3218" refreshError="1"/>
      <sheetData sheetId="3219" refreshError="1"/>
      <sheetData sheetId="3220" refreshError="1"/>
      <sheetData sheetId="3221">
        <row r="1">
          <cell r="A1" t="str">
            <v>PHIẾU XỬ LÝ HỒ SƠ THANH TOÁN VƯỢT THẨM QUYỀN PD</v>
          </cell>
        </row>
      </sheetData>
      <sheetData sheetId="3222">
        <row r="1">
          <cell r="A1" t="str">
            <v>PHIẾU XỬ LÝ HỒ SƠ THANH TOÁN VƯỢT THẨM QUYỀN PD</v>
          </cell>
        </row>
      </sheetData>
      <sheetData sheetId="3223">
        <row r="1">
          <cell r="A1" t="str">
            <v>PHIẾU XỬ LÝ HỒ SƠ THANH TOÁN VƯỢT THẨM QUYỀN PD</v>
          </cell>
        </row>
      </sheetData>
      <sheetData sheetId="3224">
        <row r="1">
          <cell r="A1" t="str">
            <v>PHIẾU XỬ LÝ HỒ SƠ THANH TOÁN VƯỢT THẨM QUYỀN PD</v>
          </cell>
        </row>
      </sheetData>
      <sheetData sheetId="3225">
        <row r="1">
          <cell r="A1" t="str">
            <v>PHIẾU XỬ LÝ HỒ SƠ THANH TOÁN VƯỢT THẨM QUYỀN PD</v>
          </cell>
        </row>
      </sheetData>
      <sheetData sheetId="3226">
        <row r="1">
          <cell r="A1" t="str">
            <v>PHIẾU XỬ LÝ HỒ SƠ THANH TOÁN VƯỢT THẨM QUYỀN PD</v>
          </cell>
        </row>
      </sheetData>
      <sheetData sheetId="3227">
        <row r="1">
          <cell r="A1" t="str">
            <v>PHIẾU XỬ LÝ HỒ SƠ THANH TOÁN VƯỢT THẨM QUYỀN PD</v>
          </cell>
        </row>
      </sheetData>
      <sheetData sheetId="3228">
        <row r="1">
          <cell r="A1" t="str">
            <v>PHIẾU XỬ LÝ HỒ SƠ THANH TOÁN VƯỢT THẨM QUYỀN PD</v>
          </cell>
        </row>
      </sheetData>
      <sheetData sheetId="3229">
        <row r="1">
          <cell r="A1" t="str">
            <v>PHIẾU XỬ LÝ HỒ SƠ THANH TOÁN VƯỢT THẨM QUYỀN PD</v>
          </cell>
        </row>
      </sheetData>
      <sheetData sheetId="3230">
        <row r="1">
          <cell r="A1" t="str">
            <v>PHIẾU XỬ LÝ HỒ SƠ THANH TOÁN VƯỢT THẨM QUYỀN PD</v>
          </cell>
        </row>
      </sheetData>
      <sheetData sheetId="3231">
        <row r="1">
          <cell r="A1" t="str">
            <v>PHIẾU XỬ LÝ HỒ SƠ THANH TOÁN VƯỢT THẨM QUYỀN PD</v>
          </cell>
        </row>
      </sheetData>
      <sheetData sheetId="3232">
        <row r="1">
          <cell r="A1" t="str">
            <v>PHIẾU XỬ LÝ HỒ SƠ THANH TOÁN VƯỢT THẨM QUYỀN PD</v>
          </cell>
        </row>
      </sheetData>
      <sheetData sheetId="3233">
        <row r="1">
          <cell r="A1" t="str">
            <v>PHIẾU XỬ LÝ HỒ SƠ THANH TOÁN VƯỢT THẨM QUYỀN PD</v>
          </cell>
        </row>
      </sheetData>
      <sheetData sheetId="3234">
        <row r="1">
          <cell r="A1" t="str">
            <v>PHIẾU XỬ LÝ HỒ SƠ THANH TOÁN VƯỢT THẨM QUYỀN PD</v>
          </cell>
        </row>
      </sheetData>
      <sheetData sheetId="3235">
        <row r="1">
          <cell r="A1" t="str">
            <v>PHIẾU XỬ LÝ HỒ SƠ THANH TOÁN VƯỢT THẨM QUYỀN PD</v>
          </cell>
        </row>
      </sheetData>
      <sheetData sheetId="3236">
        <row r="1">
          <cell r="A1" t="str">
            <v>PHIẾU XỬ LÝ HỒ SƠ THANH TOÁN VƯỢT THẨM QUYỀN PD</v>
          </cell>
        </row>
      </sheetData>
      <sheetData sheetId="3237">
        <row r="1">
          <cell r="A1" t="str">
            <v>PHIẾU XỬ LÝ HỒ SƠ THANH TOÁN VƯỢT THẨM QUYỀN PD</v>
          </cell>
        </row>
      </sheetData>
      <sheetData sheetId="3238">
        <row r="1">
          <cell r="A1" t="str">
            <v>PHIẾU XỬ LÝ HỒ SƠ THANH TOÁN VƯỢT THẨM QUYỀN PD</v>
          </cell>
        </row>
      </sheetData>
      <sheetData sheetId="3239">
        <row r="1">
          <cell r="A1" t="str">
            <v>PHIẾU XỬ LÝ HỒ SƠ THANH TOÁN VƯỢT THẨM QUYỀN PD</v>
          </cell>
        </row>
      </sheetData>
      <sheetData sheetId="3240">
        <row r="1">
          <cell r="A1" t="str">
            <v>PHIẾU XỬ LÝ HỒ SƠ THANH TOÁN VƯỢT THẨM QUYỀN PD</v>
          </cell>
        </row>
      </sheetData>
      <sheetData sheetId="3241">
        <row r="1">
          <cell r="A1" t="str">
            <v>PHIẾU XỬ LÝ HỒ SƠ THANH TOÁN VƯỢT THẨM QUYỀN PD</v>
          </cell>
        </row>
      </sheetData>
      <sheetData sheetId="3242">
        <row r="1">
          <cell r="A1" t="str">
            <v>PHIẾU XỬ LÝ HỒ SƠ THANH TOÁN VƯỢT THẨM QUYỀN PD</v>
          </cell>
        </row>
      </sheetData>
      <sheetData sheetId="3243">
        <row r="1">
          <cell r="A1" t="str">
            <v>PHIẾU XỬ LÝ HỒ SƠ THANH TOÁN VƯỢT THẨM QUYỀN PD</v>
          </cell>
        </row>
      </sheetData>
      <sheetData sheetId="3244">
        <row r="1">
          <cell r="A1" t="str">
            <v>PHIẾU XỬ LÝ HỒ SƠ THANH TOÁN VƯỢT THẨM QUYỀN PD</v>
          </cell>
        </row>
      </sheetData>
      <sheetData sheetId="3245">
        <row r="1">
          <cell r="A1" t="str">
            <v>PHIẾU XỬ LÝ HỒ SƠ THANH TOÁN VƯỢT THẨM QUYỀN PD</v>
          </cell>
        </row>
      </sheetData>
      <sheetData sheetId="3246">
        <row r="1">
          <cell r="A1" t="str">
            <v>PHIẾU XỬ LÝ HỒ SƠ THANH TOÁN VƯỢT THẨM QUYỀN PD</v>
          </cell>
        </row>
      </sheetData>
      <sheetData sheetId="3247">
        <row r="1">
          <cell r="A1" t="str">
            <v>PHIẾU XỬ LÝ HỒ SƠ THANH TOÁN VƯỢT THẨM QUYỀN PD</v>
          </cell>
        </row>
      </sheetData>
      <sheetData sheetId="3248">
        <row r="1">
          <cell r="A1" t="str">
            <v>PHIẾU XỬ LÝ HỒ SƠ THANH TOÁN VƯỢT THẨM QUYỀN PD</v>
          </cell>
        </row>
      </sheetData>
      <sheetData sheetId="3249">
        <row r="1">
          <cell r="A1" t="str">
            <v>PHIẾU XỬ LÝ HỒ SƠ THANH TOÁN VƯỢT THẨM QUYỀN PD</v>
          </cell>
        </row>
      </sheetData>
      <sheetData sheetId="3250">
        <row r="1">
          <cell r="A1" t="str">
            <v>PHIẾU XỬ LÝ HỒ SƠ THANH TOÁN VƯỢT THẨM QUYỀN PD</v>
          </cell>
        </row>
      </sheetData>
      <sheetData sheetId="3251">
        <row r="1">
          <cell r="A1" t="str">
            <v>PHIẾU XỬ LÝ HỒ SƠ THANH TOÁN VƯỢT THẨM QUYỀN PD</v>
          </cell>
        </row>
      </sheetData>
      <sheetData sheetId="3252">
        <row r="1">
          <cell r="A1" t="str">
            <v>PHIẾU XỬ LÝ HỒ SƠ THANH TOÁN VƯỢT THẨM QUYỀN PD</v>
          </cell>
        </row>
      </sheetData>
      <sheetData sheetId="3253">
        <row r="1">
          <cell r="A1" t="str">
            <v>PHIẾU XỬ LÝ HỒ SƠ THANH TOÁN VƯỢT THẨM QUYỀN PD</v>
          </cell>
        </row>
      </sheetData>
      <sheetData sheetId="3254">
        <row r="1">
          <cell r="A1" t="str">
            <v>PHIẾU XỬ LÝ HỒ SƠ THANH TOÁN VƯỢT THẨM QUYỀN PD</v>
          </cell>
        </row>
      </sheetData>
      <sheetData sheetId="3255">
        <row r="1">
          <cell r="A1" t="str">
            <v>PHIẾU XỬ LÝ HỒ SƠ THANH TOÁN VƯỢT THẨM QUYỀN PD</v>
          </cell>
        </row>
      </sheetData>
      <sheetData sheetId="3256">
        <row r="1">
          <cell r="A1" t="str">
            <v>PHIẾU XỬ LÝ HỒ SƠ THANH TOÁN VƯỢT THẨM QUYỀN PD</v>
          </cell>
        </row>
      </sheetData>
      <sheetData sheetId="3257">
        <row r="1">
          <cell r="A1" t="str">
            <v>PHIẾU XỬ LÝ HỒ SƠ THANH TOÁN VƯỢT THẨM QUYỀN PD</v>
          </cell>
        </row>
      </sheetData>
      <sheetData sheetId="3258">
        <row r="1">
          <cell r="A1" t="str">
            <v>PHIẾU XỬ LÝ HỒ SƠ THANH TOÁN VƯỢT THẨM QUYỀN PD</v>
          </cell>
        </row>
      </sheetData>
      <sheetData sheetId="3259">
        <row r="1">
          <cell r="A1" t="str">
            <v>PHIẾU XỬ LÝ HỒ SƠ THANH TOÁN VƯỢT THẨM QUYỀN PD</v>
          </cell>
        </row>
      </sheetData>
      <sheetData sheetId="3260">
        <row r="1">
          <cell r="A1" t="str">
            <v>PHIẾU XỬ LÝ HỒ SƠ THANH TOÁN VƯỢT THẨM QUYỀN PD</v>
          </cell>
        </row>
      </sheetData>
      <sheetData sheetId="3261"/>
      <sheetData sheetId="3262">
        <row r="1">
          <cell r="A1" t="str">
            <v>PHIẾU XỬ LÝ HỒ SƠ THANH TOÁN VƯỢT THẨM QUYỀN PD</v>
          </cell>
        </row>
      </sheetData>
      <sheetData sheetId="3263">
        <row r="1">
          <cell r="A1" t="str">
            <v>PHIẾU XỬ LÝ HỒ SƠ THANH TOÁN VƯỢT THẨM QUYỀN PD</v>
          </cell>
        </row>
      </sheetData>
      <sheetData sheetId="3264">
        <row r="1">
          <cell r="A1" t="str">
            <v>PHIẾU XỬ LÝ HỒ SƠ THANH TOÁN VƯỢT THẨM QUYỀN PD</v>
          </cell>
        </row>
      </sheetData>
      <sheetData sheetId="3265">
        <row r="1">
          <cell r="A1" t="str">
            <v>PHIẾU XỬ LÝ HỒ SƠ THANH TOÁN VƯỢT THẨM QUYỀN PD</v>
          </cell>
        </row>
      </sheetData>
      <sheetData sheetId="3266">
        <row r="1">
          <cell r="A1" t="str">
            <v>PHIẾU XỬ LÝ HỒ SƠ THANH TOÁN VƯỢT THẨM QUYỀN PD</v>
          </cell>
        </row>
      </sheetData>
      <sheetData sheetId="3267">
        <row r="1">
          <cell r="A1" t="str">
            <v>PHIẾU XỬ LÝ HỒ SƠ THANH TOÁN VƯỢT THẨM QUYỀN PD</v>
          </cell>
        </row>
      </sheetData>
      <sheetData sheetId="3268">
        <row r="1">
          <cell r="A1" t="str">
            <v>PHIẾU XỬ LÝ HỒ SƠ THANH TOÁN VƯỢT THẨM QUYỀN PD</v>
          </cell>
        </row>
      </sheetData>
      <sheetData sheetId="3269">
        <row r="1">
          <cell r="A1" t="str">
            <v>PHIẾU XỬ LÝ HỒ SƠ THANH TOÁN VƯỢT THẨM QUYỀN PD</v>
          </cell>
        </row>
      </sheetData>
      <sheetData sheetId="3270">
        <row r="1">
          <cell r="A1" t="str">
            <v>PHIẾU XỬ LÝ HỒ SƠ THANH TOÁN VƯỢT THẨM QUYỀN PD</v>
          </cell>
        </row>
      </sheetData>
      <sheetData sheetId="3271">
        <row r="1">
          <cell r="A1" t="str">
            <v>PHIẾU XỬ LÝ HỒ SƠ THANH TOÁN VƯỢT THẨM QUYỀN PD</v>
          </cell>
        </row>
      </sheetData>
      <sheetData sheetId="3272">
        <row r="1">
          <cell r="A1" t="str">
            <v>PHIẾU XỬ LÝ HỒ SƠ THANH TOÁN VƯỢT THẨM QUYỀN PD</v>
          </cell>
        </row>
      </sheetData>
      <sheetData sheetId="3273">
        <row r="1">
          <cell r="A1" t="str">
            <v>PHIẾU XỬ LÝ HỒ SƠ THANH TOÁN VƯỢT THẨM QUYỀN PD</v>
          </cell>
        </row>
      </sheetData>
      <sheetData sheetId="3274">
        <row r="1">
          <cell r="A1" t="str">
            <v>PHIẾU XỬ LÝ HỒ SƠ THANH TOÁN VƯỢT THẨM QUYỀN PD</v>
          </cell>
        </row>
      </sheetData>
      <sheetData sheetId="3275">
        <row r="1">
          <cell r="A1" t="str">
            <v>PHIẾU XỬ LÝ HỒ SƠ THANH TOÁN VƯỢT THẨM QUYỀN PD</v>
          </cell>
        </row>
      </sheetData>
      <sheetData sheetId="3276">
        <row r="1">
          <cell r="A1" t="str">
            <v>PHIẾU XỬ LÝ HỒ SƠ THANH TOÁN VƯỢT THẨM QUYỀN PD</v>
          </cell>
        </row>
      </sheetData>
      <sheetData sheetId="3277">
        <row r="1">
          <cell r="A1" t="str">
            <v>PHIẾU XỬ LÝ HỒ SƠ THANH TOÁN VƯỢT THẨM QUYỀN PD</v>
          </cell>
        </row>
      </sheetData>
      <sheetData sheetId="3278">
        <row r="1">
          <cell r="A1" t="str">
            <v>PHIẾU XỬ LÝ HỒ SƠ THANH TOÁN VƯỢT THẨM QUYỀN PD</v>
          </cell>
        </row>
      </sheetData>
      <sheetData sheetId="3279">
        <row r="1">
          <cell r="A1" t="str">
            <v>PHIẾU XỬ LÝ HỒ SƠ THANH TOÁN VƯỢT THẨM QUYỀN PD</v>
          </cell>
        </row>
      </sheetData>
      <sheetData sheetId="3280">
        <row r="1">
          <cell r="A1" t="str">
            <v>PHIẾU XỬ LÝ HỒ SƠ THANH TOÁN VƯỢT THẨM QUYỀN PD</v>
          </cell>
        </row>
      </sheetData>
      <sheetData sheetId="3281">
        <row r="1">
          <cell r="A1" t="str">
            <v>PHIẾU XỬ LÝ HỒ SƠ THANH TOÁN VƯỢT THẨM QUYỀN PD</v>
          </cell>
        </row>
      </sheetData>
      <sheetData sheetId="3282">
        <row r="1">
          <cell r="A1" t="str">
            <v>PHIẾU XỬ LÝ HỒ SƠ THANH TOÁN VƯỢT THẨM QUYỀN PD</v>
          </cell>
        </row>
      </sheetData>
      <sheetData sheetId="3283">
        <row r="1">
          <cell r="A1" t="str">
            <v>PHIẾU XỬ LÝ HỒ SƠ THANH TOÁN VƯỢT THẨM QUYỀN PD</v>
          </cell>
        </row>
      </sheetData>
      <sheetData sheetId="3284">
        <row r="1">
          <cell r="A1" t="str">
            <v>PHIẾU XỬ LÝ HỒ SƠ THANH TOÁN VƯỢT THẨM QUYỀN PD</v>
          </cell>
        </row>
      </sheetData>
      <sheetData sheetId="3285">
        <row r="1">
          <cell r="A1" t="str">
            <v>PHIẾU XỬ LÝ HỒ SƠ THANH TOÁN VƯỢT THẨM QUYỀN PD</v>
          </cell>
        </row>
      </sheetData>
      <sheetData sheetId="3286">
        <row r="1">
          <cell r="A1" t="str">
            <v>PHIẾU XỬ LÝ HỒ SƠ THANH TOÁN VƯỢT THẨM QUYỀN PD</v>
          </cell>
        </row>
      </sheetData>
      <sheetData sheetId="3287">
        <row r="1">
          <cell r="A1" t="str">
            <v>PHIẾU XỬ LÝ HỒ SƠ THANH TOÁN VƯỢT THẨM QUYỀN PD</v>
          </cell>
        </row>
      </sheetData>
      <sheetData sheetId="3288">
        <row r="1">
          <cell r="A1" t="str">
            <v>PHIẾU XỬ LÝ HỒ SƠ THANH TOÁN VƯỢT THẨM QUYỀN PD</v>
          </cell>
        </row>
      </sheetData>
      <sheetData sheetId="3289">
        <row r="1">
          <cell r="A1" t="str">
            <v>PHIẾU XỬ LÝ HỒ SƠ THANH TOÁN VƯỢT THẨM QUYỀN PD</v>
          </cell>
        </row>
      </sheetData>
      <sheetData sheetId="3290">
        <row r="1">
          <cell r="A1" t="str">
            <v>PHIẾU XỬ LÝ HỒ SƠ THANH TOÁN VƯỢT THẨM QUYỀN PD</v>
          </cell>
        </row>
      </sheetData>
      <sheetData sheetId="3291">
        <row r="1">
          <cell r="A1" t="str">
            <v>PHIẾU XỬ LÝ HỒ SƠ THANH TOÁN VƯỢT THẨM QUYỀN PD</v>
          </cell>
        </row>
      </sheetData>
      <sheetData sheetId="3292">
        <row r="1">
          <cell r="A1" t="str">
            <v>PHIẾU XỬ LÝ HỒ SƠ THANH TOÁN VƯỢT THẨM QUYỀN PD</v>
          </cell>
        </row>
      </sheetData>
      <sheetData sheetId="3293">
        <row r="1">
          <cell r="A1" t="str">
            <v>PHIẾU XỬ LÝ HỒ SƠ THANH TOÁN VƯỢT THẨM QUYỀN PD</v>
          </cell>
        </row>
      </sheetData>
      <sheetData sheetId="3294">
        <row r="1">
          <cell r="A1" t="str">
            <v>PHIẾU XỬ LÝ HỒ SƠ THANH TOÁN VƯỢT THẨM QUYỀN PD</v>
          </cell>
        </row>
      </sheetData>
      <sheetData sheetId="3295">
        <row r="1">
          <cell r="A1" t="str">
            <v>PHIẾU XỬ LÝ HỒ SƠ THANH TOÁN VƯỢT THẨM QUYỀN PD</v>
          </cell>
        </row>
      </sheetData>
      <sheetData sheetId="3296">
        <row r="1">
          <cell r="A1" t="str">
            <v>PHIẾU XỬ LÝ HỒ SƠ THANH TOÁN VƯỢT THẨM QUYỀN PD</v>
          </cell>
        </row>
      </sheetData>
      <sheetData sheetId="3297">
        <row r="1">
          <cell r="A1" t="str">
            <v>PHIẾU XỬ LÝ HỒ SƠ THANH TOÁN VƯỢT THẨM QUYỀN PD</v>
          </cell>
        </row>
      </sheetData>
      <sheetData sheetId="3298">
        <row r="1">
          <cell r="A1" t="str">
            <v>PHIẾU XỬ LÝ HỒ SƠ THANH TOÁN VƯỢT THẨM QUYỀN PD</v>
          </cell>
        </row>
      </sheetData>
      <sheetData sheetId="3299">
        <row r="1">
          <cell r="A1" t="str">
            <v>PHIẾU XỬ LÝ HỒ SƠ THANH TOÁN VƯỢT THẨM QUYỀN PD</v>
          </cell>
        </row>
      </sheetData>
      <sheetData sheetId="3300">
        <row r="1">
          <cell r="A1" t="str">
            <v>PHIẾU XỬ LÝ HỒ SƠ THANH TOÁN VƯỢT THẨM QUYỀN PD</v>
          </cell>
        </row>
      </sheetData>
      <sheetData sheetId="3301">
        <row r="1">
          <cell r="A1" t="str">
            <v>PHIẾU XỬ LÝ HỒ SƠ THANH TOÁN VƯỢT THẨM QUYỀN PD</v>
          </cell>
        </row>
      </sheetData>
      <sheetData sheetId="3302">
        <row r="1">
          <cell r="A1" t="str">
            <v>PHIẾU XỬ LÝ HỒ SƠ THANH TOÁN VƯỢT THẨM QUYỀN PD</v>
          </cell>
        </row>
      </sheetData>
      <sheetData sheetId="3303">
        <row r="1">
          <cell r="A1" t="str">
            <v>PHIẾU XỬ LÝ HỒ SƠ THANH TOÁN VƯỢT THẨM QUYỀN PD</v>
          </cell>
        </row>
      </sheetData>
      <sheetData sheetId="3304">
        <row r="1">
          <cell r="A1" t="str">
            <v>PHIẾU XỬ LÝ HỒ SƠ THANH TOÁN VƯỢT THẨM QUYỀN PD</v>
          </cell>
        </row>
      </sheetData>
      <sheetData sheetId="3305">
        <row r="1">
          <cell r="A1" t="str">
            <v>PHIẾU XỬ LÝ HỒ SƠ THANH TOÁN VƯỢT THẨM QUYỀN PD</v>
          </cell>
        </row>
      </sheetData>
      <sheetData sheetId="3306">
        <row r="1">
          <cell r="A1" t="str">
            <v>PHIẾU XỬ LÝ HỒ SƠ THANH TOÁN VƯỢT THẨM QUYỀN PD</v>
          </cell>
        </row>
      </sheetData>
      <sheetData sheetId="3307">
        <row r="1">
          <cell r="A1" t="str">
            <v>PHIẾU XỬ LÝ HỒ SƠ THANH TOÁN VƯỢT THẨM QUYỀN PD</v>
          </cell>
        </row>
      </sheetData>
      <sheetData sheetId="3308">
        <row r="1">
          <cell r="A1" t="str">
            <v>PHIẾU XỬ LÝ HỒ SƠ THANH TOÁN VƯỢT THẨM QUYỀN PD</v>
          </cell>
        </row>
      </sheetData>
      <sheetData sheetId="3309">
        <row r="1">
          <cell r="A1" t="str">
            <v>PHIẾU XỬ LÝ HỒ SƠ THANH TOÁN VƯỢT THẨM QUYỀN PD</v>
          </cell>
        </row>
      </sheetData>
      <sheetData sheetId="3310">
        <row r="1">
          <cell r="A1" t="str">
            <v>PHIẾU XỬ LÝ HỒ SƠ THANH TOÁN VƯỢT THẨM QUYỀN PD</v>
          </cell>
        </row>
      </sheetData>
      <sheetData sheetId="3311">
        <row r="1">
          <cell r="A1" t="str">
            <v>PHIẾU XỬ LÝ HỒ SƠ THANH TOÁN VƯỢT THẨM QUYỀN PD</v>
          </cell>
        </row>
      </sheetData>
      <sheetData sheetId="3312">
        <row r="1">
          <cell r="A1" t="str">
            <v>PHIẾU XỬ LÝ HỒ SƠ THANH TOÁN VƯỢT THẨM QUYỀN PD</v>
          </cell>
        </row>
      </sheetData>
      <sheetData sheetId="3313">
        <row r="1">
          <cell r="A1" t="str">
            <v>PHIẾU XỬ LÝ HỒ SƠ THANH TOÁN VƯỢT THẨM QUYỀN PD</v>
          </cell>
        </row>
      </sheetData>
      <sheetData sheetId="3314">
        <row r="1">
          <cell r="A1" t="str">
            <v>PHIẾU XỬ LÝ HỒ SƠ THANH TOÁN VƯỢT THẨM QUYỀN PD</v>
          </cell>
        </row>
      </sheetData>
      <sheetData sheetId="3315">
        <row r="1">
          <cell r="A1" t="str">
            <v>PHIẾU XỬ LÝ HỒ SƠ THANH TOÁN VƯỢT THẨM QUYỀN PD</v>
          </cell>
        </row>
      </sheetData>
      <sheetData sheetId="3316">
        <row r="1">
          <cell r="A1" t="str">
            <v>PHIẾU XỬ LÝ HỒ SƠ THANH TOÁN VƯỢT THẨM QUYỀN PD</v>
          </cell>
        </row>
      </sheetData>
      <sheetData sheetId="3317">
        <row r="1">
          <cell r="A1" t="str">
            <v>PHIẾU XỬ LÝ HỒ SƠ THANH TOÁN VƯỢT THẨM QUYỀN PD</v>
          </cell>
        </row>
      </sheetData>
      <sheetData sheetId="3318">
        <row r="1">
          <cell r="A1" t="str">
            <v>PHIẾU XỬ LÝ HỒ SƠ THANH TOÁN VƯỢT THẨM QUYỀN PD</v>
          </cell>
        </row>
      </sheetData>
      <sheetData sheetId="3319">
        <row r="1">
          <cell r="A1" t="str">
            <v>PHIẾU XỬ LÝ HỒ SƠ THANH TOÁN VƯỢT THẨM QUYỀN PD</v>
          </cell>
        </row>
      </sheetData>
      <sheetData sheetId="3320">
        <row r="1">
          <cell r="A1" t="str">
            <v>PHIẾU XỬ LÝ HỒ SƠ THANH TOÁN VƯỢT THẨM QUYỀN PD</v>
          </cell>
        </row>
      </sheetData>
      <sheetData sheetId="3321">
        <row r="1">
          <cell r="A1" t="str">
            <v>PHIẾU XỬ LÝ HỒ SƠ THANH TOÁN VƯỢT THẨM QUYỀN PD</v>
          </cell>
        </row>
      </sheetData>
      <sheetData sheetId="3322">
        <row r="1">
          <cell r="A1" t="str">
            <v>PHIẾU XỬ LÝ HỒ SƠ THANH TOÁN VƯỢT THẨM QUYỀN PD</v>
          </cell>
        </row>
      </sheetData>
      <sheetData sheetId="3323">
        <row r="1">
          <cell r="A1" t="str">
            <v>PHIẾU XỬ LÝ HỒ SƠ THANH TOÁN VƯỢT THẨM QUYỀN PD</v>
          </cell>
        </row>
      </sheetData>
      <sheetData sheetId="3324">
        <row r="1">
          <cell r="A1" t="str">
            <v>PHIẾU XỬ LÝ HỒ SƠ THANH TOÁN VƯỢT THẨM QUYỀN PD</v>
          </cell>
        </row>
      </sheetData>
      <sheetData sheetId="3325">
        <row r="1">
          <cell r="A1" t="str">
            <v>PHIẾU XỬ LÝ HỒ SƠ THANH TOÁN VƯỢT THẨM QUYỀN PD</v>
          </cell>
        </row>
      </sheetData>
      <sheetData sheetId="3326">
        <row r="1">
          <cell r="A1" t="str">
            <v>PHIẾU XỬ LÝ HỒ SƠ THANH TOÁN VƯỢT THẨM QUYỀN PD</v>
          </cell>
        </row>
      </sheetData>
      <sheetData sheetId="3327">
        <row r="1">
          <cell r="A1" t="str">
            <v>PHIẾU XỬ LÝ HỒ SƠ THANH TOÁN VƯỢT THẨM QUYỀN PD</v>
          </cell>
        </row>
      </sheetData>
      <sheetData sheetId="3328">
        <row r="1">
          <cell r="A1" t="str">
            <v>PHIẾU XỬ LÝ HỒ SƠ THANH TOÁN VƯỢT THẨM QUYỀN PD</v>
          </cell>
        </row>
      </sheetData>
      <sheetData sheetId="3329">
        <row r="1">
          <cell r="A1" t="str">
            <v>PHIẾU XỬ LÝ HỒ SƠ THANH TOÁN VƯỢT THẨM QUYỀN PD</v>
          </cell>
        </row>
      </sheetData>
      <sheetData sheetId="3330">
        <row r="1">
          <cell r="A1" t="str">
            <v>PHIẾU XỬ LÝ HỒ SƠ THANH TOÁN VƯỢT THẨM QUYỀN PD</v>
          </cell>
        </row>
      </sheetData>
      <sheetData sheetId="3331">
        <row r="1">
          <cell r="A1" t="str">
            <v>PHIẾU XỬ LÝ HỒ SƠ THANH TOÁN VƯỢT THẨM QUYỀN PD</v>
          </cell>
        </row>
      </sheetData>
      <sheetData sheetId="3332">
        <row r="1">
          <cell r="A1" t="str">
            <v>PHIẾU XỬ LÝ HỒ SƠ THANH TOÁN VƯỢT THẨM QUYỀN PD</v>
          </cell>
        </row>
      </sheetData>
      <sheetData sheetId="3333">
        <row r="1">
          <cell r="A1" t="str">
            <v>PHIẾU XỬ LÝ HỒ SƠ THANH TOÁN VƯỢT THẨM QUYỀN PD</v>
          </cell>
        </row>
      </sheetData>
      <sheetData sheetId="3334">
        <row r="1">
          <cell r="A1" t="str">
            <v>PHIẾU XỬ LÝ HỒ SƠ THANH TOÁN VƯỢT THẨM QUYỀN PD</v>
          </cell>
        </row>
      </sheetData>
      <sheetData sheetId="3335">
        <row r="1">
          <cell r="A1" t="str">
            <v>PHIẾU XỬ LÝ HỒ SƠ THANH TOÁN VƯỢT THẨM QUYỀN PD</v>
          </cell>
        </row>
      </sheetData>
      <sheetData sheetId="3336">
        <row r="1">
          <cell r="A1" t="str">
            <v>PHIẾU XỬ LÝ HỒ SƠ THANH TOÁN VƯỢT THẨM QUYỀN PD</v>
          </cell>
        </row>
      </sheetData>
      <sheetData sheetId="3337">
        <row r="1">
          <cell r="A1" t="str">
            <v>PHIẾU XỬ LÝ HỒ SƠ THANH TOÁN VƯỢT THẨM QUYỀN PD</v>
          </cell>
        </row>
      </sheetData>
      <sheetData sheetId="3338">
        <row r="1">
          <cell r="A1" t="str">
            <v>PHIẾU XỬ LÝ HỒ SƠ THANH TOÁN VƯỢT THẨM QUYỀN PD</v>
          </cell>
        </row>
      </sheetData>
      <sheetData sheetId="3339">
        <row r="1">
          <cell r="A1" t="str">
            <v>PHIẾU XỬ LÝ HỒ SƠ THANH TOÁN VƯỢT THẨM QUYỀN PD</v>
          </cell>
        </row>
      </sheetData>
      <sheetData sheetId="3340">
        <row r="1">
          <cell r="A1" t="str">
            <v>PHIẾU XỬ LÝ HỒ SƠ THANH TOÁN VƯỢT THẨM QUYỀN PD</v>
          </cell>
        </row>
      </sheetData>
      <sheetData sheetId="3341">
        <row r="1">
          <cell r="A1" t="str">
            <v>PHIẾU XỬ LÝ HỒ SƠ THANH TOÁN VƯỢT THẨM QUYỀN PD</v>
          </cell>
        </row>
      </sheetData>
      <sheetData sheetId="3342">
        <row r="1">
          <cell r="A1" t="str">
            <v>PHIẾU XỬ LÝ HỒ SƠ THANH TOÁN VƯỢT THẨM QUYỀN PD</v>
          </cell>
        </row>
      </sheetData>
      <sheetData sheetId="3343">
        <row r="1">
          <cell r="A1" t="str">
            <v>PHIẾU XỬ LÝ HỒ SƠ THANH TOÁN VƯỢT THẨM QUYỀN PD</v>
          </cell>
        </row>
      </sheetData>
      <sheetData sheetId="3344">
        <row r="1">
          <cell r="A1" t="str">
            <v>PHIẾU XỬ LÝ HỒ SƠ THANH TOÁN VƯỢT THẨM QUYỀN PD</v>
          </cell>
        </row>
      </sheetData>
      <sheetData sheetId="3345">
        <row r="1">
          <cell r="A1" t="str">
            <v>PHIẾU XỬ LÝ HỒ SƠ THANH TOÁN VƯỢT THẨM QUYỀN PD</v>
          </cell>
        </row>
      </sheetData>
      <sheetData sheetId="3346">
        <row r="1">
          <cell r="A1" t="str">
            <v>PHIẾU XỬ LÝ HỒ SƠ THANH TOÁN VƯỢT THẨM QUYỀN PD</v>
          </cell>
        </row>
      </sheetData>
      <sheetData sheetId="3347">
        <row r="1">
          <cell r="A1" t="str">
            <v>PHIẾU XỬ LÝ HỒ SƠ THANH TOÁN VƯỢT THẨM QUYỀN PD</v>
          </cell>
        </row>
      </sheetData>
      <sheetData sheetId="3348">
        <row r="1">
          <cell r="A1" t="str">
            <v>PHIẾU XỬ LÝ HỒ SƠ THANH TOÁN VƯỢT THẨM QUYỀN PD</v>
          </cell>
        </row>
      </sheetData>
      <sheetData sheetId="3349">
        <row r="1">
          <cell r="A1" t="str">
            <v>PHIẾU XỬ LÝ HỒ SƠ THANH TOÁN VƯỢT THẨM QUYỀN PD</v>
          </cell>
        </row>
      </sheetData>
      <sheetData sheetId="3350">
        <row r="1">
          <cell r="A1" t="str">
            <v>PHIẾU XỬ LÝ HỒ SƠ THANH TOÁN VƯỢT THẨM QUYỀN PD</v>
          </cell>
        </row>
      </sheetData>
      <sheetData sheetId="3351">
        <row r="1">
          <cell r="A1" t="str">
            <v>PHIẾU XỬ LÝ HỒ SƠ THANH TOÁN VƯỢT THẨM QUYỀN PD</v>
          </cell>
        </row>
      </sheetData>
      <sheetData sheetId="3352">
        <row r="1">
          <cell r="A1" t="str">
            <v>PHIẾU XỬ LÝ HỒ SƠ THANH TOÁN VƯỢT THẨM QUYỀN PD</v>
          </cell>
        </row>
      </sheetData>
      <sheetData sheetId="3353">
        <row r="1">
          <cell r="A1" t="str">
            <v>PHIẾU XỬ LÝ HỒ SƠ THANH TOÁN VƯỢT THẨM QUYỀN PD</v>
          </cell>
        </row>
      </sheetData>
      <sheetData sheetId="3354">
        <row r="1">
          <cell r="A1" t="str">
            <v>PHIẾU XỬ LÝ HỒ SƠ THANH TOÁN VƯỢT THẨM QUYỀN PD</v>
          </cell>
        </row>
      </sheetData>
      <sheetData sheetId="3355">
        <row r="1">
          <cell r="A1" t="str">
            <v>PHIẾU XỬ LÝ HỒ SƠ THANH TOÁN VƯỢT THẨM QUYỀN PD</v>
          </cell>
        </row>
      </sheetData>
      <sheetData sheetId="3356">
        <row r="1">
          <cell r="A1" t="str">
            <v>PHIẾU XỬ LÝ HỒ SƠ THANH TOÁN VƯỢT THẨM QUYỀN PD</v>
          </cell>
        </row>
      </sheetData>
      <sheetData sheetId="3357">
        <row r="1">
          <cell r="A1" t="str">
            <v>PHIẾU XỬ LÝ HỒ SƠ THANH TOÁN VƯỢT THẨM QUYỀN PD</v>
          </cell>
        </row>
      </sheetData>
      <sheetData sheetId="3358">
        <row r="1">
          <cell r="A1" t="str">
            <v>PHIẾU XỬ LÝ HỒ SƠ THANH TOÁN VƯỢT THẨM QUYỀN PD</v>
          </cell>
        </row>
      </sheetData>
      <sheetData sheetId="3359">
        <row r="1">
          <cell r="A1" t="str">
            <v>PHIẾU XỬ LÝ HỒ SƠ THANH TOÁN VƯỢT THẨM QUYỀN PD</v>
          </cell>
        </row>
      </sheetData>
      <sheetData sheetId="3360">
        <row r="1">
          <cell r="A1" t="str">
            <v>PHIẾU XỬ LÝ HỒ SƠ THANH TOÁN VƯỢT THẨM QUYỀN PD</v>
          </cell>
        </row>
      </sheetData>
      <sheetData sheetId="3361">
        <row r="1">
          <cell r="A1" t="str">
            <v>PHIẾU XỬ LÝ HỒ SƠ THANH TOÁN VƯỢT THẨM QUYỀN PD</v>
          </cell>
        </row>
      </sheetData>
      <sheetData sheetId="3362">
        <row r="1">
          <cell r="A1" t="str">
            <v>PHIẾU XỬ LÝ HỒ SƠ THANH TOÁN VƯỢT THẨM QUYỀN PD</v>
          </cell>
        </row>
      </sheetData>
      <sheetData sheetId="3363">
        <row r="1">
          <cell r="A1" t="str">
            <v>PHIẾU XỬ LÝ HỒ SƠ THANH TOÁN VƯỢT THẨM QUYỀN PD</v>
          </cell>
        </row>
      </sheetData>
      <sheetData sheetId="3364">
        <row r="1">
          <cell r="A1" t="str">
            <v>PHIẾU XỬ LÝ HỒ SƠ THANH TOÁN VƯỢT THẨM QUYỀN PD</v>
          </cell>
        </row>
      </sheetData>
      <sheetData sheetId="3365">
        <row r="1">
          <cell r="A1" t="str">
            <v>PHIẾU XỬ LÝ HỒ SƠ THANH TOÁN VƯỢT THẨM QUYỀN PD</v>
          </cell>
        </row>
      </sheetData>
      <sheetData sheetId="3366">
        <row r="1">
          <cell r="A1" t="str">
            <v>PHIẾU XỬ LÝ HỒ SƠ THANH TOÁN VƯỢT THẨM QUYỀN PD</v>
          </cell>
        </row>
      </sheetData>
      <sheetData sheetId="3367">
        <row r="1">
          <cell r="A1" t="str">
            <v>PHIẾU XỬ LÝ HỒ SƠ THANH TOÁN VƯỢT THẨM QUYỀN PD</v>
          </cell>
        </row>
      </sheetData>
      <sheetData sheetId="3368">
        <row r="1">
          <cell r="A1" t="str">
            <v>PHIẾU XỬ LÝ HỒ SƠ THANH TOÁN VƯỢT THẨM QUYỀN PD</v>
          </cell>
        </row>
      </sheetData>
      <sheetData sheetId="3369">
        <row r="1">
          <cell r="A1" t="str">
            <v>PHIẾU XỬ LÝ HỒ SƠ THANH TOÁN VƯỢT THẨM QUYỀN PD</v>
          </cell>
        </row>
      </sheetData>
      <sheetData sheetId="3370">
        <row r="1">
          <cell r="A1" t="str">
            <v>PHIẾU XỬ LÝ HỒ SƠ THANH TOÁN VƯỢT THẨM QUYỀN PD</v>
          </cell>
        </row>
      </sheetData>
      <sheetData sheetId="3371">
        <row r="1">
          <cell r="A1" t="str">
            <v>PHIẾU XỬ LÝ HỒ SƠ THANH TOÁN VƯỢT THẨM QUYỀN PD</v>
          </cell>
        </row>
      </sheetData>
      <sheetData sheetId="3372">
        <row r="1">
          <cell r="A1" t="str">
            <v>PHIẾU XỬ LÝ HỒ SƠ THANH TOÁN VƯỢT THẨM QUYỀN PD</v>
          </cell>
        </row>
      </sheetData>
      <sheetData sheetId="3373">
        <row r="1">
          <cell r="A1" t="str">
            <v>PHIẾU XỬ LÝ HỒ SƠ THANH TOÁN VƯỢT THẨM QUYỀN PD</v>
          </cell>
        </row>
      </sheetData>
      <sheetData sheetId="3374">
        <row r="1">
          <cell r="A1" t="str">
            <v>PHIẾU XỬ LÝ HỒ SƠ THANH TOÁN VƯỢT THẨM QUYỀN PD</v>
          </cell>
        </row>
      </sheetData>
      <sheetData sheetId="3375">
        <row r="1">
          <cell r="A1" t="str">
            <v>PHIẾU XỬ LÝ HỒ SƠ THANH TOÁN VƯỢT THẨM QUYỀN PD</v>
          </cell>
        </row>
      </sheetData>
      <sheetData sheetId="3376">
        <row r="1">
          <cell r="A1" t="str">
            <v>PHIẾU XỬ LÝ HỒ SƠ THANH TOÁN VƯỢT THẨM QUYỀN PD</v>
          </cell>
        </row>
      </sheetData>
      <sheetData sheetId="3377">
        <row r="1">
          <cell r="A1" t="str">
            <v>PHIẾU XỬ LÝ HỒ SƠ THANH TOÁN VƯỢT THẨM QUYỀN PD</v>
          </cell>
        </row>
      </sheetData>
      <sheetData sheetId="3378">
        <row r="1">
          <cell r="A1" t="str">
            <v>PHIẾU XỬ LÝ HỒ SƠ THANH TOÁN VƯỢT THẨM QUYỀN PD</v>
          </cell>
        </row>
      </sheetData>
      <sheetData sheetId="3379">
        <row r="1">
          <cell r="A1" t="str">
            <v>PHIẾU XỬ LÝ HỒ SƠ THANH TOÁN VƯỢT THẨM QUYỀN PD</v>
          </cell>
        </row>
      </sheetData>
      <sheetData sheetId="3380">
        <row r="1">
          <cell r="A1" t="str">
            <v>PHIẾU XỬ LÝ HỒ SƠ THANH TOÁN VƯỢT THẨM QUYỀN PD</v>
          </cell>
        </row>
      </sheetData>
      <sheetData sheetId="3381">
        <row r="1">
          <cell r="A1" t="str">
            <v>PHIẾU XỬ LÝ HỒ SƠ THANH TOÁN VƯỢT THẨM QUYỀN PD</v>
          </cell>
        </row>
      </sheetData>
      <sheetData sheetId="3382">
        <row r="1">
          <cell r="A1" t="str">
            <v>PHIẾU XỬ LÝ HỒ SƠ THANH TOÁN VƯỢT THẨM QUYỀN PD</v>
          </cell>
        </row>
      </sheetData>
      <sheetData sheetId="3383">
        <row r="1">
          <cell r="A1" t="str">
            <v>PHIẾU XỬ LÝ HỒ SƠ THANH TOÁN VƯỢT THẨM QUYỀN PD</v>
          </cell>
        </row>
      </sheetData>
      <sheetData sheetId="3384">
        <row r="1">
          <cell r="A1" t="str">
            <v>PHIẾU XỬ LÝ HỒ SƠ THANH TOÁN VƯỢT THẨM QUYỀN PD</v>
          </cell>
        </row>
      </sheetData>
      <sheetData sheetId="3385">
        <row r="1">
          <cell r="A1" t="str">
            <v>PHIẾU XỬ LÝ HỒ SƠ THANH TOÁN VƯỢT THẨM QUYỀN PD</v>
          </cell>
        </row>
      </sheetData>
      <sheetData sheetId="3386">
        <row r="1">
          <cell r="A1" t="str">
            <v>PHIẾU XỬ LÝ HỒ SƠ THANH TOÁN VƯỢT THẨM QUYỀN PD</v>
          </cell>
        </row>
      </sheetData>
      <sheetData sheetId="3387">
        <row r="1">
          <cell r="A1" t="str">
            <v>PHIẾU XỬ LÝ HỒ SƠ THANH TOÁN VƯỢT THẨM QUYỀN PD</v>
          </cell>
        </row>
      </sheetData>
      <sheetData sheetId="3388">
        <row r="1">
          <cell r="A1" t="str">
            <v>PHIẾU XỬ LÝ HỒ SƠ THANH TOÁN VƯỢT THẨM QUYỀN PD</v>
          </cell>
        </row>
      </sheetData>
      <sheetData sheetId="3389">
        <row r="1">
          <cell r="A1" t="str">
            <v>PHIẾU XỬ LÝ HỒ SƠ THANH TOÁN VƯỢT THẨM QUYỀN PD</v>
          </cell>
        </row>
      </sheetData>
      <sheetData sheetId="3390">
        <row r="1">
          <cell r="A1" t="str">
            <v>PHIẾU XỬ LÝ HỒ SƠ THANH TOÁN VƯỢT THẨM QUYỀN PD</v>
          </cell>
        </row>
      </sheetData>
      <sheetData sheetId="3391">
        <row r="1">
          <cell r="A1" t="str">
            <v>PHIẾU XỬ LÝ HỒ SƠ THANH TOÁN VƯỢT THẨM QUYỀN PD</v>
          </cell>
        </row>
      </sheetData>
      <sheetData sheetId="3392">
        <row r="1">
          <cell r="A1" t="str">
            <v>PHIẾU XỬ LÝ HỒ SƠ THANH TOÁN VƯỢT THẨM QUYỀN PD</v>
          </cell>
        </row>
      </sheetData>
      <sheetData sheetId="3393">
        <row r="1">
          <cell r="A1" t="str">
            <v>PHIẾU XỬ LÝ HỒ SƠ THANH TOÁN VƯỢT THẨM QUYỀN PD</v>
          </cell>
        </row>
      </sheetData>
      <sheetData sheetId="3394">
        <row r="1">
          <cell r="A1" t="str">
            <v>PHIẾU XỬ LÝ HỒ SƠ THANH TOÁN VƯỢT THẨM QUYỀN PD</v>
          </cell>
        </row>
      </sheetData>
      <sheetData sheetId="3395">
        <row r="1">
          <cell r="A1" t="str">
            <v>PHIẾU XỬ LÝ HỒ SƠ THANH TOÁN VƯỢT THẨM QUYỀN PD</v>
          </cell>
        </row>
      </sheetData>
      <sheetData sheetId="3396">
        <row r="1">
          <cell r="A1" t="str">
            <v>PHIẾU XỬ LÝ HỒ SƠ THANH TOÁN VƯỢT THẨM QUYỀN PD</v>
          </cell>
        </row>
      </sheetData>
      <sheetData sheetId="3397">
        <row r="1">
          <cell r="A1" t="str">
            <v>PHIẾU XỬ LÝ HỒ SƠ THANH TOÁN VƯỢT THẨM QUYỀN PD</v>
          </cell>
        </row>
      </sheetData>
      <sheetData sheetId="3398">
        <row r="1">
          <cell r="A1" t="str">
            <v>PHIẾU XỬ LÝ HỒ SƠ THANH TOÁN VƯỢT THẨM QUYỀN PD</v>
          </cell>
        </row>
      </sheetData>
      <sheetData sheetId="3399">
        <row r="1">
          <cell r="A1" t="str">
            <v>PHIẾU XỬ LÝ HỒ SƠ THANH TOÁN VƯỢT THẨM QUYỀN PD</v>
          </cell>
        </row>
      </sheetData>
      <sheetData sheetId="3400">
        <row r="1">
          <cell r="A1" t="str">
            <v>PHIẾU XỬ LÝ HỒ SƠ THANH TOÁN VƯỢT THẨM QUYỀN PD</v>
          </cell>
        </row>
      </sheetData>
      <sheetData sheetId="3401">
        <row r="1">
          <cell r="A1" t="str">
            <v>PHIẾU XỬ LÝ HỒ SƠ THANH TOÁN VƯỢT THẨM QUYỀN PD</v>
          </cell>
        </row>
      </sheetData>
      <sheetData sheetId="3402">
        <row r="1">
          <cell r="A1" t="str">
            <v>PHIẾU XỬ LÝ HỒ SƠ THANH TOÁN VƯỢT THẨM QUYỀN PD</v>
          </cell>
        </row>
      </sheetData>
      <sheetData sheetId="3403">
        <row r="1">
          <cell r="A1" t="str">
            <v>PHIẾU XỬ LÝ HỒ SƠ THANH TOÁN VƯỢT THẨM QUYỀN PD</v>
          </cell>
        </row>
      </sheetData>
      <sheetData sheetId="3404">
        <row r="1">
          <cell r="A1" t="str">
            <v>PHIẾU XỬ LÝ HỒ SƠ THANH TOÁN VƯỢT THẨM QUYỀN PD</v>
          </cell>
        </row>
      </sheetData>
      <sheetData sheetId="3405">
        <row r="1">
          <cell r="A1" t="str">
            <v>PHIẾU XỬ LÝ HỒ SƠ THANH TOÁN VƯỢT THẨM QUYỀN PD</v>
          </cell>
        </row>
      </sheetData>
      <sheetData sheetId="3406">
        <row r="1">
          <cell r="A1" t="str">
            <v>PHIẾU XỬ LÝ HỒ SƠ THANH TOÁN VƯỢT THẨM QUYỀN PD</v>
          </cell>
        </row>
      </sheetData>
      <sheetData sheetId="3407">
        <row r="1">
          <cell r="A1" t="str">
            <v>PHIẾU XỬ LÝ HỒ SƠ THANH TOÁN VƯỢT THẨM QUYỀN PD</v>
          </cell>
        </row>
      </sheetData>
      <sheetData sheetId="3408">
        <row r="1">
          <cell r="A1" t="str">
            <v>PHIẾU XỬ LÝ HỒ SƠ THANH TOÁN VƯỢT THẨM QUYỀN PD</v>
          </cell>
        </row>
      </sheetData>
      <sheetData sheetId="3409">
        <row r="1">
          <cell r="A1" t="str">
            <v>PHIẾU XỬ LÝ HỒ SƠ THANH TOÁN VƯỢT THẨM QUYỀN PD</v>
          </cell>
        </row>
      </sheetData>
      <sheetData sheetId="3410">
        <row r="1">
          <cell r="A1" t="str">
            <v>PHIẾU XỬ LÝ HỒ SƠ THANH TOÁN VƯỢT THẨM QUYỀN PD</v>
          </cell>
        </row>
      </sheetData>
      <sheetData sheetId="3411">
        <row r="1">
          <cell r="A1" t="str">
            <v>PHIẾU XỬ LÝ HỒ SƠ THANH TOÁN VƯỢT THẨM QUYỀN PD</v>
          </cell>
        </row>
      </sheetData>
      <sheetData sheetId="3412">
        <row r="1">
          <cell r="A1" t="str">
            <v>PHIẾU XỬ LÝ HỒ SƠ THANH TOÁN VƯỢT THẨM QUYỀN PD</v>
          </cell>
        </row>
      </sheetData>
      <sheetData sheetId="3413">
        <row r="1">
          <cell r="A1" t="str">
            <v>PHIẾU XỬ LÝ HỒ SƠ THANH TOÁN VƯỢT THẨM QUYỀN PD</v>
          </cell>
        </row>
      </sheetData>
      <sheetData sheetId="3414">
        <row r="1">
          <cell r="A1" t="str">
            <v>PHIẾU XỬ LÝ HỒ SƠ THANH TOÁN VƯỢT THẨM QUYỀN PD</v>
          </cell>
        </row>
      </sheetData>
      <sheetData sheetId="3415">
        <row r="1">
          <cell r="A1" t="str">
            <v>PHIẾU XỬ LÝ HỒ SƠ THANH TOÁN VƯỢT THẨM QUYỀN PD</v>
          </cell>
        </row>
      </sheetData>
      <sheetData sheetId="3416">
        <row r="1">
          <cell r="A1" t="str">
            <v>PHIẾU XỬ LÝ HỒ SƠ THANH TOÁN VƯỢT THẨM QUYỀN PD</v>
          </cell>
        </row>
      </sheetData>
      <sheetData sheetId="3417">
        <row r="1">
          <cell r="A1" t="str">
            <v>PHIẾU XỬ LÝ HỒ SƠ THANH TOÁN VƯỢT THẨM QUYỀN PD</v>
          </cell>
        </row>
      </sheetData>
      <sheetData sheetId="3418">
        <row r="1">
          <cell r="A1" t="str">
            <v>PHIẾU XỬ LÝ HỒ SƠ THANH TOÁN VƯỢT THẨM QUYỀN PD</v>
          </cell>
        </row>
      </sheetData>
      <sheetData sheetId="3419">
        <row r="1">
          <cell r="A1" t="str">
            <v>PHIẾU XỬ LÝ HỒ SƠ THANH TOÁN VƯỢT THẨM QUYỀN PD</v>
          </cell>
        </row>
      </sheetData>
      <sheetData sheetId="3420">
        <row r="1">
          <cell r="A1" t="str">
            <v>PHIẾU XỬ LÝ HỒ SƠ THANH TOÁN VƯỢT THẨM QUYỀN PD</v>
          </cell>
        </row>
      </sheetData>
      <sheetData sheetId="3421">
        <row r="1">
          <cell r="A1" t="str">
            <v>PHIẾU XỬ LÝ HỒ SƠ THANH TOÁN VƯỢT THẨM QUYỀN PD</v>
          </cell>
        </row>
      </sheetData>
      <sheetData sheetId="3422">
        <row r="1">
          <cell r="A1" t="str">
            <v>PHIẾU XỬ LÝ HỒ SƠ THANH TOÁN VƯỢT THẨM QUYỀN PD</v>
          </cell>
        </row>
      </sheetData>
      <sheetData sheetId="3423">
        <row r="1">
          <cell r="A1" t="str">
            <v>PHIẾU XỬ LÝ HỒ SƠ THANH TOÁN VƯỢT THẨM QUYỀN PD</v>
          </cell>
        </row>
      </sheetData>
      <sheetData sheetId="3424">
        <row r="1">
          <cell r="A1" t="str">
            <v>PHIẾU XỬ LÝ HỒ SƠ THANH TOÁN VƯỢT THẨM QUYỀN PD</v>
          </cell>
        </row>
      </sheetData>
      <sheetData sheetId="3425">
        <row r="1">
          <cell r="A1" t="str">
            <v>PHIẾU XỬ LÝ HỒ SƠ THANH TOÁN VƯỢT THẨM QUYỀN PD</v>
          </cell>
        </row>
      </sheetData>
      <sheetData sheetId="3426">
        <row r="1">
          <cell r="A1" t="str">
            <v>PHIẾU XỬ LÝ HỒ SƠ THANH TOÁN VƯỢT THẨM QUYỀN PD</v>
          </cell>
        </row>
      </sheetData>
      <sheetData sheetId="3427">
        <row r="1">
          <cell r="A1" t="str">
            <v>PHIẾU XỬ LÝ HỒ SƠ THANH TOÁN VƯỢT THẨM QUYỀN PD</v>
          </cell>
        </row>
      </sheetData>
      <sheetData sheetId="3428">
        <row r="1">
          <cell r="A1" t="str">
            <v>PHIẾU XỬ LÝ HỒ SƠ THANH TOÁN VƯỢT THẨM QUYỀN PD</v>
          </cell>
        </row>
      </sheetData>
      <sheetData sheetId="3429">
        <row r="1">
          <cell r="A1" t="str">
            <v>PHIẾU XỬ LÝ HỒ SƠ THANH TOÁN VƯỢT THẨM QUYỀN PD</v>
          </cell>
        </row>
      </sheetData>
      <sheetData sheetId="3430">
        <row r="1">
          <cell r="A1" t="str">
            <v>PHIẾU XỬ LÝ HỒ SƠ THANH TOÁN VƯỢT THẨM QUYỀN PD</v>
          </cell>
        </row>
      </sheetData>
      <sheetData sheetId="3431">
        <row r="1">
          <cell r="A1" t="str">
            <v>PHIẾU XỬ LÝ HỒ SƠ THANH TOÁN VƯỢT THẨM QUYỀN PD</v>
          </cell>
        </row>
      </sheetData>
      <sheetData sheetId="3432">
        <row r="1">
          <cell r="A1" t="str">
            <v>PHIẾU XỬ LÝ HỒ SƠ THANH TOÁN VƯỢT THẨM QUYỀN PD</v>
          </cell>
        </row>
      </sheetData>
      <sheetData sheetId="3433">
        <row r="1">
          <cell r="A1" t="str">
            <v>PHIẾU XỬ LÝ HỒ SƠ THANH TOÁN VƯỢT THẨM QUYỀN PD</v>
          </cell>
        </row>
      </sheetData>
      <sheetData sheetId="3434">
        <row r="1">
          <cell r="A1" t="str">
            <v>PHIẾU XỬ LÝ HỒ SƠ THANH TOÁN VƯỢT THẨM QUYỀN PD</v>
          </cell>
        </row>
      </sheetData>
      <sheetData sheetId="3435">
        <row r="1">
          <cell r="A1" t="str">
            <v>PHIẾU XỬ LÝ HỒ SƠ THANH TOÁN VƯỢT THẨM QUYỀN PD</v>
          </cell>
        </row>
      </sheetData>
      <sheetData sheetId="3436">
        <row r="1">
          <cell r="A1" t="str">
            <v>PHIẾU XỬ LÝ HỒ SƠ THANH TOÁN VƯỢT THẨM QUYỀN PD</v>
          </cell>
        </row>
      </sheetData>
      <sheetData sheetId="3437">
        <row r="1">
          <cell r="A1" t="str">
            <v>PHIẾU XỬ LÝ HỒ SƠ THANH TOÁN VƯỢT THẨM QUYỀN PD</v>
          </cell>
        </row>
      </sheetData>
      <sheetData sheetId="3438">
        <row r="1">
          <cell r="A1" t="str">
            <v>PHIẾU XỬ LÝ HỒ SƠ THANH TOÁN VƯỢT THẨM QUYỀN PD</v>
          </cell>
        </row>
      </sheetData>
      <sheetData sheetId="3439">
        <row r="1">
          <cell r="A1" t="str">
            <v>PHIẾU XỬ LÝ HỒ SƠ THANH TOÁN VƯỢT THẨM QUYỀN PD</v>
          </cell>
        </row>
      </sheetData>
      <sheetData sheetId="3440">
        <row r="1">
          <cell r="A1" t="str">
            <v>PHIẾU XỬ LÝ HỒ SƠ THANH TOÁN VƯỢT THẨM QUYỀN PD</v>
          </cell>
        </row>
      </sheetData>
      <sheetData sheetId="3441">
        <row r="1">
          <cell r="A1" t="str">
            <v>PHIẾU XỬ LÝ HỒ SƠ THANH TOÁN VƯỢT THẨM QUYỀN PD</v>
          </cell>
        </row>
      </sheetData>
      <sheetData sheetId="3442">
        <row r="1">
          <cell r="A1" t="str">
            <v>PHIẾU XỬ LÝ HỒ SƠ THANH TOÁN VƯỢT THẨM QUYỀN PD</v>
          </cell>
        </row>
      </sheetData>
      <sheetData sheetId="3443">
        <row r="1">
          <cell r="A1" t="str">
            <v>PHIẾU XỬ LÝ HỒ SƠ THANH TOÁN VƯỢT THẨM QUYỀN PD</v>
          </cell>
        </row>
      </sheetData>
      <sheetData sheetId="3444">
        <row r="1">
          <cell r="A1" t="str">
            <v>PHIẾU XỬ LÝ HỒ SƠ THANH TOÁN VƯỢT THẨM QUYỀN PD</v>
          </cell>
        </row>
      </sheetData>
      <sheetData sheetId="3445">
        <row r="1">
          <cell r="A1" t="str">
            <v>PHIẾU XỬ LÝ HỒ SƠ THANH TOÁN VƯỢT THẨM QUYỀN PD</v>
          </cell>
        </row>
      </sheetData>
      <sheetData sheetId="3446">
        <row r="1">
          <cell r="A1" t="str">
            <v>PHIẾU XỬ LÝ HỒ SƠ THANH TOÁN VƯỢT THẨM QUYỀN PD</v>
          </cell>
        </row>
      </sheetData>
      <sheetData sheetId="3447">
        <row r="1">
          <cell r="A1" t="str">
            <v>PHIẾU XỬ LÝ HỒ SƠ THANH TOÁN VƯỢT THẨM QUYỀN PD</v>
          </cell>
        </row>
      </sheetData>
      <sheetData sheetId="3448">
        <row r="1">
          <cell r="A1" t="str">
            <v>PHIẾU XỬ LÝ HỒ SƠ THANH TOÁN VƯỢT THẨM QUYỀN PD</v>
          </cell>
        </row>
      </sheetData>
      <sheetData sheetId="3449">
        <row r="1">
          <cell r="A1" t="str">
            <v>PHIẾU XỬ LÝ HỒ SƠ THANH TOÁN VƯỢT THẨM QUYỀN PD</v>
          </cell>
        </row>
      </sheetData>
      <sheetData sheetId="3450">
        <row r="1">
          <cell r="A1" t="str">
            <v>PHIẾU XỬ LÝ HỒ SƠ THANH TOÁN VƯỢT THẨM QUYỀN PD</v>
          </cell>
        </row>
      </sheetData>
      <sheetData sheetId="3451">
        <row r="1">
          <cell r="A1" t="str">
            <v>PHIẾU XỬ LÝ HỒ SƠ THANH TOÁN VƯỢT THẨM QUYỀN PD</v>
          </cell>
        </row>
      </sheetData>
      <sheetData sheetId="3452">
        <row r="1">
          <cell r="A1" t="str">
            <v>PHIẾU XỬ LÝ HỒ SƠ THANH TOÁN VƯỢT THẨM QUYỀN PD</v>
          </cell>
        </row>
      </sheetData>
      <sheetData sheetId="3453">
        <row r="1">
          <cell r="A1" t="str">
            <v>PHIẾU XỬ LÝ HỒ SƠ THANH TOÁN VƯỢT THẨM QUYỀN PD</v>
          </cell>
        </row>
      </sheetData>
      <sheetData sheetId="3454">
        <row r="1">
          <cell r="A1" t="str">
            <v>PHIẾU XỬ LÝ HỒ SƠ THANH TOÁN VƯỢT THẨM QUYỀN PD</v>
          </cell>
        </row>
      </sheetData>
      <sheetData sheetId="3455">
        <row r="1">
          <cell r="A1" t="str">
            <v>PHIẾU XỬ LÝ HỒ SƠ THANH TOÁN VƯỢT THẨM QUYỀN PD</v>
          </cell>
        </row>
      </sheetData>
      <sheetData sheetId="3456">
        <row r="1">
          <cell r="A1" t="str">
            <v>PHIẾU XỬ LÝ HỒ SƠ THANH TOÁN VƯỢT THẨM QUYỀN PD</v>
          </cell>
        </row>
      </sheetData>
      <sheetData sheetId="3457">
        <row r="1">
          <cell r="A1" t="str">
            <v>PHIẾU XỬ LÝ HỒ SƠ THANH TOÁN VƯỢT THẨM QUYỀN PD</v>
          </cell>
        </row>
      </sheetData>
      <sheetData sheetId="3458">
        <row r="1">
          <cell r="A1" t="str">
            <v>PHIẾU XỬ LÝ HỒ SƠ THANH TOÁN VƯỢT THẨM QUYỀN PD</v>
          </cell>
        </row>
      </sheetData>
      <sheetData sheetId="3459">
        <row r="1">
          <cell r="A1" t="str">
            <v>PHIẾU XỬ LÝ HỒ SƠ THANH TOÁN VƯỢT THẨM QUYỀN PD</v>
          </cell>
        </row>
      </sheetData>
      <sheetData sheetId="3460">
        <row r="1">
          <cell r="A1" t="str">
            <v>PHIẾU XỬ LÝ HỒ SƠ THANH TOÁN VƯỢT THẨM QUYỀN PD</v>
          </cell>
        </row>
      </sheetData>
      <sheetData sheetId="3461">
        <row r="1">
          <cell r="A1" t="str">
            <v>PHIẾU XỬ LÝ HỒ SƠ THANH TOÁN VƯỢT THẨM QUYỀN PD</v>
          </cell>
        </row>
      </sheetData>
      <sheetData sheetId="3462">
        <row r="1">
          <cell r="A1" t="str">
            <v>PHIẾU XỬ LÝ HỒ SƠ THANH TOÁN VƯỢT THẨM QUYỀN PD</v>
          </cell>
        </row>
      </sheetData>
      <sheetData sheetId="3463">
        <row r="1">
          <cell r="A1" t="str">
            <v>PHIẾU XỬ LÝ HỒ SƠ THANH TOÁN VƯỢT THẨM QUYỀN PD</v>
          </cell>
        </row>
      </sheetData>
      <sheetData sheetId="3464">
        <row r="1">
          <cell r="A1" t="str">
            <v>PHIẾU XỬ LÝ HỒ SƠ THANH TOÁN VƯỢT THẨM QUYỀN PD</v>
          </cell>
        </row>
      </sheetData>
      <sheetData sheetId="3465">
        <row r="1">
          <cell r="A1" t="str">
            <v>PHIẾU XỬ LÝ HỒ SƠ THANH TOÁN VƯỢT THẨM QUYỀN PD</v>
          </cell>
        </row>
      </sheetData>
      <sheetData sheetId="3466">
        <row r="1">
          <cell r="A1" t="str">
            <v>PHIẾU XỬ LÝ HỒ SƠ THANH TOÁN VƯỢT THẨM QUYỀN PD</v>
          </cell>
        </row>
      </sheetData>
      <sheetData sheetId="3467">
        <row r="1">
          <cell r="A1" t="str">
            <v>PHIẾU XỬ LÝ HỒ SƠ THANH TOÁN VƯỢT THẨM QUYỀN PD</v>
          </cell>
        </row>
      </sheetData>
      <sheetData sheetId="3468">
        <row r="1">
          <cell r="A1" t="str">
            <v>PHIẾU XỬ LÝ HỒ SƠ THANH TOÁN VƯỢT THẨM QUYỀN PD</v>
          </cell>
        </row>
      </sheetData>
      <sheetData sheetId="3469">
        <row r="1">
          <cell r="A1" t="str">
            <v>PHIẾU XỬ LÝ HỒ SƠ THANH TOÁN VƯỢT THẨM QUYỀN PD</v>
          </cell>
        </row>
      </sheetData>
      <sheetData sheetId="3470">
        <row r="1">
          <cell r="A1" t="str">
            <v>PHIẾU XỬ LÝ HỒ SƠ THANH TOÁN VƯỢT THẨM QUYỀN PD</v>
          </cell>
        </row>
      </sheetData>
      <sheetData sheetId="3471">
        <row r="1">
          <cell r="A1" t="str">
            <v>PHIẾU XỬ LÝ HỒ SƠ THANH TOÁN VƯỢT THẨM QUYỀN PD</v>
          </cell>
        </row>
      </sheetData>
      <sheetData sheetId="3472">
        <row r="1">
          <cell r="A1" t="str">
            <v>PHIẾU XỬ LÝ HỒ SƠ THANH TOÁN VƯỢT THẨM QUYỀN PD</v>
          </cell>
        </row>
      </sheetData>
      <sheetData sheetId="3473">
        <row r="1">
          <cell r="A1" t="str">
            <v>PHIẾU XỬ LÝ HỒ SƠ THANH TOÁN VƯỢT THẨM QUYỀN PD</v>
          </cell>
        </row>
      </sheetData>
      <sheetData sheetId="3474">
        <row r="1">
          <cell r="A1" t="str">
            <v>PHIẾU XỬ LÝ HỒ SƠ THANH TOÁN VƯỢT THẨM QUYỀN PD</v>
          </cell>
        </row>
      </sheetData>
      <sheetData sheetId="3475">
        <row r="1">
          <cell r="A1" t="str">
            <v>PHIẾU XỬ LÝ HỒ SƠ THANH TOÁN VƯỢT THẨM QUYỀN PD</v>
          </cell>
        </row>
      </sheetData>
      <sheetData sheetId="3476">
        <row r="1">
          <cell r="A1" t="str">
            <v>PHIẾU XỬ LÝ HỒ SƠ THANH TOÁN VƯỢT THẨM QUYỀN PD</v>
          </cell>
        </row>
      </sheetData>
      <sheetData sheetId="3477">
        <row r="1">
          <cell r="A1" t="str">
            <v>PHIẾU XỬ LÝ HỒ SƠ THANH TOÁN VƯỢT THẨM QUYỀN PD</v>
          </cell>
        </row>
      </sheetData>
      <sheetData sheetId="3478">
        <row r="1">
          <cell r="A1" t="str">
            <v>PHIẾU XỬ LÝ HỒ SƠ THANH TOÁN VƯỢT THẨM QUYỀN PD</v>
          </cell>
        </row>
      </sheetData>
      <sheetData sheetId="3479">
        <row r="1">
          <cell r="A1" t="str">
            <v>PHIẾU XỬ LÝ HỒ SƠ THANH TOÁN VƯỢT THẨM QUYỀN PD</v>
          </cell>
        </row>
      </sheetData>
      <sheetData sheetId="3480">
        <row r="1">
          <cell r="A1" t="str">
            <v>PHIẾU XỬ LÝ HỒ SƠ THANH TOÁN VƯỢT THẨM QUYỀN PD</v>
          </cell>
        </row>
      </sheetData>
      <sheetData sheetId="3481">
        <row r="1">
          <cell r="A1" t="str">
            <v>PHIẾU XỬ LÝ HỒ SƠ THANH TOÁN VƯỢT THẨM QUYỀN PD</v>
          </cell>
        </row>
      </sheetData>
      <sheetData sheetId="3482">
        <row r="1">
          <cell r="A1" t="str">
            <v>PHIẾU XỬ LÝ HỒ SƠ THANH TOÁN VƯỢT THẨM QUYỀN PD</v>
          </cell>
        </row>
      </sheetData>
      <sheetData sheetId="3483">
        <row r="1">
          <cell r="A1" t="str">
            <v>PHIẾU XỬ LÝ HỒ SƠ THANH TOÁN VƯỢT THẨM QUYỀN PD</v>
          </cell>
        </row>
      </sheetData>
      <sheetData sheetId="3484">
        <row r="1">
          <cell r="A1" t="str">
            <v>PHIẾU XỬ LÝ HỒ SƠ THANH TOÁN VƯỢT THẨM QUYỀN PD</v>
          </cell>
        </row>
      </sheetData>
      <sheetData sheetId="3485">
        <row r="1">
          <cell r="A1" t="str">
            <v>PHIẾU XỬ LÝ HỒ SƠ THANH TOÁN VƯỢT THẨM QUYỀN PD</v>
          </cell>
        </row>
      </sheetData>
      <sheetData sheetId="3486">
        <row r="1">
          <cell r="A1" t="str">
            <v>PHIẾU XỬ LÝ HỒ SƠ THANH TOÁN VƯỢT THẨM QUYỀN PD</v>
          </cell>
        </row>
      </sheetData>
      <sheetData sheetId="3487">
        <row r="1">
          <cell r="A1" t="str">
            <v>PHIẾU XỬ LÝ HỒ SƠ THANH TOÁN VƯỢT THẨM QUYỀN PD</v>
          </cell>
        </row>
      </sheetData>
      <sheetData sheetId="3488">
        <row r="1">
          <cell r="A1" t="str">
            <v>PHIẾU XỬ LÝ HỒ SƠ THANH TOÁN VƯỢT THẨM QUYỀN PD</v>
          </cell>
        </row>
      </sheetData>
      <sheetData sheetId="3489">
        <row r="1">
          <cell r="A1" t="str">
            <v>PHIẾU XỬ LÝ HỒ SƠ THANH TOÁN VƯỢT THẨM QUYỀN PD</v>
          </cell>
        </row>
      </sheetData>
      <sheetData sheetId="3490">
        <row r="1">
          <cell r="A1" t="str">
            <v>PHIẾU XỬ LÝ HỒ SƠ THANH TOÁN VƯỢT THẨM QUYỀN PD</v>
          </cell>
        </row>
      </sheetData>
      <sheetData sheetId="3491">
        <row r="1">
          <cell r="A1" t="str">
            <v>PHIẾU XỬ LÝ HỒ SƠ THANH TOÁN VƯỢT THẨM QUYỀN PD</v>
          </cell>
        </row>
      </sheetData>
      <sheetData sheetId="3492">
        <row r="1">
          <cell r="A1" t="str">
            <v>PHIẾU XỬ LÝ HỒ SƠ THANH TOÁN VƯỢT THẨM QUYỀN PD</v>
          </cell>
        </row>
      </sheetData>
      <sheetData sheetId="3493">
        <row r="1">
          <cell r="A1" t="str">
            <v>PHIẾU XỬ LÝ HỒ SƠ THANH TOÁN VƯỢT THẨM QUYỀN PD</v>
          </cell>
        </row>
      </sheetData>
      <sheetData sheetId="3494">
        <row r="1">
          <cell r="A1" t="str">
            <v>PHIẾU XỬ LÝ HỒ SƠ THANH TOÁN VƯỢT THẨM QUYỀN PD</v>
          </cell>
        </row>
      </sheetData>
      <sheetData sheetId="3495">
        <row r="1">
          <cell r="A1" t="str">
            <v>PHIẾU XỬ LÝ HỒ SƠ THANH TOÁN VƯỢT THẨM QUYỀN PD</v>
          </cell>
        </row>
      </sheetData>
      <sheetData sheetId="3496">
        <row r="1">
          <cell r="A1" t="str">
            <v>PHIẾU XỬ LÝ HỒ SƠ THANH TOÁN VƯỢT THẨM QUYỀN PD</v>
          </cell>
        </row>
      </sheetData>
      <sheetData sheetId="3497">
        <row r="1">
          <cell r="A1" t="str">
            <v>PHIẾU XỬ LÝ HỒ SƠ THANH TOÁN VƯỢT THẨM QUYỀN PD</v>
          </cell>
        </row>
      </sheetData>
      <sheetData sheetId="3498">
        <row r="1">
          <cell r="A1" t="str">
            <v>PHIẾU XỬ LÝ HỒ SƠ THANH TOÁN VƯỢT THẨM QUYỀN PD</v>
          </cell>
        </row>
      </sheetData>
      <sheetData sheetId="3499">
        <row r="1">
          <cell r="A1" t="str">
            <v>PHIẾU XỬ LÝ HỒ SƠ THANH TOÁN VƯỢT THẨM QUYỀN PD</v>
          </cell>
        </row>
      </sheetData>
      <sheetData sheetId="3500">
        <row r="1">
          <cell r="A1" t="str">
            <v>PHIẾU XỬ LÝ HỒ SƠ THANH TOÁN VƯỢT THẨM QUYỀN PD</v>
          </cell>
        </row>
      </sheetData>
      <sheetData sheetId="3501">
        <row r="1">
          <cell r="A1" t="str">
            <v>PHIẾU XỬ LÝ HỒ SƠ THANH TOÁN VƯỢT THẨM QUYỀN PD</v>
          </cell>
        </row>
      </sheetData>
      <sheetData sheetId="3502">
        <row r="1">
          <cell r="A1" t="str">
            <v>PHIẾU XỬ LÝ HỒ SƠ THANH TOÁN VƯỢT THẨM QUYỀN PD</v>
          </cell>
        </row>
      </sheetData>
      <sheetData sheetId="3503">
        <row r="1">
          <cell r="A1" t="str">
            <v>PHIẾU XỬ LÝ HỒ SƠ THANH TOÁN VƯỢT THẨM QUYỀN PD</v>
          </cell>
        </row>
      </sheetData>
      <sheetData sheetId="3504">
        <row r="1">
          <cell r="A1" t="str">
            <v>PHIẾU XỬ LÝ HỒ SƠ THANH TOÁN VƯỢT THẨM QUYỀN PD</v>
          </cell>
        </row>
      </sheetData>
      <sheetData sheetId="3505">
        <row r="1">
          <cell r="A1" t="str">
            <v>PHIẾU XỬ LÝ HỒ SƠ THANH TOÁN VƯỢT THẨM QUYỀN PD</v>
          </cell>
        </row>
      </sheetData>
      <sheetData sheetId="3506">
        <row r="1">
          <cell r="A1" t="str">
            <v>PHIẾU XỬ LÝ HỒ SƠ THANH TOÁN VƯỢT THẨM QUYỀN PD</v>
          </cell>
        </row>
      </sheetData>
      <sheetData sheetId="3507">
        <row r="1">
          <cell r="A1" t="str">
            <v>PHIẾU XỬ LÝ HỒ SƠ THANH TOÁN VƯỢT THẨM QUYỀN PD</v>
          </cell>
        </row>
      </sheetData>
      <sheetData sheetId="3508">
        <row r="1">
          <cell r="A1" t="str">
            <v>PHIẾU XỬ LÝ HỒ SƠ THANH TOÁN VƯỢT THẨM QUYỀN PD</v>
          </cell>
        </row>
      </sheetData>
      <sheetData sheetId="3509">
        <row r="1">
          <cell r="A1" t="str">
            <v>PHIẾU XỬ LÝ HỒ SƠ THANH TOÁN VƯỢT THẨM QUYỀN PD</v>
          </cell>
        </row>
      </sheetData>
      <sheetData sheetId="3510">
        <row r="1">
          <cell r="A1" t="str">
            <v>PHIẾU XỬ LÝ HỒ SƠ THANH TOÁN VƯỢT THẨM QUYỀN PD</v>
          </cell>
        </row>
      </sheetData>
      <sheetData sheetId="3511">
        <row r="1">
          <cell r="A1" t="str">
            <v>PHIẾU XỬ LÝ HỒ SƠ THANH TOÁN VƯỢT THẨM QUYỀN PD</v>
          </cell>
        </row>
      </sheetData>
      <sheetData sheetId="3512">
        <row r="1">
          <cell r="A1" t="str">
            <v>PHIẾU XỬ LÝ HỒ SƠ THANH TOÁN VƯỢT THẨM QUYỀN PD</v>
          </cell>
        </row>
      </sheetData>
      <sheetData sheetId="3513">
        <row r="1">
          <cell r="A1" t="str">
            <v>PHIẾU XỬ LÝ HỒ SƠ THANH TOÁN VƯỢT THẨM QUYỀN PD</v>
          </cell>
        </row>
      </sheetData>
      <sheetData sheetId="3514">
        <row r="1">
          <cell r="A1" t="str">
            <v>PHIẾU XỬ LÝ HỒ SƠ THANH TOÁN VƯỢT THẨM QUYỀN PD</v>
          </cell>
        </row>
      </sheetData>
      <sheetData sheetId="3515">
        <row r="1">
          <cell r="A1" t="str">
            <v>PHIẾU XỬ LÝ HỒ SƠ THANH TOÁN VƯỢT THẨM QUYỀN PD</v>
          </cell>
        </row>
      </sheetData>
      <sheetData sheetId="3516">
        <row r="1">
          <cell r="A1" t="str">
            <v>PHIẾU XỬ LÝ HỒ SƠ THANH TOÁN VƯỢT THẨM QUYỀN PD</v>
          </cell>
        </row>
      </sheetData>
      <sheetData sheetId="3517">
        <row r="1">
          <cell r="A1" t="str">
            <v>PHIẾU XỬ LÝ HỒ SƠ THANH TOÁN VƯỢT THẨM QUYỀN PD</v>
          </cell>
        </row>
      </sheetData>
      <sheetData sheetId="3518">
        <row r="1">
          <cell r="A1" t="str">
            <v>PHIẾU XỬ LÝ HỒ SƠ THANH TOÁN VƯỢT THẨM QUYỀN PD</v>
          </cell>
        </row>
      </sheetData>
      <sheetData sheetId="3519">
        <row r="1">
          <cell r="A1" t="str">
            <v>PHIẾU XỬ LÝ HỒ SƠ THANH TOÁN VƯỢT THẨM QUYỀN PD</v>
          </cell>
        </row>
      </sheetData>
      <sheetData sheetId="3520">
        <row r="1">
          <cell r="A1" t="str">
            <v>PHIẾU XỬ LÝ HỒ SƠ THANH TOÁN VƯỢT THẨM QUYỀN PD</v>
          </cell>
        </row>
      </sheetData>
      <sheetData sheetId="3521">
        <row r="1">
          <cell r="A1" t="str">
            <v>PHIẾU XỬ LÝ HỒ SƠ THANH TOÁN VƯỢT THẨM QUYỀN PD</v>
          </cell>
        </row>
      </sheetData>
      <sheetData sheetId="3522">
        <row r="1">
          <cell r="A1" t="str">
            <v>PHIẾU XỬ LÝ HỒ SƠ THANH TOÁN VƯỢT THẨM QUYỀN PD</v>
          </cell>
        </row>
      </sheetData>
      <sheetData sheetId="3523">
        <row r="1">
          <cell r="A1" t="str">
            <v>PHIẾU XỬ LÝ HỒ SƠ THANH TOÁN VƯỢT THẨM QUYỀN PD</v>
          </cell>
        </row>
      </sheetData>
      <sheetData sheetId="3524">
        <row r="1">
          <cell r="A1" t="str">
            <v>PHIẾU XỬ LÝ HỒ SƠ THANH TOÁN VƯỢT THẨM QUYỀN PD</v>
          </cell>
        </row>
      </sheetData>
      <sheetData sheetId="3525">
        <row r="1">
          <cell r="A1" t="str">
            <v>PHIẾU XỬ LÝ HỒ SƠ THANH TOÁN VƯỢT THẨM QUYỀN PD</v>
          </cell>
        </row>
      </sheetData>
      <sheetData sheetId="3526">
        <row r="1">
          <cell r="A1" t="str">
            <v>PHIẾU XỬ LÝ HỒ SƠ THANH TOÁN VƯỢT THẨM QUYỀN PD</v>
          </cell>
        </row>
      </sheetData>
      <sheetData sheetId="3527">
        <row r="1">
          <cell r="A1" t="str">
            <v>PHIẾU XỬ LÝ HỒ SƠ THANH TOÁN VƯỢT THẨM QUYỀN PD</v>
          </cell>
        </row>
      </sheetData>
      <sheetData sheetId="3528">
        <row r="1">
          <cell r="A1" t="str">
            <v>PHIẾU XỬ LÝ HỒ SƠ THANH TOÁN VƯỢT THẨM QUYỀN PD</v>
          </cell>
        </row>
      </sheetData>
      <sheetData sheetId="3529">
        <row r="1">
          <cell r="A1" t="str">
            <v>PHIẾU XỬ LÝ HỒ SƠ THANH TOÁN VƯỢT THẨM QUYỀN PD</v>
          </cell>
        </row>
      </sheetData>
      <sheetData sheetId="3530">
        <row r="1">
          <cell r="A1" t="str">
            <v>PHIẾU XỬ LÝ HỒ SƠ THANH TOÁN VƯỢT THẨM QUYỀN PD</v>
          </cell>
        </row>
      </sheetData>
      <sheetData sheetId="3531">
        <row r="1">
          <cell r="A1" t="str">
            <v>PHIẾU XỬ LÝ HỒ SƠ THANH TOÁN VƯỢT THẨM QUYỀN PD</v>
          </cell>
        </row>
      </sheetData>
      <sheetData sheetId="3532">
        <row r="1">
          <cell r="A1" t="str">
            <v>PHIẾU XỬ LÝ HỒ SƠ THANH TOÁN VƯỢT THẨM QUYỀN PD</v>
          </cell>
        </row>
      </sheetData>
      <sheetData sheetId="3533">
        <row r="1">
          <cell r="A1" t="str">
            <v>PHIẾU XỬ LÝ HỒ SƠ THANH TOÁN VƯỢT THẨM QUYỀN PD</v>
          </cell>
        </row>
      </sheetData>
      <sheetData sheetId="3534">
        <row r="1">
          <cell r="A1" t="str">
            <v>PHIẾU XỬ LÝ HỒ SƠ THANH TOÁN VƯỢT THẨM QUYỀN PD</v>
          </cell>
        </row>
      </sheetData>
      <sheetData sheetId="3535">
        <row r="1">
          <cell r="A1" t="str">
            <v>PHIẾU XỬ LÝ HỒ SƠ THANH TOÁN VƯỢT THẨM QUYỀN PD</v>
          </cell>
        </row>
      </sheetData>
      <sheetData sheetId="3536">
        <row r="1">
          <cell r="A1" t="str">
            <v>PHIẾU XỬ LÝ HỒ SƠ THANH TOÁN VƯỢT THẨM QUYỀN PD</v>
          </cell>
        </row>
      </sheetData>
      <sheetData sheetId="3537">
        <row r="1">
          <cell r="A1" t="str">
            <v>PHIẾU XỬ LÝ HỒ SƠ THANH TOÁN VƯỢT THẨM QUYỀN PD</v>
          </cell>
        </row>
      </sheetData>
      <sheetData sheetId="3538">
        <row r="1">
          <cell r="A1" t="str">
            <v>PHIẾU XỬ LÝ HỒ SƠ THANH TOÁN VƯỢT THẨM QUYỀN PD</v>
          </cell>
        </row>
      </sheetData>
      <sheetData sheetId="3539">
        <row r="1">
          <cell r="A1" t="str">
            <v>PHIẾU XỬ LÝ HỒ SƠ THANH TOÁN VƯỢT THẨM QUYỀN PD</v>
          </cell>
        </row>
      </sheetData>
      <sheetData sheetId="3540">
        <row r="1">
          <cell r="A1" t="str">
            <v>PHIẾU XỬ LÝ HỒ SƠ THANH TOÁN VƯỢT THẨM QUYỀN PD</v>
          </cell>
        </row>
      </sheetData>
      <sheetData sheetId="3541">
        <row r="1">
          <cell r="A1" t="str">
            <v>PHIẾU XỬ LÝ HỒ SƠ THANH TOÁN VƯỢT THẨM QUYỀN PD</v>
          </cell>
        </row>
      </sheetData>
      <sheetData sheetId="3542">
        <row r="1">
          <cell r="A1" t="str">
            <v>PHIẾU XỬ LÝ HỒ SƠ THANH TOÁN VƯỢT THẨM QUYỀN PD</v>
          </cell>
        </row>
      </sheetData>
      <sheetData sheetId="3543">
        <row r="1">
          <cell r="A1" t="str">
            <v>PHIẾU XỬ LÝ HỒ SƠ THANH TOÁN VƯỢT THẨM QUYỀN PD</v>
          </cell>
        </row>
      </sheetData>
      <sheetData sheetId="3544">
        <row r="1">
          <cell r="A1" t="str">
            <v>PHIẾU XỬ LÝ HỒ SƠ THANH TOÁN VƯỢT THẨM QUYỀN PD</v>
          </cell>
        </row>
      </sheetData>
      <sheetData sheetId="3545">
        <row r="1">
          <cell r="A1" t="str">
            <v>PHIẾU XỬ LÝ HỒ SƠ THANH TOÁN VƯỢT THẨM QUYỀN PD</v>
          </cell>
        </row>
      </sheetData>
      <sheetData sheetId="3546">
        <row r="1">
          <cell r="A1" t="str">
            <v>PHIẾU XỬ LÝ HỒ SƠ THANH TOÁN VƯỢT THẨM QUYỀN PD</v>
          </cell>
        </row>
      </sheetData>
      <sheetData sheetId="3547">
        <row r="1">
          <cell r="A1" t="str">
            <v>PHIẾU XỬ LÝ HỒ SƠ THANH TOÁN VƯỢT THẨM QUYỀN PD</v>
          </cell>
        </row>
      </sheetData>
      <sheetData sheetId="3548">
        <row r="1">
          <cell r="A1" t="str">
            <v>PHIẾU XỬ LÝ HỒ SƠ THANH TOÁN VƯỢT THẨM QUYỀN PD</v>
          </cell>
        </row>
      </sheetData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>
        <row r="1">
          <cell r="A1" t="str">
            <v>PHIẾU XỬ LÝ HỒ SƠ THANH TOÁN VƯỢT THẨM QUYỀN PD</v>
          </cell>
        </row>
      </sheetData>
      <sheetData sheetId="3555">
        <row r="1">
          <cell r="A1" t="str">
            <v>PHIẾU XỬ LÝ HỒ SƠ THANH TOÁN VƯỢT THẨM QUYỀN PD</v>
          </cell>
        </row>
      </sheetData>
      <sheetData sheetId="3556">
        <row r="1">
          <cell r="A1" t="str">
            <v>PHIẾU XỬ LÝ HỒ SƠ THANH TOÁN VƯỢT THẨM QUYỀN PD</v>
          </cell>
        </row>
      </sheetData>
      <sheetData sheetId="3557">
        <row r="1">
          <cell r="A1" t="str">
            <v>PHIẾU XỬ LÝ HỒ SƠ THANH TOÁN VƯỢT THẨM QUYỀN PD</v>
          </cell>
        </row>
      </sheetData>
      <sheetData sheetId="3558">
        <row r="1">
          <cell r="A1" t="str">
            <v>PHIẾU XỬ LÝ HỒ SƠ THANH TOÁN VƯỢT THẨM QUYỀN PD</v>
          </cell>
        </row>
      </sheetData>
      <sheetData sheetId="3559">
        <row r="1">
          <cell r="A1" t="str">
            <v>PHIẾU XỬ LÝ HỒ SƠ THANH TOÁN VƯỢT THẨM QUYỀN PD</v>
          </cell>
        </row>
      </sheetData>
      <sheetData sheetId="3560">
        <row r="1">
          <cell r="A1" t="str">
            <v>PHIẾU XỬ LÝ HỒ SƠ THANH TOÁN VƯỢT THẨM QUYỀN PD</v>
          </cell>
        </row>
      </sheetData>
      <sheetData sheetId="3561">
        <row r="1">
          <cell r="A1" t="str">
            <v>PHIẾU XỬ LÝ HỒ SƠ THANH TOÁN VƯỢT THẨM QUYỀN PD</v>
          </cell>
        </row>
      </sheetData>
      <sheetData sheetId="3562">
        <row r="1">
          <cell r="A1" t="str">
            <v>PHIẾU XỬ LÝ HỒ SƠ THANH TOÁN VƯỢT THẨM QUYỀN PD</v>
          </cell>
        </row>
      </sheetData>
      <sheetData sheetId="3563">
        <row r="1">
          <cell r="A1" t="str">
            <v>PHIẾU XỬ LÝ HỒ SƠ THANH TOÁN VƯỢT THẨM QUYỀN PD</v>
          </cell>
        </row>
      </sheetData>
      <sheetData sheetId="3564">
        <row r="1">
          <cell r="A1" t="str">
            <v>PHIẾU XỬ LÝ HỒ SƠ THANH TOÁN VƯỢT THẨM QUYỀN PD</v>
          </cell>
        </row>
      </sheetData>
      <sheetData sheetId="3565">
        <row r="1">
          <cell r="A1" t="str">
            <v>PHIẾU XỬ LÝ HỒ SƠ THANH TOÁN VƯỢT THẨM QUYỀN PD</v>
          </cell>
        </row>
      </sheetData>
      <sheetData sheetId="3566">
        <row r="1">
          <cell r="A1" t="str">
            <v>PHIẾU XỬ LÝ HỒ SƠ THANH TOÁN VƯỢT THẨM QUYỀN PD</v>
          </cell>
        </row>
      </sheetData>
      <sheetData sheetId="3567">
        <row r="1">
          <cell r="A1" t="str">
            <v>PHIẾU XỬ LÝ HỒ SƠ THANH TOÁN VƯỢT THẨM QUYỀN PD</v>
          </cell>
        </row>
      </sheetData>
      <sheetData sheetId="3568">
        <row r="1">
          <cell r="A1" t="str">
            <v>PHIẾU XỬ LÝ HỒ SƠ THANH TOÁN VƯỢT THẨM QUYỀN PD</v>
          </cell>
        </row>
      </sheetData>
      <sheetData sheetId="3569">
        <row r="1">
          <cell r="A1" t="str">
            <v>PHIẾU XỬ LÝ HỒ SƠ THANH TOÁN VƯỢT THẨM QUYỀN PD</v>
          </cell>
        </row>
      </sheetData>
      <sheetData sheetId="3570">
        <row r="1">
          <cell r="A1" t="str">
            <v>PHIẾU XỬ LÝ HỒ SƠ THANH TOÁN VƯỢT THẨM QUYỀN PD</v>
          </cell>
        </row>
      </sheetData>
      <sheetData sheetId="3571">
        <row r="1">
          <cell r="A1" t="str">
            <v>PHIẾU XỬ LÝ HỒ SƠ THANH TOÁN VƯỢT THẨM QUYỀN PD</v>
          </cell>
        </row>
      </sheetData>
      <sheetData sheetId="3572">
        <row r="1">
          <cell r="A1" t="str">
            <v>PHIẾU XỬ LÝ HỒ SƠ THANH TOÁN VƯỢT THẨM QUYỀN PD</v>
          </cell>
        </row>
      </sheetData>
      <sheetData sheetId="3573">
        <row r="1">
          <cell r="A1" t="str">
            <v>PHIẾU XỬ LÝ HỒ SƠ THANH TOÁN VƯỢT THẨM QUYỀN PD</v>
          </cell>
        </row>
      </sheetData>
      <sheetData sheetId="3574">
        <row r="1">
          <cell r="A1" t="str">
            <v>PHIẾU XỬ LÝ HỒ SƠ THANH TOÁN VƯỢT THẨM QUYỀN PD</v>
          </cell>
        </row>
      </sheetData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>
        <row r="1">
          <cell r="A1" t="str">
            <v>PHIẾU XỬ LÝ HỒ SƠ THANH TOÁN VƯỢT THẨM QUYỀN PD</v>
          </cell>
        </row>
      </sheetData>
      <sheetData sheetId="3728">
        <row r="1">
          <cell r="A1" t="str">
            <v>PHIẾU XỬ LÝ HỒ SƠ THANH TOÁN VƯỢT THẨM QUYỀN PD</v>
          </cell>
        </row>
      </sheetData>
      <sheetData sheetId="3729">
        <row r="1">
          <cell r="A1" t="str">
            <v>PHIẾU XỬ LÝ HỒ SƠ THANH TOÁN VƯỢT THẨM QUYỀN PD</v>
          </cell>
        </row>
      </sheetData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/>
      <sheetData sheetId="3765">
        <row r="1">
          <cell r="A1" t="str">
            <v>PHIẾU XỬ LÝ HỒ SƠ THANH TOÁN VƯỢT THẨM QUYỀN PD</v>
          </cell>
        </row>
      </sheetData>
      <sheetData sheetId="3766">
        <row r="1">
          <cell r="A1" t="str">
            <v>PHIẾU XỬ LÝ HỒ SƠ THANH TOÁN VƯỢT THẨM QUYỀN PD</v>
          </cell>
        </row>
      </sheetData>
      <sheetData sheetId="3767">
        <row r="1">
          <cell r="A1" t="str">
            <v>PHIẾU XỬ LÝ HỒ SƠ THANH TOÁN VƯỢT THẨM QUYỀN PD</v>
          </cell>
        </row>
      </sheetData>
      <sheetData sheetId="3768">
        <row r="1">
          <cell r="A1" t="str">
            <v>PHIẾU XỬ LÝ HỒ SƠ THANH TOÁN VƯỢT THẨM QUYỀN PD</v>
          </cell>
        </row>
      </sheetData>
      <sheetData sheetId="3769">
        <row r="1">
          <cell r="A1" t="str">
            <v>PHIẾU XỬ LÝ HỒ SƠ THANH TOÁN VƯỢT THẨM QUYỀN PD</v>
          </cell>
        </row>
      </sheetData>
      <sheetData sheetId="3770">
        <row r="1">
          <cell r="A1" t="str">
            <v>PHIẾU XỬ LÝ HỒ SƠ THANH TOÁN VƯỢT THẨM QUYỀN PD</v>
          </cell>
        </row>
      </sheetData>
      <sheetData sheetId="3771">
        <row r="1">
          <cell r="A1" t="str">
            <v>PHIẾU XỬ LÝ HỒ SƠ THANH TOÁN VƯỢT THẨM QUYỀN PD</v>
          </cell>
        </row>
      </sheetData>
      <sheetData sheetId="3772">
        <row r="1">
          <cell r="A1" t="str">
            <v>PHIẾU XỬ LÝ HỒ SƠ THANH TOÁN VƯỢT THẨM QUYỀN PD</v>
          </cell>
        </row>
      </sheetData>
      <sheetData sheetId="3773">
        <row r="1">
          <cell r="A1" t="str">
            <v>PHIẾU XỬ LÝ HỒ SƠ THANH TOÁN VƯỢT THẨM QUYỀN PD</v>
          </cell>
        </row>
      </sheetData>
      <sheetData sheetId="3774">
        <row r="1">
          <cell r="A1" t="str">
            <v>PHIẾU XỬ LÝ HỒ SƠ THANH TOÁN VƯỢT THẨM QUYỀN PD</v>
          </cell>
        </row>
      </sheetData>
      <sheetData sheetId="3775">
        <row r="1">
          <cell r="A1" t="str">
            <v>PHIẾU XỬ LÝ HỒ SƠ THANH TOÁN VƯỢT THẨM QUYỀN PD</v>
          </cell>
        </row>
      </sheetData>
      <sheetData sheetId="3776">
        <row r="1">
          <cell r="A1" t="str">
            <v>PHIẾU XỬ LÝ HỒ SƠ THANH TOÁN VƯỢT THẨM QUYỀN PD</v>
          </cell>
        </row>
      </sheetData>
      <sheetData sheetId="3777">
        <row r="1">
          <cell r="A1" t="str">
            <v>PHIẾU XỬ LÝ HỒ SƠ THANH TOÁN VƯỢT THẨM QUYỀN PD</v>
          </cell>
        </row>
      </sheetData>
      <sheetData sheetId="3778">
        <row r="1">
          <cell r="A1" t="str">
            <v>PHIẾU XỬ LÝ HỒ SƠ THANH TOÁN VƯỢT THẨM QUYỀN PD</v>
          </cell>
        </row>
      </sheetData>
      <sheetData sheetId="3779">
        <row r="1">
          <cell r="A1" t="str">
            <v>PHIẾU XỬ LÝ HỒ SƠ THANH TOÁN VƯỢT THẨM QUYỀN PD</v>
          </cell>
        </row>
      </sheetData>
      <sheetData sheetId="3780">
        <row r="1">
          <cell r="A1" t="str">
            <v>PHIẾU XỬ LÝ HỒ SƠ THANH TOÁN VƯỢT THẨM QUYỀN PD</v>
          </cell>
        </row>
      </sheetData>
      <sheetData sheetId="3781">
        <row r="1">
          <cell r="A1" t="str">
            <v>PHIẾU XỬ LÝ HỒ SƠ THANH TOÁN VƯỢT THẨM QUYỀN PD</v>
          </cell>
        </row>
      </sheetData>
      <sheetData sheetId="3782">
        <row r="1">
          <cell r="A1" t="str">
            <v>PHIẾU XỬ LÝ HỒ SƠ THANH TOÁN VƯỢT THẨM QUYỀN PD</v>
          </cell>
        </row>
      </sheetData>
      <sheetData sheetId="3783">
        <row r="1">
          <cell r="A1" t="str">
            <v>PHIẾU XỬ LÝ HỒ SƠ THANH TOÁN VƯỢT THẨM QUYỀN PD</v>
          </cell>
        </row>
      </sheetData>
      <sheetData sheetId="3784">
        <row r="1">
          <cell r="A1" t="str">
            <v>PHIẾU XỬ LÝ HỒ SƠ THANH TOÁN VƯỢT THẨM QUYỀN PD</v>
          </cell>
        </row>
      </sheetData>
      <sheetData sheetId="3785">
        <row r="1">
          <cell r="A1" t="str">
            <v>PHIẾU XỬ LÝ HỒ SƠ THANH TOÁN VƯỢT THẨM QUYỀN PD</v>
          </cell>
        </row>
      </sheetData>
      <sheetData sheetId="3786"/>
      <sheetData sheetId="3787"/>
      <sheetData sheetId="3788">
        <row r="1">
          <cell r="A1" t="str">
            <v>PHIẾU XỬ LÝ HỒ SƠ THANH TOÁN VƯỢT THẨM QUYỀN PD</v>
          </cell>
        </row>
      </sheetData>
      <sheetData sheetId="3789">
        <row r="1">
          <cell r="A1" t="str">
            <v>PHIẾU XỬ LÝ HỒ SƠ THANH TOÁN VƯỢT THẨM QUYỀN PD</v>
          </cell>
        </row>
      </sheetData>
      <sheetData sheetId="3790">
        <row r="1">
          <cell r="A1" t="str">
            <v>PHIẾU XỬ LÝ HỒ SƠ THANH TOÁN VƯỢT THẨM QUYỀN PD</v>
          </cell>
        </row>
      </sheetData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>
        <row r="1">
          <cell r="A1" t="str">
            <v>PHIẾU XỬ LÝ HỒ SƠ THANH TOÁN VƯỢT THẨM QUYỀN PD</v>
          </cell>
        </row>
      </sheetData>
      <sheetData sheetId="3805">
        <row r="1">
          <cell r="A1" t="str">
            <v>PHIẾU XỬ LÝ HỒ SƠ THANH TOÁN VƯỢT THẨM QUYỀN PD</v>
          </cell>
        </row>
      </sheetData>
      <sheetData sheetId="3806">
        <row r="1">
          <cell r="A1" t="str">
            <v>PHIẾU XỬ LÝ HỒ SƠ THANH TOÁN VƯỢT THẨM QUYỀN PD</v>
          </cell>
        </row>
      </sheetData>
      <sheetData sheetId="3807">
        <row r="1">
          <cell r="A1" t="str">
            <v>PHIẾU XỬ LÝ HỒ SƠ THANH TOÁN VƯỢT THẨM QUYỀN PD</v>
          </cell>
        </row>
      </sheetData>
      <sheetData sheetId="3808">
        <row r="1">
          <cell r="A1" t="str">
            <v>PHIẾU XỬ LÝ HỒ SƠ THANH TOÁN VƯỢT THẨM QUYỀN PD</v>
          </cell>
        </row>
      </sheetData>
      <sheetData sheetId="3809">
        <row r="1">
          <cell r="A1" t="str">
            <v>PHIẾU XỬ LÝ HỒ SƠ THANH TOÁN VƯỢT THẨM QUYỀN PD</v>
          </cell>
        </row>
      </sheetData>
      <sheetData sheetId="3810">
        <row r="1">
          <cell r="A1" t="str">
            <v>PHIẾU XỬ LÝ HỒ SƠ THANH TOÁN VƯỢT THẨM QUYỀN PD</v>
          </cell>
        </row>
      </sheetData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>
        <row r="1">
          <cell r="A1" t="str">
            <v>PHIẾU XỬ LÝ HỒ SƠ THANH TOÁN VƯỢT THẨM QUYỀN PD</v>
          </cell>
        </row>
      </sheetData>
      <sheetData sheetId="3828"/>
      <sheetData sheetId="3829"/>
      <sheetData sheetId="3830"/>
      <sheetData sheetId="3831"/>
      <sheetData sheetId="3832">
        <row r="1">
          <cell r="A1" t="str">
            <v>PHIẾU XỬ LÝ HỒ SƠ THANH TOÁN VƯỢT THẨM QUYỀN PD</v>
          </cell>
        </row>
      </sheetData>
      <sheetData sheetId="3833">
        <row r="1">
          <cell r="A1" t="str">
            <v>PHIẾU XỬ LÝ HỒ SƠ THANH TOÁN VƯỢT THẨM QUYỀN PD</v>
          </cell>
        </row>
      </sheetData>
      <sheetData sheetId="3834">
        <row r="1">
          <cell r="A1" t="str">
            <v>PHIẾU XỬ LÝ HỒ SƠ THANH TOÁN VƯỢT THẨM QUYỀN PD</v>
          </cell>
        </row>
      </sheetData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>
        <row r="1">
          <cell r="A1" t="str">
            <v>PHIẾU XỬ LÝ HỒ SƠ THANH TOÁN VƯỢT THẨM QUYỀN PD</v>
          </cell>
        </row>
      </sheetData>
      <sheetData sheetId="3843" refreshError="1"/>
      <sheetData sheetId="3844" refreshError="1"/>
      <sheetData sheetId="3845" refreshError="1"/>
      <sheetData sheetId="3846" refreshError="1"/>
      <sheetData sheetId="3847"/>
      <sheetData sheetId="3848"/>
      <sheetData sheetId="3849"/>
      <sheetData sheetId="3850"/>
      <sheetData sheetId="3851" refreshError="1"/>
      <sheetData sheetId="3852">
        <row r="1">
          <cell r="A1" t="str">
            <v>PHIẾU XỬ LÝ HỒ SƠ THANH TOÁN VƯỢT THẨM QUYỀN PD</v>
          </cell>
        </row>
      </sheetData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/>
      <sheetData sheetId="3861">
        <row r="1">
          <cell r="A1" t="str">
            <v>PHIẾU XỬ LÝ HỒ SƠ THANH TOÁN VƯỢT THẨM QUYỀN PD</v>
          </cell>
        </row>
      </sheetData>
      <sheetData sheetId="3862">
        <row r="1">
          <cell r="A1" t="str">
            <v>PHIẾU XỬ LÝ HỒ SƠ THANH TOÁN VƯỢT THẨM QUYỀN PD</v>
          </cell>
        </row>
      </sheetData>
      <sheetData sheetId="3863"/>
      <sheetData sheetId="3864">
        <row r="1">
          <cell r="A1" t="str">
            <v>PHIẾU XỬ LÝ HỒ SƠ THANH TOÁN VƯỢT THẨM QUYỀN PD</v>
          </cell>
        </row>
      </sheetData>
      <sheetData sheetId="3865">
        <row r="1">
          <cell r="A1" t="str">
            <v>PHIẾU XỬ LÝ HỒ SƠ THANH TOÁN VƯỢT THẨM QUYỀN PD</v>
          </cell>
        </row>
      </sheetData>
      <sheetData sheetId="3866" refreshError="1"/>
      <sheetData sheetId="3867" refreshError="1"/>
      <sheetData sheetId="3868" refreshError="1"/>
      <sheetData sheetId="3869">
        <row r="1">
          <cell r="A1" t="str">
            <v>PHIẾU XỬ LÝ HỒ SƠ THANH TOÁN VƯỢT THẨM QUYỀN PD</v>
          </cell>
        </row>
      </sheetData>
      <sheetData sheetId="3870">
        <row r="1">
          <cell r="A1" t="str">
            <v>PHIẾU XỬ LÝ HỒ SƠ THANH TOÁN VƯỢT THẨM QUYỀN PD</v>
          </cell>
        </row>
      </sheetData>
      <sheetData sheetId="3871">
        <row r="1">
          <cell r="A1" t="str">
            <v>PHIẾU XỬ LÝ HỒ SƠ THANH TOÁN VƯỢT THẨM QUYỀN PD</v>
          </cell>
        </row>
      </sheetData>
      <sheetData sheetId="3872">
        <row r="1">
          <cell r="A1" t="str">
            <v>PHIẾU XỬ LÝ HỒ SƠ THANH TOÁN VƯỢT THẨM QUYỀN PD</v>
          </cell>
        </row>
      </sheetData>
      <sheetData sheetId="3873">
        <row r="1">
          <cell r="A1" t="str">
            <v>PHIẾU XỬ LÝ HỒ SƠ THANH TOÁN VƯỢT THẨM QUYỀN PD</v>
          </cell>
        </row>
      </sheetData>
      <sheetData sheetId="3874" refreshError="1"/>
      <sheetData sheetId="3875">
        <row r="1">
          <cell r="A1" t="str">
            <v>PHIẾU XỬ LÝ HỒ SƠ THANH TOÁN VƯỢT THẨM QUYỀN PD</v>
          </cell>
        </row>
      </sheetData>
      <sheetData sheetId="3876">
        <row r="1">
          <cell r="A1" t="str">
            <v>PHIẾU XỬ LÝ HỒ SƠ THANH TOÁN VƯỢT THẨM QUYỀN PD</v>
          </cell>
        </row>
      </sheetData>
      <sheetData sheetId="3877">
        <row r="1">
          <cell r="A1" t="str">
            <v>PHIẾU XỬ LÝ HỒ SƠ THANH TOÁN VƯỢT THẨM QUYỀN PD</v>
          </cell>
        </row>
      </sheetData>
      <sheetData sheetId="3878">
        <row r="1">
          <cell r="A1" t="str">
            <v>PHIẾU XỬ LÝ HỒ SƠ THANH TOÁN VƯỢT THẨM QUYỀN PD</v>
          </cell>
        </row>
      </sheetData>
      <sheetData sheetId="3879">
        <row r="1">
          <cell r="A1" t="str">
            <v>PHIẾU XỬ LÝ HỒ SƠ THANH TOÁN VƯỢT THẨM QUYỀN PD</v>
          </cell>
        </row>
      </sheetData>
      <sheetData sheetId="3880">
        <row r="1">
          <cell r="A1" t="str">
            <v>PHIẾU XỬ LÝ HỒ SƠ THANH TOÁN VƯỢT THẨM QUYỀN PD</v>
          </cell>
        </row>
      </sheetData>
      <sheetData sheetId="3881">
        <row r="1">
          <cell r="A1" t="str">
            <v>PHIẾU XỬ LÝ HỒ SƠ THANH TOÁN VƯỢT THẨM QUYỀN PD</v>
          </cell>
        </row>
      </sheetData>
      <sheetData sheetId="3882">
        <row r="1">
          <cell r="A1" t="str">
            <v>PHIẾU XỬ LÝ HỒ SƠ THANH TOÁN VƯỢT THẨM QUYỀN PD</v>
          </cell>
        </row>
      </sheetData>
      <sheetData sheetId="3883">
        <row r="1">
          <cell r="A1" t="str">
            <v>PHIẾU XỬ LÝ HỒ SƠ THANH TOÁN VƯỢT THẨM QUYỀN PD</v>
          </cell>
        </row>
      </sheetData>
      <sheetData sheetId="3884">
        <row r="1">
          <cell r="A1" t="str">
            <v>PHIẾU XỬ LÝ HỒ SƠ THANH TOÁN VƯỢT THẨM QUYỀN PD</v>
          </cell>
        </row>
      </sheetData>
      <sheetData sheetId="3885">
        <row r="1">
          <cell r="A1" t="str">
            <v>PHIẾU XỬ LÝ HỒ SƠ THANH TOÁN VƯỢT THẨM QUYỀN PD</v>
          </cell>
        </row>
      </sheetData>
      <sheetData sheetId="3886">
        <row r="1">
          <cell r="A1" t="str">
            <v>PHIẾU XỬ LÝ HỒ SƠ THANH TOÁN VƯỢT THẨM QUYỀN PD</v>
          </cell>
        </row>
      </sheetData>
      <sheetData sheetId="3887">
        <row r="1">
          <cell r="A1" t="str">
            <v>PHIẾU XỬ LÝ HỒ SƠ THANH TOÁN VƯỢT THẨM QUYỀN PD</v>
          </cell>
        </row>
      </sheetData>
      <sheetData sheetId="3888">
        <row r="1">
          <cell r="A1" t="str">
            <v>PHIẾU XỬ LÝ HỒ SƠ THANH TOÁN VƯỢT THẨM QUYỀN PD</v>
          </cell>
        </row>
      </sheetData>
      <sheetData sheetId="3889">
        <row r="1">
          <cell r="A1" t="str">
            <v>PHIẾU XỬ LÝ HỒ SƠ THANH TOÁN VƯỢT THẨM QUYỀN PD</v>
          </cell>
        </row>
      </sheetData>
      <sheetData sheetId="3890">
        <row r="1">
          <cell r="A1" t="str">
            <v>PHIẾU XỬ LÝ HỒ SƠ THANH TOÁN VƯỢT THẨM QUYỀN PD</v>
          </cell>
        </row>
      </sheetData>
      <sheetData sheetId="3891">
        <row r="1">
          <cell r="A1" t="str">
            <v>PHIẾU XỬ LÝ HỒ SƠ THANH TOÁN VƯỢT THẨM QUYỀN PD</v>
          </cell>
        </row>
      </sheetData>
      <sheetData sheetId="3892">
        <row r="1">
          <cell r="A1" t="str">
            <v>PHIẾU XỬ LÝ HỒ SƠ THANH TOÁN VƯỢT THẨM QUYỀN PD</v>
          </cell>
        </row>
      </sheetData>
      <sheetData sheetId="3893">
        <row r="1">
          <cell r="A1" t="str">
            <v>PHIẾU XỬ LÝ HỒ SƠ THANH TOÁN VƯỢT THẨM QUYỀN PD</v>
          </cell>
        </row>
      </sheetData>
      <sheetData sheetId="3894">
        <row r="1">
          <cell r="A1" t="str">
            <v>PHIẾU XỬ LÝ HỒ SƠ THANH TOÁN VƯỢT THẨM QUYỀN PD</v>
          </cell>
        </row>
      </sheetData>
      <sheetData sheetId="3895">
        <row r="1">
          <cell r="A1" t="str">
            <v>PHIẾU XỬ LÝ HỒ SƠ THANH TOÁN VƯỢT THẨM QUYỀN PD</v>
          </cell>
        </row>
      </sheetData>
      <sheetData sheetId="3896">
        <row r="1">
          <cell r="A1" t="str">
            <v>PHIẾU XỬ LÝ HỒ SƠ THANH TOÁN VƯỢT THẨM QUYỀN PD</v>
          </cell>
        </row>
      </sheetData>
      <sheetData sheetId="3897">
        <row r="1">
          <cell r="A1" t="str">
            <v>PHIẾU XỬ LÝ HỒ SƠ THANH TOÁN VƯỢT THẨM QUYỀN PD</v>
          </cell>
        </row>
      </sheetData>
      <sheetData sheetId="3898">
        <row r="1">
          <cell r="A1" t="str">
            <v>PHIẾU XỬ LÝ HỒ SƠ THANH TOÁN VƯỢT THẨM QUYỀN PD</v>
          </cell>
        </row>
      </sheetData>
      <sheetData sheetId="3899">
        <row r="1">
          <cell r="A1" t="str">
            <v>PHIẾU XỬ LÝ HỒ SƠ THANH TOÁN VƯỢT THẨM QUYỀN PD</v>
          </cell>
        </row>
      </sheetData>
      <sheetData sheetId="3900">
        <row r="1">
          <cell r="A1" t="str">
            <v>PHIẾU XỬ LÝ HỒ SƠ THANH TOÁN VƯỢT THẨM QUYỀN PD</v>
          </cell>
        </row>
      </sheetData>
      <sheetData sheetId="3901">
        <row r="1">
          <cell r="A1" t="str">
            <v>PHIẾU XỬ LÝ HỒ SƠ THANH TOÁN VƯỢT THẨM QUYỀN PD</v>
          </cell>
        </row>
      </sheetData>
      <sheetData sheetId="3902">
        <row r="1">
          <cell r="A1" t="str">
            <v>PHIẾU XỬ LÝ HỒ SƠ THANH TOÁN VƯỢT THẨM QUYỀN PD</v>
          </cell>
        </row>
      </sheetData>
      <sheetData sheetId="3903">
        <row r="1">
          <cell r="A1" t="str">
            <v>PHIẾU XỬ LÝ HỒ SƠ THANH TOÁN VƯỢT THẨM QUYỀN PD</v>
          </cell>
        </row>
      </sheetData>
      <sheetData sheetId="3904">
        <row r="1">
          <cell r="A1" t="str">
            <v>PHIẾU XỬ LÝ HỒ SƠ THANH TOÁN VƯỢT THẨM QUYỀN PD</v>
          </cell>
        </row>
      </sheetData>
      <sheetData sheetId="3905">
        <row r="1">
          <cell r="A1" t="str">
            <v>PHIẾU XỬ LÝ HỒ SƠ THANH TOÁN VƯỢT THẨM QUYỀN PD</v>
          </cell>
        </row>
      </sheetData>
      <sheetData sheetId="3906">
        <row r="1">
          <cell r="A1" t="str">
            <v>PHIẾU XỬ LÝ HỒ SƠ THANH TOÁN VƯỢT THẨM QUYỀN PD</v>
          </cell>
        </row>
      </sheetData>
      <sheetData sheetId="3907">
        <row r="1">
          <cell r="A1" t="str">
            <v>PHIẾU XỬ LÝ HỒ SƠ THANH TOÁN VƯỢT THẨM QUYỀN PD</v>
          </cell>
        </row>
      </sheetData>
      <sheetData sheetId="3908">
        <row r="1">
          <cell r="A1" t="str">
            <v>PHIẾU XỬ LÝ HỒ SƠ THANH TOÁN VƯỢT THẨM QUYỀN PD</v>
          </cell>
        </row>
      </sheetData>
      <sheetData sheetId="3909">
        <row r="1">
          <cell r="A1" t="str">
            <v>PHIẾU XỬ LÝ HỒ SƠ THANH TOÁN VƯỢT THẨM QUYỀN PD</v>
          </cell>
        </row>
      </sheetData>
      <sheetData sheetId="3910">
        <row r="1">
          <cell r="A1" t="str">
            <v>PHIẾU XỬ LÝ HỒ SƠ THANH TOÁN VƯỢT THẨM QUYỀN PD</v>
          </cell>
        </row>
      </sheetData>
      <sheetData sheetId="3911">
        <row r="1">
          <cell r="A1" t="str">
            <v>PHIẾU XỬ LÝ HỒ SƠ THANH TOÁN VƯỢT THẨM QUYỀN PD</v>
          </cell>
        </row>
      </sheetData>
      <sheetData sheetId="3912">
        <row r="1">
          <cell r="A1" t="str">
            <v>PHIẾU XỬ LÝ HỒ SƠ THANH TOÁN VƯỢT THẨM QUYỀN PD</v>
          </cell>
        </row>
      </sheetData>
      <sheetData sheetId="3913">
        <row r="1">
          <cell r="A1" t="str">
            <v>PHIẾU XỬ LÝ HỒ SƠ THANH TOÁN VƯỢT THẨM QUYỀN PD</v>
          </cell>
        </row>
      </sheetData>
      <sheetData sheetId="3914">
        <row r="1">
          <cell r="A1" t="str">
            <v>PHIẾU XỬ LÝ HỒ SƠ THANH TOÁN VƯỢT THẨM QUYỀN PD</v>
          </cell>
        </row>
      </sheetData>
      <sheetData sheetId="3915">
        <row r="1">
          <cell r="A1" t="str">
            <v>PHIẾU XỬ LÝ HỒ SƠ THANH TOÁN VƯỢT THẨM QUYỀN PD</v>
          </cell>
        </row>
      </sheetData>
      <sheetData sheetId="3916">
        <row r="1">
          <cell r="A1" t="str">
            <v>PHIẾU XỬ LÝ HỒ SƠ THANH TOÁN VƯỢT THẨM QUYỀN PD</v>
          </cell>
        </row>
      </sheetData>
      <sheetData sheetId="3917">
        <row r="1">
          <cell r="A1" t="str">
            <v>PHIẾU XỬ LÝ HỒ SƠ THANH TOÁN VƯỢT THẨM QUYỀN PD</v>
          </cell>
        </row>
      </sheetData>
      <sheetData sheetId="3918">
        <row r="1">
          <cell r="A1" t="str">
            <v>PHIẾU XỬ LÝ HỒ SƠ THANH TOÁN VƯỢT THẨM QUYỀN PD</v>
          </cell>
        </row>
      </sheetData>
      <sheetData sheetId="3919">
        <row r="1">
          <cell r="A1" t="str">
            <v>PHIẾU XỬ LÝ HỒ SƠ THANH TOÁN VƯỢT THẨM QUYỀN PD</v>
          </cell>
        </row>
      </sheetData>
      <sheetData sheetId="3920">
        <row r="1">
          <cell r="A1" t="str">
            <v>PHIẾU XỬ LÝ HỒ SƠ THANH TOÁN VƯỢT THẨM QUYỀN PD</v>
          </cell>
        </row>
      </sheetData>
      <sheetData sheetId="3921">
        <row r="1">
          <cell r="A1" t="str">
            <v>PHIẾU XỬ LÝ HỒ SƠ THANH TOÁN VƯỢT THẨM QUYỀN PD</v>
          </cell>
        </row>
      </sheetData>
      <sheetData sheetId="3922">
        <row r="1">
          <cell r="A1" t="str">
            <v>PHIẾU XỬ LÝ HỒ SƠ THANH TOÁN VƯỢT THẨM QUYỀN PD</v>
          </cell>
        </row>
      </sheetData>
      <sheetData sheetId="3923">
        <row r="1">
          <cell r="A1" t="str">
            <v>PHIẾU XỬ LÝ HỒ SƠ THANH TOÁN VƯỢT THẨM QUYỀN PD</v>
          </cell>
        </row>
      </sheetData>
      <sheetData sheetId="3924">
        <row r="1">
          <cell r="A1" t="str">
            <v>PHIẾU XỬ LÝ HỒ SƠ THANH TOÁN VƯỢT THẨM QUYỀN PD</v>
          </cell>
        </row>
      </sheetData>
      <sheetData sheetId="3925">
        <row r="1">
          <cell r="A1" t="str">
            <v>PHIẾU XỬ LÝ HỒ SƠ THANH TOÁN VƯỢT THẨM QUYỀN PD</v>
          </cell>
        </row>
      </sheetData>
      <sheetData sheetId="3926">
        <row r="1">
          <cell r="A1" t="str">
            <v>PHIẾU XỬ LÝ HỒ SƠ THANH TOÁN VƯỢT THẨM QUYỀN PD</v>
          </cell>
        </row>
      </sheetData>
      <sheetData sheetId="3927">
        <row r="1">
          <cell r="A1" t="str">
            <v>PHIẾU XỬ LÝ HỒ SƠ THANH TOÁN VƯỢT THẨM QUYỀN PD</v>
          </cell>
        </row>
      </sheetData>
      <sheetData sheetId="3928">
        <row r="1">
          <cell r="A1" t="str">
            <v>PHIẾU XỬ LÝ HỒ SƠ THANH TOÁN VƯỢT THẨM QUYỀN PD</v>
          </cell>
        </row>
      </sheetData>
      <sheetData sheetId="3929">
        <row r="1">
          <cell r="A1" t="str">
            <v>PHIẾU XỬ LÝ HỒ SƠ THANH TOÁN VƯỢT THẨM QUYỀN PD</v>
          </cell>
        </row>
      </sheetData>
      <sheetData sheetId="3930">
        <row r="1">
          <cell r="A1" t="str">
            <v>PHIẾU XỬ LÝ HỒ SƠ THANH TOÁN VƯỢT THẨM QUYỀN PD</v>
          </cell>
        </row>
      </sheetData>
      <sheetData sheetId="3931">
        <row r="1">
          <cell r="A1" t="str">
            <v>PHIẾU XỬ LÝ HỒ SƠ THANH TOÁN VƯỢT THẨM QUYỀN PD</v>
          </cell>
        </row>
      </sheetData>
      <sheetData sheetId="3932">
        <row r="1">
          <cell r="A1" t="str">
            <v>PHIẾU XỬ LÝ HỒ SƠ THANH TOÁN VƯỢT THẨM QUYỀN PD</v>
          </cell>
        </row>
      </sheetData>
      <sheetData sheetId="3933">
        <row r="1">
          <cell r="A1" t="str">
            <v>PHIẾU XỬ LÝ HỒ SƠ THANH TOÁN VƯỢT THẨM QUYỀN PD</v>
          </cell>
        </row>
      </sheetData>
      <sheetData sheetId="3934">
        <row r="1">
          <cell r="A1" t="str">
            <v>PHIẾU XỬ LÝ HỒ SƠ THANH TOÁN VƯỢT THẨM QUYỀN PD</v>
          </cell>
        </row>
      </sheetData>
      <sheetData sheetId="3935">
        <row r="1">
          <cell r="A1" t="str">
            <v>PHIẾU XỬ LÝ HỒ SƠ THANH TOÁN VƯỢT THẨM QUYỀN PD</v>
          </cell>
        </row>
      </sheetData>
      <sheetData sheetId="3936">
        <row r="1">
          <cell r="A1" t="str">
            <v>PHIẾU XỬ LÝ HỒ SƠ THANH TOÁN VƯỢT THẨM QUYỀN PD</v>
          </cell>
        </row>
      </sheetData>
      <sheetData sheetId="3937">
        <row r="1">
          <cell r="A1" t="str">
            <v>PHIẾU XỬ LÝ HỒ SƠ THANH TOÁN VƯỢT THẨM QUYỀN PD</v>
          </cell>
        </row>
      </sheetData>
      <sheetData sheetId="3938">
        <row r="1">
          <cell r="A1" t="str">
            <v>PHIẾU XỬ LÝ HỒ SƠ THANH TOÁN VƯỢT THẨM QUYỀN PD</v>
          </cell>
        </row>
      </sheetData>
      <sheetData sheetId="3939">
        <row r="1">
          <cell r="A1" t="str">
            <v>PHIẾU XỬ LÝ HỒ SƠ THANH TOÁN VƯỢT THẨM QUYỀN PD</v>
          </cell>
        </row>
      </sheetData>
      <sheetData sheetId="3940">
        <row r="1">
          <cell r="A1" t="str">
            <v>PHIẾU XỬ LÝ HỒ SƠ THANH TOÁN VƯỢT THẨM QUYỀN PD</v>
          </cell>
        </row>
      </sheetData>
      <sheetData sheetId="3941">
        <row r="1">
          <cell r="A1" t="str">
            <v>PHIẾU XỬ LÝ HỒ SƠ THANH TOÁN VƯỢT THẨM QUYỀN PD</v>
          </cell>
        </row>
      </sheetData>
      <sheetData sheetId="3942">
        <row r="1">
          <cell r="A1" t="str">
            <v>PHIẾU XỬ LÝ HỒ SƠ THANH TOÁN VƯỢT THẨM QUYỀN PD</v>
          </cell>
        </row>
      </sheetData>
      <sheetData sheetId="3943">
        <row r="1">
          <cell r="A1" t="str">
            <v>PHIẾU XỬ LÝ HỒ SƠ THANH TOÁN VƯỢT THẨM QUYỀN PD</v>
          </cell>
        </row>
      </sheetData>
      <sheetData sheetId="3944">
        <row r="1">
          <cell r="A1" t="str">
            <v>PHIẾU XỬ LÝ HỒ SƠ THANH TOÁN VƯỢT THẨM QUYỀN PD</v>
          </cell>
        </row>
      </sheetData>
      <sheetData sheetId="3945">
        <row r="1">
          <cell r="A1" t="str">
            <v>PHIẾU XỬ LÝ HỒ SƠ THANH TOÁN VƯỢT THẨM QUYỀN PD</v>
          </cell>
        </row>
      </sheetData>
      <sheetData sheetId="3946">
        <row r="1">
          <cell r="A1" t="str">
            <v>PHIẾU XỬ LÝ HỒ SƠ THANH TOÁN VƯỢT THẨM QUYỀN PD</v>
          </cell>
        </row>
      </sheetData>
      <sheetData sheetId="3947">
        <row r="1">
          <cell r="A1" t="str">
            <v>PHIẾU XỬ LÝ HỒ SƠ THANH TOÁN VƯỢT THẨM QUYỀN PD</v>
          </cell>
        </row>
      </sheetData>
      <sheetData sheetId="3948">
        <row r="1">
          <cell r="A1" t="str">
            <v>PHIẾU XỬ LÝ HỒ SƠ THANH TOÁN VƯỢT THẨM QUYỀN PD</v>
          </cell>
        </row>
      </sheetData>
      <sheetData sheetId="3949">
        <row r="1">
          <cell r="A1" t="str">
            <v>PHIẾU XỬ LÝ HỒ SƠ THANH TOÁN VƯỢT THẨM QUYỀN PD</v>
          </cell>
        </row>
      </sheetData>
      <sheetData sheetId="3950">
        <row r="1">
          <cell r="A1" t="str">
            <v>PHIẾU XỬ LÝ HỒ SƠ THANH TOÁN VƯỢT THẨM QUYỀN PD</v>
          </cell>
        </row>
      </sheetData>
      <sheetData sheetId="3951">
        <row r="1">
          <cell r="A1" t="str">
            <v>PHIẾU XỬ LÝ HỒ SƠ THANH TOÁN VƯỢT THẨM QUYỀN PD</v>
          </cell>
        </row>
      </sheetData>
      <sheetData sheetId="3952">
        <row r="1">
          <cell r="A1" t="str">
            <v>PHIẾU XỬ LÝ HỒ SƠ THANH TOÁN VƯỢT THẨM QUYỀN PD</v>
          </cell>
        </row>
      </sheetData>
      <sheetData sheetId="3953">
        <row r="1">
          <cell r="A1" t="str">
            <v>PHIẾU XỬ LÝ HỒ SƠ THANH TOÁN VƯỢT THẨM QUYỀN PD</v>
          </cell>
        </row>
      </sheetData>
      <sheetData sheetId="3954">
        <row r="1">
          <cell r="A1" t="str">
            <v>PHIẾU XỬ LÝ HỒ SƠ THANH TOÁN VƯỢT THẨM QUYỀN PD</v>
          </cell>
        </row>
      </sheetData>
      <sheetData sheetId="3955">
        <row r="1">
          <cell r="A1" t="str">
            <v>PHIẾU XỬ LÝ HỒ SƠ THANH TOÁN VƯỢT THẨM QUYỀN PD</v>
          </cell>
        </row>
      </sheetData>
      <sheetData sheetId="3956">
        <row r="1">
          <cell r="A1" t="str">
            <v>PHIẾU XỬ LÝ HỒ SƠ THANH TOÁN VƯỢT THẨM QUYỀN PD</v>
          </cell>
        </row>
      </sheetData>
      <sheetData sheetId="3957">
        <row r="1">
          <cell r="A1" t="str">
            <v>PHIẾU XỬ LÝ HỒ SƠ THANH TOÁN VƯỢT THẨM QUYỀN PD</v>
          </cell>
        </row>
      </sheetData>
      <sheetData sheetId="3958">
        <row r="1">
          <cell r="A1" t="str">
            <v>PHIẾU XỬ LÝ HỒ SƠ THANH TOÁN VƯỢT THẨM QUYỀN PD</v>
          </cell>
        </row>
      </sheetData>
      <sheetData sheetId="3959">
        <row r="1">
          <cell r="A1" t="str">
            <v>PHIẾU XỬ LÝ HỒ SƠ THANH TOÁN VƯỢT THẨM QUYỀN PD</v>
          </cell>
        </row>
      </sheetData>
      <sheetData sheetId="3960">
        <row r="1">
          <cell r="A1" t="str">
            <v>PHIẾU XỬ LÝ HỒ SƠ THANH TOÁN VƯỢT THẨM QUYỀN PD</v>
          </cell>
        </row>
      </sheetData>
      <sheetData sheetId="3961">
        <row r="1">
          <cell r="A1" t="str">
            <v>PHIẾU XỬ LÝ HỒ SƠ THANH TOÁN VƯỢT THẨM QUYỀN PD</v>
          </cell>
        </row>
      </sheetData>
      <sheetData sheetId="3962">
        <row r="1">
          <cell r="A1" t="str">
            <v>PHIẾU XỬ LÝ HỒ SƠ THANH TOÁN VƯỢT THẨM QUYỀN PD</v>
          </cell>
        </row>
      </sheetData>
      <sheetData sheetId="3963">
        <row r="1">
          <cell r="A1" t="str">
            <v>PHIẾU XỬ LÝ HỒ SƠ THANH TOÁN VƯỢT THẨM QUYỀN PD</v>
          </cell>
        </row>
      </sheetData>
      <sheetData sheetId="3964">
        <row r="1">
          <cell r="A1" t="str">
            <v>PHIẾU XỬ LÝ HỒ SƠ THANH TOÁN VƯỢT THẨM QUYỀN PD</v>
          </cell>
        </row>
      </sheetData>
      <sheetData sheetId="3965">
        <row r="1">
          <cell r="A1" t="str">
            <v>PHIẾU XỬ LÝ HỒ SƠ THANH TOÁN VƯỢT THẨM QUYỀN PD</v>
          </cell>
        </row>
      </sheetData>
      <sheetData sheetId="3966">
        <row r="1">
          <cell r="A1" t="str">
            <v>PHIẾU XỬ LÝ HỒ SƠ THANH TOÁN VƯỢT THẨM QUYỀN PD</v>
          </cell>
        </row>
      </sheetData>
      <sheetData sheetId="3967">
        <row r="1">
          <cell r="A1" t="str">
            <v>PHIẾU XỬ LÝ HỒ SƠ THANH TOÁN VƯỢT THẨM QUYỀN PD</v>
          </cell>
        </row>
      </sheetData>
      <sheetData sheetId="3968">
        <row r="1">
          <cell r="A1" t="str">
            <v>PHIẾU XỬ LÝ HỒ SƠ THANH TOÁN VƯỢT THẨM QUYỀN PD</v>
          </cell>
        </row>
      </sheetData>
      <sheetData sheetId="3969">
        <row r="1">
          <cell r="A1" t="str">
            <v>PHIẾU XỬ LÝ HỒ SƠ THANH TOÁN VƯỢT THẨM QUYỀN PD</v>
          </cell>
        </row>
      </sheetData>
      <sheetData sheetId="3970">
        <row r="1">
          <cell r="A1" t="str">
            <v>PHIẾU XỬ LÝ HỒ SƠ THANH TOÁN VƯỢT THẨM QUYỀN PD</v>
          </cell>
        </row>
      </sheetData>
      <sheetData sheetId="3971">
        <row r="1">
          <cell r="A1" t="str">
            <v>PHIẾU XỬ LÝ HỒ SƠ THANH TOÁN VƯỢT THẨM QUYỀN PD</v>
          </cell>
        </row>
      </sheetData>
      <sheetData sheetId="3972">
        <row r="1">
          <cell r="A1" t="str">
            <v>PHIẾU XỬ LÝ HỒ SƠ THANH TOÁN VƯỢT THẨM QUYỀN PD</v>
          </cell>
        </row>
      </sheetData>
      <sheetData sheetId="3973">
        <row r="1">
          <cell r="A1" t="str">
            <v>PHIẾU XỬ LÝ HỒ SƠ THANH TOÁN VƯỢT THẨM QUYỀN PD</v>
          </cell>
        </row>
      </sheetData>
      <sheetData sheetId="3974">
        <row r="1">
          <cell r="A1" t="str">
            <v>PHIẾU XỬ LÝ HỒ SƠ THANH TOÁN VƯỢT THẨM QUYỀN PD</v>
          </cell>
        </row>
      </sheetData>
      <sheetData sheetId="3975">
        <row r="1">
          <cell r="A1" t="str">
            <v>PHIẾU XỬ LÝ HỒ SƠ THANH TOÁN VƯỢT THẨM QUYỀN PD</v>
          </cell>
        </row>
      </sheetData>
      <sheetData sheetId="3976">
        <row r="1">
          <cell r="A1" t="str">
            <v>PHIẾU XỬ LÝ HỒ SƠ THANH TOÁN VƯỢT THẨM QUYỀN PD</v>
          </cell>
        </row>
      </sheetData>
      <sheetData sheetId="3977">
        <row r="1">
          <cell r="A1" t="str">
            <v>PHIẾU XỬ LÝ HỒ SƠ THANH TOÁN VƯỢT THẨM QUYỀN PD</v>
          </cell>
        </row>
      </sheetData>
      <sheetData sheetId="3978">
        <row r="1">
          <cell r="A1" t="str">
            <v>PHIẾU XỬ LÝ HỒ SƠ THANH TOÁN VƯỢT THẨM QUYỀN PD</v>
          </cell>
        </row>
      </sheetData>
      <sheetData sheetId="3979">
        <row r="1">
          <cell r="A1" t="str">
            <v>PHIẾU XỬ LÝ HỒ SƠ THANH TOÁN VƯỢT THẨM QUYỀN PD</v>
          </cell>
        </row>
      </sheetData>
      <sheetData sheetId="3980">
        <row r="1">
          <cell r="A1" t="str">
            <v>PHIẾU XỬ LÝ HỒ SƠ THANH TOÁN VƯỢT THẨM QUYỀN PD</v>
          </cell>
        </row>
      </sheetData>
      <sheetData sheetId="3981">
        <row r="1">
          <cell r="A1" t="str">
            <v>PHIẾU XỬ LÝ HỒ SƠ THANH TOÁN VƯỢT THẨM QUYỀN PD</v>
          </cell>
        </row>
      </sheetData>
      <sheetData sheetId="3982">
        <row r="1">
          <cell r="A1" t="str">
            <v>PHIẾU XỬ LÝ HỒ SƠ THANH TOÁN VƯỢT THẨM QUYỀN PD</v>
          </cell>
        </row>
      </sheetData>
      <sheetData sheetId="3983">
        <row r="1">
          <cell r="A1" t="str">
            <v>PHIẾU XỬ LÝ HỒ SƠ THANH TOÁN VƯỢT THẨM QUYỀN PD</v>
          </cell>
        </row>
      </sheetData>
      <sheetData sheetId="3984">
        <row r="1">
          <cell r="A1" t="str">
            <v>PHIẾU XỬ LÝ HỒ SƠ THANH TOÁN VƯỢT THẨM QUYỀN PD</v>
          </cell>
        </row>
      </sheetData>
      <sheetData sheetId="3985">
        <row r="1">
          <cell r="A1" t="str">
            <v>PHIẾU XỬ LÝ HỒ SƠ THANH TOÁN VƯỢT THẨM QUYỀN PD</v>
          </cell>
        </row>
      </sheetData>
      <sheetData sheetId="3986">
        <row r="1">
          <cell r="A1" t="str">
            <v>PHIẾU XỬ LÝ HỒ SƠ THANH TOÁN VƯỢT THẨM QUYỀN PD</v>
          </cell>
        </row>
      </sheetData>
      <sheetData sheetId="3987">
        <row r="1">
          <cell r="A1" t="str">
            <v>PHIẾU XỬ LÝ HỒ SƠ THANH TOÁN VƯỢT THẨM QUYỀN PD</v>
          </cell>
        </row>
      </sheetData>
      <sheetData sheetId="3988">
        <row r="1">
          <cell r="A1" t="str">
            <v>PHIẾU XỬ LÝ HỒ SƠ THANH TOÁN VƯỢT THẨM QUYỀN PD</v>
          </cell>
        </row>
      </sheetData>
      <sheetData sheetId="3989">
        <row r="1">
          <cell r="A1" t="str">
            <v>PHIẾU XỬ LÝ HỒ SƠ THANH TOÁN VƯỢT THẨM QUYỀN PD</v>
          </cell>
        </row>
      </sheetData>
      <sheetData sheetId="3990">
        <row r="1">
          <cell r="A1" t="str">
            <v>PHIẾU XỬ LÝ HỒ SƠ THANH TOÁN VƯỢT THẨM QUYỀN PD</v>
          </cell>
        </row>
      </sheetData>
      <sheetData sheetId="3991">
        <row r="1">
          <cell r="A1" t="str">
            <v>PHIẾU XỬ LÝ HỒ SƠ THANH TOÁN VƯỢT THẨM QUYỀN PD</v>
          </cell>
        </row>
      </sheetData>
      <sheetData sheetId="3992">
        <row r="1">
          <cell r="A1" t="str">
            <v>PHIẾU XỬ LÝ HỒ SƠ THANH TOÁN VƯỢT THẨM QUYỀN PD</v>
          </cell>
        </row>
      </sheetData>
      <sheetData sheetId="3993">
        <row r="1">
          <cell r="A1" t="str">
            <v>PHIẾU XỬ LÝ HỒ SƠ THANH TOÁN VƯỢT THẨM QUYỀN PD</v>
          </cell>
        </row>
      </sheetData>
      <sheetData sheetId="3994">
        <row r="1">
          <cell r="A1" t="str">
            <v>PHIẾU XỬ LÝ HỒ SƠ THANH TOÁN VƯỢT THẨM QUYỀN PD</v>
          </cell>
        </row>
      </sheetData>
      <sheetData sheetId="3995">
        <row r="1">
          <cell r="A1" t="str">
            <v>PHIẾU XỬ LÝ HỒ SƠ THANH TOÁN VƯỢT THẨM QUYỀN PD</v>
          </cell>
        </row>
      </sheetData>
      <sheetData sheetId="3996">
        <row r="1">
          <cell r="A1" t="str">
            <v>PHIẾU XỬ LÝ HỒ SƠ THANH TOÁN VƯỢT THẨM QUYỀN PD</v>
          </cell>
        </row>
      </sheetData>
      <sheetData sheetId="3997">
        <row r="1">
          <cell r="A1" t="str">
            <v>PHIẾU XỬ LÝ HỒ SƠ THANH TOÁN VƯỢT THẨM QUYỀN PD</v>
          </cell>
        </row>
      </sheetData>
      <sheetData sheetId="3998">
        <row r="1">
          <cell r="A1" t="str">
            <v>PHIẾU XỬ LÝ HỒ SƠ THANH TOÁN VƯỢT THẨM QUYỀN PD</v>
          </cell>
        </row>
      </sheetData>
      <sheetData sheetId="3999">
        <row r="1">
          <cell r="A1" t="str">
            <v>PHIẾU XỬ LÝ HỒ SƠ THANH TOÁN VƯỢT THẨM QUYỀN PD</v>
          </cell>
        </row>
      </sheetData>
      <sheetData sheetId="4000">
        <row r="1">
          <cell r="A1" t="str">
            <v>PHIẾU XỬ LÝ HỒ SƠ THANH TOÁN VƯỢT THẨM QUYỀN PD</v>
          </cell>
        </row>
      </sheetData>
      <sheetData sheetId="4001">
        <row r="1">
          <cell r="A1" t="str">
            <v>PHIẾU XỬ LÝ HỒ SƠ THANH TOÁN VƯỢT THẨM QUYỀN PD</v>
          </cell>
        </row>
      </sheetData>
      <sheetData sheetId="4002">
        <row r="1">
          <cell r="A1" t="str">
            <v>PHIẾU XỬ LÝ HỒ SƠ THANH TOÁN VƯỢT THẨM QUYỀN PD</v>
          </cell>
        </row>
      </sheetData>
      <sheetData sheetId="4003">
        <row r="1">
          <cell r="A1" t="str">
            <v>PHIẾU XỬ LÝ HỒ SƠ THANH TOÁN VƯỢT THẨM QUYỀN PD</v>
          </cell>
        </row>
      </sheetData>
      <sheetData sheetId="4004">
        <row r="1">
          <cell r="A1" t="str">
            <v>PHIẾU XỬ LÝ HỒ SƠ THANH TOÁN VƯỢT THẨM QUYỀN PD</v>
          </cell>
        </row>
      </sheetData>
      <sheetData sheetId="4005">
        <row r="1">
          <cell r="A1" t="str">
            <v>PHIẾU XỬ LÝ HỒ SƠ THANH TOÁN VƯỢT THẨM QUYỀN PD</v>
          </cell>
        </row>
      </sheetData>
      <sheetData sheetId="4006">
        <row r="1">
          <cell r="A1" t="str">
            <v>PHIẾU XỬ LÝ HỒ SƠ THANH TOÁN VƯỢT THẨM QUYỀN PD</v>
          </cell>
        </row>
      </sheetData>
      <sheetData sheetId="4007">
        <row r="1">
          <cell r="A1" t="str">
            <v>PHIẾU XỬ LÝ HỒ SƠ THANH TOÁN VƯỢT THẨM QUYỀN PD</v>
          </cell>
        </row>
      </sheetData>
      <sheetData sheetId="4008">
        <row r="1">
          <cell r="A1" t="str">
            <v>PHIẾU XỬ LÝ HỒ SƠ THANH TOÁN VƯỢT THẨM QUYỀN PD</v>
          </cell>
        </row>
      </sheetData>
      <sheetData sheetId="4009">
        <row r="1">
          <cell r="A1" t="str">
            <v>PHIẾU XỬ LÝ HỒ SƠ THANH TOÁN VƯỢT THẨM QUYỀN PD</v>
          </cell>
        </row>
      </sheetData>
      <sheetData sheetId="4010">
        <row r="1">
          <cell r="A1" t="str">
            <v>PHIẾU XỬ LÝ HỒ SƠ THANH TOÁN VƯỢT THẨM QUYỀN PD</v>
          </cell>
        </row>
      </sheetData>
      <sheetData sheetId="4011">
        <row r="1">
          <cell r="A1" t="str">
            <v>PHIẾU XỬ LÝ HỒ SƠ THANH TOÁN VƯỢT THẨM QUYỀN PD</v>
          </cell>
        </row>
      </sheetData>
      <sheetData sheetId="4012">
        <row r="1">
          <cell r="A1" t="str">
            <v>PHIẾU XỬ LÝ HỒ SƠ THANH TOÁN VƯỢT THẨM QUYỀN PD</v>
          </cell>
        </row>
      </sheetData>
      <sheetData sheetId="4013" refreshError="1"/>
      <sheetData sheetId="4014">
        <row r="1">
          <cell r="A1" t="str">
            <v>PHIẾU XỬ LÝ HỒ SƠ THANH TOÁN VƯỢT THẨM QUYỀN PD</v>
          </cell>
        </row>
      </sheetData>
      <sheetData sheetId="4015">
        <row r="1">
          <cell r="A1" t="str">
            <v>PHIẾU XỬ LÝ HỒ SƠ THANH TOÁN VƯỢT THẨM QUYỀN PD</v>
          </cell>
        </row>
      </sheetData>
      <sheetData sheetId="4016">
        <row r="1">
          <cell r="A1" t="str">
            <v>PHIẾU XỬ LÝ HỒ SƠ THANH TOÁN VƯỢT THẨM QUYỀN PD</v>
          </cell>
        </row>
      </sheetData>
      <sheetData sheetId="4017">
        <row r="1">
          <cell r="A1" t="str">
            <v>PHIẾU XỬ LÝ HỒ SƠ THANH TOÁN VƯỢT THẨM QUYỀN PD</v>
          </cell>
        </row>
      </sheetData>
      <sheetData sheetId="4018">
        <row r="1">
          <cell r="A1" t="str">
            <v>PHIẾU XỬ LÝ HỒ SƠ THANH TOÁN VƯỢT THẨM QUYỀN PD</v>
          </cell>
        </row>
      </sheetData>
      <sheetData sheetId="4019">
        <row r="1">
          <cell r="A1" t="str">
            <v>PHIẾU XỬ LÝ HỒ SƠ THANH TOÁN VƯỢT THẨM QUYỀN PD</v>
          </cell>
        </row>
      </sheetData>
      <sheetData sheetId="4020">
        <row r="1">
          <cell r="A1" t="str">
            <v>PHIẾU XỬ LÝ HỒ SƠ THANH TOÁN VƯỢT THẨM QUYỀN PD</v>
          </cell>
        </row>
      </sheetData>
      <sheetData sheetId="4021">
        <row r="1">
          <cell r="A1" t="str">
            <v>PHIẾU XỬ LÝ HỒ SƠ THANH TOÁN VƯỢT THẨM QUYỀN PD</v>
          </cell>
        </row>
      </sheetData>
      <sheetData sheetId="4022">
        <row r="1">
          <cell r="A1" t="str">
            <v>PHIẾU XỬ LÝ HỒ SƠ THANH TOÁN VƯỢT THẨM QUYỀN PD</v>
          </cell>
        </row>
      </sheetData>
      <sheetData sheetId="4023">
        <row r="1">
          <cell r="A1" t="str">
            <v>PHIẾU XỬ LÝ HỒ SƠ THANH TOÁN VƯỢT THẨM QUYỀN PD</v>
          </cell>
        </row>
      </sheetData>
      <sheetData sheetId="4024">
        <row r="1">
          <cell r="A1" t="str">
            <v>PHIẾU XỬ LÝ HỒ SƠ THANH TOÁN VƯỢT THẨM QUYỀN PD</v>
          </cell>
        </row>
      </sheetData>
      <sheetData sheetId="4025">
        <row r="1">
          <cell r="A1" t="str">
            <v>PHIẾU XỬ LÝ HỒ SƠ THANH TOÁN VƯỢT THẨM QUYỀN PD</v>
          </cell>
        </row>
      </sheetData>
      <sheetData sheetId="4026">
        <row r="1">
          <cell r="A1" t="str">
            <v>PHIẾU XỬ LÝ HỒ SƠ THANH TOÁN VƯỢT THẨM QUYỀN PD</v>
          </cell>
        </row>
      </sheetData>
      <sheetData sheetId="4027">
        <row r="1">
          <cell r="A1" t="str">
            <v>PHIẾU XỬ LÝ HỒ SƠ THANH TOÁN VƯỢT THẨM QUYỀN PD</v>
          </cell>
        </row>
      </sheetData>
      <sheetData sheetId="4028">
        <row r="1">
          <cell r="A1" t="str">
            <v>PHIẾU XỬ LÝ HỒ SƠ THANH TOÁN VƯỢT THẨM QUYỀN PD</v>
          </cell>
        </row>
      </sheetData>
      <sheetData sheetId="4029">
        <row r="1">
          <cell r="A1" t="str">
            <v>PHIẾU XỬ LÝ HỒ SƠ THANH TOÁN VƯỢT THẨM QUYỀN PD</v>
          </cell>
        </row>
      </sheetData>
      <sheetData sheetId="4030">
        <row r="1">
          <cell r="A1" t="str">
            <v>PHIẾU XỬ LÝ HỒ SƠ THANH TOÁN VƯỢT THẨM QUYỀN PD</v>
          </cell>
        </row>
      </sheetData>
      <sheetData sheetId="4031">
        <row r="1">
          <cell r="A1" t="str">
            <v>PHIẾU XỬ LÝ HỒ SƠ THANH TOÁN VƯỢT THẨM QUYỀN PD</v>
          </cell>
        </row>
      </sheetData>
      <sheetData sheetId="4032">
        <row r="1">
          <cell r="A1" t="str">
            <v>PHIẾU XỬ LÝ HỒ SƠ THANH TOÁN VƯỢT THẨM QUYỀN PD</v>
          </cell>
        </row>
      </sheetData>
      <sheetData sheetId="4033">
        <row r="1">
          <cell r="A1" t="str">
            <v>PHIẾU XỬ LÝ HỒ SƠ THANH TOÁN VƯỢT THẨM QUYỀN PD</v>
          </cell>
        </row>
      </sheetData>
      <sheetData sheetId="4034">
        <row r="1">
          <cell r="A1" t="str">
            <v>PHIẾU XỬ LÝ HỒ SƠ THANH TOÁN VƯỢT THẨM QUYỀN PD</v>
          </cell>
        </row>
      </sheetData>
      <sheetData sheetId="4035">
        <row r="1">
          <cell r="A1" t="str">
            <v>PHIẾU XỬ LÝ HỒ SƠ THANH TOÁN VƯỢT THẨM QUYỀN PD</v>
          </cell>
        </row>
      </sheetData>
      <sheetData sheetId="4036">
        <row r="1">
          <cell r="A1" t="str">
            <v>PHIẾU XỬ LÝ HỒ SƠ THANH TOÁN VƯỢT THẨM QUYỀN PD</v>
          </cell>
        </row>
      </sheetData>
      <sheetData sheetId="4037">
        <row r="1">
          <cell r="A1" t="str">
            <v>PHIẾU XỬ LÝ HỒ SƠ THANH TOÁN VƯỢT THẨM QUYỀN PD</v>
          </cell>
        </row>
      </sheetData>
      <sheetData sheetId="4038">
        <row r="1">
          <cell r="A1" t="str">
            <v>PHIẾU XỬ LÝ HỒ SƠ THANH TOÁN VƯỢT THẨM QUYỀN PD</v>
          </cell>
        </row>
      </sheetData>
      <sheetData sheetId="4039">
        <row r="1">
          <cell r="A1" t="str">
            <v>PHIẾU XỬ LÝ HỒ SƠ THANH TOÁN VƯỢT THẨM QUYỀN PD</v>
          </cell>
        </row>
      </sheetData>
      <sheetData sheetId="4040">
        <row r="1">
          <cell r="A1" t="str">
            <v>PHIẾU XỬ LÝ HỒ SƠ THANH TOÁN VƯỢT THẨM QUYỀN PD</v>
          </cell>
        </row>
      </sheetData>
      <sheetData sheetId="4041">
        <row r="1">
          <cell r="A1" t="str">
            <v>PHIẾU XỬ LÝ HỒ SƠ THANH TOÁN VƯỢT THẨM QUYỀN PD</v>
          </cell>
        </row>
      </sheetData>
      <sheetData sheetId="4042">
        <row r="1">
          <cell r="A1" t="str">
            <v>PHIẾU XỬ LÝ HỒ SƠ THANH TOÁN VƯỢT THẨM QUYỀN PD</v>
          </cell>
        </row>
      </sheetData>
      <sheetData sheetId="4043">
        <row r="1">
          <cell r="A1" t="str">
            <v>PHIẾU XỬ LÝ HỒ SƠ THANH TOÁN VƯỢT THẨM QUYỀN PD</v>
          </cell>
        </row>
      </sheetData>
      <sheetData sheetId="4044">
        <row r="1">
          <cell r="A1" t="str">
            <v>PHIẾU XỬ LÝ HỒ SƠ THANH TOÁN VƯỢT THẨM QUYỀN PD</v>
          </cell>
        </row>
      </sheetData>
      <sheetData sheetId="4045">
        <row r="1">
          <cell r="A1" t="str">
            <v>PHIẾU XỬ LÝ HỒ SƠ THANH TOÁN VƯỢT THẨM QUYỀN PD</v>
          </cell>
        </row>
      </sheetData>
      <sheetData sheetId="4046">
        <row r="1">
          <cell r="A1" t="str">
            <v>PHIẾU XỬ LÝ HỒ SƠ THANH TOÁN VƯỢT THẨM QUYỀN PD</v>
          </cell>
        </row>
      </sheetData>
      <sheetData sheetId="4047" refreshError="1"/>
      <sheetData sheetId="4048">
        <row r="1">
          <cell r="A1" t="str">
            <v>PHIẾU XỬ LÝ HỒ SƠ THANH TOÁN VƯỢT THẨM QUYỀN PD</v>
          </cell>
        </row>
      </sheetData>
      <sheetData sheetId="4049">
        <row r="1">
          <cell r="A1" t="str">
            <v>PHIẾU XỬ LÝ HỒ SƠ THANH TOÁN VƯỢT THẨM QUYỀN PD</v>
          </cell>
        </row>
      </sheetData>
      <sheetData sheetId="4050">
        <row r="1">
          <cell r="A1" t="str">
            <v>PHIẾU XỬ LÝ HỒ SƠ THANH TOÁN VƯỢT THẨM QUYỀN PD</v>
          </cell>
        </row>
      </sheetData>
      <sheetData sheetId="4051">
        <row r="1">
          <cell r="A1" t="str">
            <v>PHIẾU XỬ LÝ HỒ SƠ THANH TOÁN VƯỢT THẨM QUYỀN PD</v>
          </cell>
        </row>
      </sheetData>
      <sheetData sheetId="4052">
        <row r="1">
          <cell r="A1" t="str">
            <v>PHIẾU XỬ LÝ HỒ SƠ THANH TOÁN VƯỢT THẨM QUYỀN PD</v>
          </cell>
        </row>
      </sheetData>
      <sheetData sheetId="4053">
        <row r="1">
          <cell r="A1" t="str">
            <v>PHIẾU XỬ LÝ HỒ SƠ THANH TOÁN VƯỢT THẨM QUYỀN PD</v>
          </cell>
        </row>
      </sheetData>
      <sheetData sheetId="4054">
        <row r="1">
          <cell r="A1" t="str">
            <v>PHIẾU XỬ LÝ HỒ SƠ THANH TOÁN VƯỢT THẨM QUYỀN PD</v>
          </cell>
        </row>
      </sheetData>
      <sheetData sheetId="4055">
        <row r="1">
          <cell r="A1" t="str">
            <v>PHIẾU XỬ LÝ HỒ SƠ THANH TOÁN VƯỢT THẨM QUYỀN PD</v>
          </cell>
        </row>
      </sheetData>
      <sheetData sheetId="4056">
        <row r="1">
          <cell r="A1" t="str">
            <v>PHIẾU XỬ LÝ HỒ SƠ THANH TOÁN VƯỢT THẨM QUYỀN PD</v>
          </cell>
        </row>
      </sheetData>
      <sheetData sheetId="4057">
        <row r="1">
          <cell r="A1" t="str">
            <v>PHIẾU XỬ LÝ HỒ SƠ THANH TOÁN VƯỢT THẨM QUYỀN PD</v>
          </cell>
        </row>
      </sheetData>
      <sheetData sheetId="4058">
        <row r="1">
          <cell r="A1" t="str">
            <v>PHIẾU XỬ LÝ HỒ SƠ THANH TOÁN VƯỢT THẨM QUYỀN PD</v>
          </cell>
        </row>
      </sheetData>
      <sheetData sheetId="4059">
        <row r="1">
          <cell r="A1" t="str">
            <v>PHIẾU XỬ LÝ HỒ SƠ THANH TOÁN VƯỢT THẨM QUYỀN PD</v>
          </cell>
        </row>
      </sheetData>
      <sheetData sheetId="4060">
        <row r="1">
          <cell r="A1" t="str">
            <v>PHIẾU XỬ LÝ HỒ SƠ THANH TOÁN VƯỢT THẨM QUYỀN PD</v>
          </cell>
        </row>
      </sheetData>
      <sheetData sheetId="4061">
        <row r="1">
          <cell r="A1" t="str">
            <v>PHIẾU XỬ LÝ HỒ SƠ THANH TOÁN VƯỢT THẨM QUYỀN PD</v>
          </cell>
        </row>
      </sheetData>
      <sheetData sheetId="4062">
        <row r="1">
          <cell r="A1" t="str">
            <v>PHIẾU XỬ LÝ HỒ SƠ THANH TOÁN VƯỢT THẨM QUYỀN PD</v>
          </cell>
        </row>
      </sheetData>
      <sheetData sheetId="4063">
        <row r="1">
          <cell r="A1" t="str">
            <v>PHIẾU XỬ LÝ HỒ SƠ THANH TOÁN VƯỢT THẨM QUYỀN PD</v>
          </cell>
        </row>
      </sheetData>
      <sheetData sheetId="4064">
        <row r="1">
          <cell r="A1" t="str">
            <v>PHIẾU XỬ LÝ HỒ SƠ THANH TOÁN VƯỢT THẨM QUYỀN PD</v>
          </cell>
        </row>
      </sheetData>
      <sheetData sheetId="4065">
        <row r="1">
          <cell r="A1" t="str">
            <v>PHIẾU XỬ LÝ HỒ SƠ THANH TOÁN VƯỢT THẨM QUYỀN PD</v>
          </cell>
        </row>
      </sheetData>
      <sheetData sheetId="4066">
        <row r="1">
          <cell r="A1" t="str">
            <v>PHIẾU XỬ LÝ HỒ SƠ THANH TOÁN VƯỢT THẨM QUYỀN PD</v>
          </cell>
        </row>
      </sheetData>
      <sheetData sheetId="4067">
        <row r="1">
          <cell r="A1" t="str">
            <v>PHIẾU XỬ LÝ HỒ SƠ THANH TOÁN VƯỢT THẨM QUYỀN PD</v>
          </cell>
        </row>
      </sheetData>
      <sheetData sheetId="4068">
        <row r="1">
          <cell r="A1" t="str">
            <v>PHIẾU XỬ LÝ HỒ SƠ THANH TOÁN VƯỢT THẨM QUYỀN PD</v>
          </cell>
        </row>
      </sheetData>
      <sheetData sheetId="4069">
        <row r="1">
          <cell r="A1" t="str">
            <v>PHIẾU XỬ LÝ HỒ SƠ THANH TOÁN VƯỢT THẨM QUYỀN PD</v>
          </cell>
        </row>
      </sheetData>
      <sheetData sheetId="4070">
        <row r="1">
          <cell r="A1" t="str">
            <v>PHIẾU XỬ LÝ HỒ SƠ THANH TOÁN VƯỢT THẨM QUYỀN PD</v>
          </cell>
        </row>
      </sheetData>
      <sheetData sheetId="4071">
        <row r="1">
          <cell r="A1" t="str">
            <v>PHIẾU XỬ LÝ HỒ SƠ THANH TOÁN VƯỢT THẨM QUYỀN PD</v>
          </cell>
        </row>
      </sheetData>
      <sheetData sheetId="4072">
        <row r="1">
          <cell r="A1" t="str">
            <v>PHIẾU XỬ LÝ HỒ SƠ THANH TOÁN VƯỢT THẨM QUYỀN PD</v>
          </cell>
        </row>
      </sheetData>
      <sheetData sheetId="4073">
        <row r="1">
          <cell r="A1" t="str">
            <v>PHIẾU XỬ LÝ HỒ SƠ THANH TOÁN VƯỢT THẨM QUYỀN PD</v>
          </cell>
        </row>
      </sheetData>
      <sheetData sheetId="4074">
        <row r="1">
          <cell r="A1" t="str">
            <v>PHIẾU XỬ LÝ HỒ SƠ THANH TOÁN VƯỢT THẨM QUYỀN PD</v>
          </cell>
        </row>
      </sheetData>
      <sheetData sheetId="4075">
        <row r="1">
          <cell r="A1" t="str">
            <v>PHIẾU XỬ LÝ HỒ SƠ THANH TOÁN VƯỢT THẨM QUYỀN PD</v>
          </cell>
        </row>
      </sheetData>
      <sheetData sheetId="4076">
        <row r="1">
          <cell r="A1" t="str">
            <v>PHIẾU XỬ LÝ HỒ SƠ THANH TOÁN VƯỢT THẨM QUYỀN PD</v>
          </cell>
        </row>
      </sheetData>
      <sheetData sheetId="4077">
        <row r="1">
          <cell r="A1" t="str">
            <v>PHIẾU XỬ LÝ HỒ SƠ THANH TOÁN VƯỢT THẨM QUYỀN PD</v>
          </cell>
        </row>
      </sheetData>
      <sheetData sheetId="4078">
        <row r="1">
          <cell r="A1" t="str">
            <v>PHIẾU XỬ LÝ HỒ SƠ THANH TOÁN VƯỢT THẨM QUYỀN PD</v>
          </cell>
        </row>
      </sheetData>
      <sheetData sheetId="4079">
        <row r="1">
          <cell r="A1" t="str">
            <v>PHIẾU XỬ LÝ HỒ SƠ THANH TOÁN VƯỢT THẨM QUYỀN PD</v>
          </cell>
        </row>
      </sheetData>
      <sheetData sheetId="4080">
        <row r="1">
          <cell r="A1" t="str">
            <v>PHIẾU XỬ LÝ HỒ SƠ THANH TOÁN VƯỢT THẨM QUYỀN PD</v>
          </cell>
        </row>
      </sheetData>
      <sheetData sheetId="4081">
        <row r="1">
          <cell r="A1" t="str">
            <v>PHIẾU XỬ LÝ HỒ SƠ THANH TOÁN VƯỢT THẨM QUYỀN PD</v>
          </cell>
        </row>
      </sheetData>
      <sheetData sheetId="4082">
        <row r="1">
          <cell r="A1" t="str">
            <v>PHIẾU XỬ LÝ HỒ SƠ THANH TOÁN VƯỢT THẨM QUYỀN PD</v>
          </cell>
        </row>
      </sheetData>
      <sheetData sheetId="4083">
        <row r="1">
          <cell r="A1" t="str">
            <v>PHIẾU XỬ LÝ HỒ SƠ THANH TOÁN VƯỢT THẨM QUYỀN PD</v>
          </cell>
        </row>
      </sheetData>
      <sheetData sheetId="4084" refreshError="1"/>
      <sheetData sheetId="4085">
        <row r="1">
          <cell r="A1" t="str">
            <v>PHIẾU XỬ LÝ HỒ SƠ THANH TOÁN VƯỢT THẨM QUYỀN PD</v>
          </cell>
        </row>
      </sheetData>
      <sheetData sheetId="4086">
        <row r="1">
          <cell r="A1" t="str">
            <v>PHIẾU XỬ LÝ HỒ SƠ THANH TOÁN VƯỢT THẨM QUYỀN PD</v>
          </cell>
        </row>
      </sheetData>
      <sheetData sheetId="4087">
        <row r="1">
          <cell r="A1" t="str">
            <v>PHIẾU XỬ LÝ HỒ SƠ THANH TOÁN VƯỢT THẨM QUYỀN PD</v>
          </cell>
        </row>
      </sheetData>
      <sheetData sheetId="4088">
        <row r="1">
          <cell r="A1" t="str">
            <v>PHIẾU XỬ LÝ HỒ SƠ THANH TOÁN VƯỢT THẨM QUYỀN PD</v>
          </cell>
        </row>
      </sheetData>
      <sheetData sheetId="4089">
        <row r="1">
          <cell r="A1" t="str">
            <v>PHIẾU XỬ LÝ HỒ SƠ THANH TOÁN VƯỢT THẨM QUYỀN PD</v>
          </cell>
        </row>
      </sheetData>
      <sheetData sheetId="4090">
        <row r="1">
          <cell r="A1" t="str">
            <v>PHIẾU XỬ LÝ HỒ SƠ THANH TOÁN VƯỢT THẨM QUYỀN PD</v>
          </cell>
        </row>
      </sheetData>
      <sheetData sheetId="4091">
        <row r="1">
          <cell r="A1" t="str">
            <v>PHIẾU XỬ LÝ HỒ SƠ THANH TOÁN VƯỢT THẨM QUYỀN PD</v>
          </cell>
        </row>
      </sheetData>
      <sheetData sheetId="4092">
        <row r="1">
          <cell r="A1" t="str">
            <v>PHIẾU XỬ LÝ HỒ SƠ THANH TOÁN VƯỢT THẨM QUYỀN PD</v>
          </cell>
        </row>
      </sheetData>
      <sheetData sheetId="4093">
        <row r="1">
          <cell r="A1" t="str">
            <v>PHIẾU XỬ LÝ HỒ SƠ THANH TOÁN VƯỢT THẨM QUYỀN PD</v>
          </cell>
        </row>
      </sheetData>
      <sheetData sheetId="4094">
        <row r="1">
          <cell r="A1" t="str">
            <v>PHIẾU XỬ LÝ HỒ SƠ THANH TOÁN VƯỢT THẨM QUYỀN PD</v>
          </cell>
        </row>
      </sheetData>
      <sheetData sheetId="4095">
        <row r="1">
          <cell r="A1" t="str">
            <v>PHIẾU XỬ LÝ HỒ SƠ THANH TOÁN VƯỢT THẨM QUYỀN PD</v>
          </cell>
        </row>
      </sheetData>
      <sheetData sheetId="4096">
        <row r="1">
          <cell r="A1" t="str">
            <v>PHIẾU XỬ LÝ HỒ SƠ THANH TOÁN VƯỢT THẨM QUYỀN PD</v>
          </cell>
        </row>
      </sheetData>
      <sheetData sheetId="4097">
        <row r="1">
          <cell r="A1" t="str">
            <v>PHIẾU XỬ LÝ HỒ SƠ THANH TOÁN VƯỢT THẨM QUYỀN PD</v>
          </cell>
        </row>
      </sheetData>
      <sheetData sheetId="4098">
        <row r="1">
          <cell r="A1" t="str">
            <v>PHIẾU XỬ LÝ HỒ SƠ THANH TOÁN VƯỢT THẨM QUYỀN PD</v>
          </cell>
        </row>
      </sheetData>
      <sheetData sheetId="4099">
        <row r="1">
          <cell r="A1" t="str">
            <v>PHIẾU XỬ LÝ HỒ SƠ THANH TOÁN VƯỢT THẨM QUYỀN PD</v>
          </cell>
        </row>
      </sheetData>
      <sheetData sheetId="4100">
        <row r="1">
          <cell r="A1" t="str">
            <v>PHIẾU XỬ LÝ HỒ SƠ THANH TOÁN VƯỢT THẨM QUYỀN PD</v>
          </cell>
        </row>
      </sheetData>
      <sheetData sheetId="4101">
        <row r="1">
          <cell r="A1" t="str">
            <v>PHIẾU XỬ LÝ HỒ SƠ THANH TOÁN VƯỢT THẨM QUYỀN PD</v>
          </cell>
        </row>
      </sheetData>
      <sheetData sheetId="4102" refreshError="1"/>
      <sheetData sheetId="4103">
        <row r="1">
          <cell r="A1" t="str">
            <v>PHIẾU XỬ LÝ HỒ SƠ THANH TOÁN VƯỢT THẨM QUYỀN PD</v>
          </cell>
        </row>
      </sheetData>
      <sheetData sheetId="4104">
        <row r="1">
          <cell r="A1" t="str">
            <v>PHIẾU XỬ LÝ HỒ SƠ THANH TOÁN VƯỢT THẨM QUYỀN PD</v>
          </cell>
        </row>
      </sheetData>
      <sheetData sheetId="4105">
        <row r="1">
          <cell r="A1" t="str">
            <v>PHIẾU XỬ LÝ HỒ SƠ THANH TOÁN VƯỢT THẨM QUYỀN PD</v>
          </cell>
        </row>
      </sheetData>
      <sheetData sheetId="4106">
        <row r="1">
          <cell r="A1" t="str">
            <v>PHIẾU XỬ LÝ HỒ SƠ THANH TOÁN VƯỢT THẨM QUYỀN PD</v>
          </cell>
        </row>
      </sheetData>
      <sheetData sheetId="4107">
        <row r="1">
          <cell r="A1" t="str">
            <v>PHIẾU XỬ LÝ HỒ SƠ THANH TOÁN VƯỢT THẨM QUYỀN PD</v>
          </cell>
        </row>
      </sheetData>
      <sheetData sheetId="4108">
        <row r="1">
          <cell r="A1" t="str">
            <v>PHIẾU XỬ LÝ HỒ SƠ THANH TOÁN VƯỢT THẨM QUYỀN PD</v>
          </cell>
        </row>
      </sheetData>
      <sheetData sheetId="4109">
        <row r="1">
          <cell r="A1" t="str">
            <v>PHIẾU XỬ LÝ HỒ SƠ THANH TOÁN VƯỢT THẨM QUYỀN PD</v>
          </cell>
        </row>
      </sheetData>
      <sheetData sheetId="4110">
        <row r="1">
          <cell r="A1" t="str">
            <v>PHIẾU XỬ LÝ HỒ SƠ THANH TOÁN VƯỢT THẨM QUYỀN PD</v>
          </cell>
        </row>
      </sheetData>
      <sheetData sheetId="4111">
        <row r="1">
          <cell r="A1" t="str">
            <v>PHIẾU XỬ LÝ HỒ SƠ THANH TOÁN VƯỢT THẨM QUYỀN PD</v>
          </cell>
        </row>
      </sheetData>
      <sheetData sheetId="4112">
        <row r="1">
          <cell r="A1" t="str">
            <v>PHIẾU XỬ LÝ HỒ SƠ THANH TOÁN VƯỢT THẨM QUYỀN PD</v>
          </cell>
        </row>
      </sheetData>
      <sheetData sheetId="4113">
        <row r="1">
          <cell r="A1" t="str">
            <v>PHIẾU XỬ LÝ HỒ SƠ THANH TOÁN VƯỢT THẨM QUYỀN PD</v>
          </cell>
        </row>
      </sheetData>
      <sheetData sheetId="4114">
        <row r="1">
          <cell r="A1" t="str">
            <v>PHIẾU XỬ LÝ HỒ SƠ THANH TOÁN VƯỢT THẨM QUYỀN PD</v>
          </cell>
        </row>
      </sheetData>
      <sheetData sheetId="4115">
        <row r="1">
          <cell r="A1" t="str">
            <v>PHIẾU XỬ LÝ HỒ SƠ THANH TOÁN VƯỢT THẨM QUYỀN PD</v>
          </cell>
        </row>
      </sheetData>
      <sheetData sheetId="4116">
        <row r="1">
          <cell r="A1" t="str">
            <v>PHIẾU XỬ LÝ HỒ SƠ THANH TOÁN VƯỢT THẨM QUYỀN PD</v>
          </cell>
        </row>
      </sheetData>
      <sheetData sheetId="4117">
        <row r="1">
          <cell r="A1" t="str">
            <v>PHIẾU XỬ LÝ HỒ SƠ THANH TOÁN VƯỢT THẨM QUYỀN PD</v>
          </cell>
        </row>
      </sheetData>
      <sheetData sheetId="4118">
        <row r="1">
          <cell r="A1" t="str">
            <v>PHIẾU XỬ LÝ HỒ SƠ THANH TOÁN VƯỢT THẨM QUYỀN PD</v>
          </cell>
        </row>
      </sheetData>
      <sheetData sheetId="4119">
        <row r="1">
          <cell r="A1" t="str">
            <v>PHIẾU XỬ LÝ HỒ SƠ THANH TOÁN VƯỢT THẨM QUYỀN PD</v>
          </cell>
        </row>
      </sheetData>
      <sheetData sheetId="4120">
        <row r="1">
          <cell r="A1" t="str">
            <v>PHIẾU XỬ LÝ HỒ SƠ THANH TOÁN VƯỢT THẨM QUYỀN PD</v>
          </cell>
        </row>
      </sheetData>
      <sheetData sheetId="4121">
        <row r="1">
          <cell r="A1" t="str">
            <v>PHIẾU XỬ LÝ HỒ SƠ THANH TOÁN VƯỢT THẨM QUYỀN PD</v>
          </cell>
        </row>
      </sheetData>
      <sheetData sheetId="4122">
        <row r="1">
          <cell r="A1" t="str">
            <v>PHIẾU XỬ LÝ HỒ SƠ THANH TOÁN VƯỢT THẨM QUYỀN PD</v>
          </cell>
        </row>
      </sheetData>
      <sheetData sheetId="4123">
        <row r="1">
          <cell r="A1" t="str">
            <v>PHIẾU XỬ LÝ HỒ SƠ THANH TOÁN VƯỢT THẨM QUYỀN PD</v>
          </cell>
        </row>
      </sheetData>
      <sheetData sheetId="4124">
        <row r="1">
          <cell r="A1" t="str">
            <v>PHIẾU XỬ LÝ HỒ SƠ THANH TOÁN VƯỢT THẨM QUYỀN PD</v>
          </cell>
        </row>
      </sheetData>
      <sheetData sheetId="4125">
        <row r="1">
          <cell r="A1" t="str">
            <v>PHIẾU XỬ LÝ HỒ SƠ THANH TOÁN VƯỢT THẨM QUYỀN PD</v>
          </cell>
        </row>
      </sheetData>
      <sheetData sheetId="4126">
        <row r="1">
          <cell r="A1" t="str">
            <v>PHIẾU XỬ LÝ HỒ SƠ THANH TOÁN VƯỢT THẨM QUYỀN PD</v>
          </cell>
        </row>
      </sheetData>
      <sheetData sheetId="4127">
        <row r="1">
          <cell r="A1" t="str">
            <v>PHIẾU XỬ LÝ HỒ SƠ THANH TOÁN VƯỢT THẨM QUYỀN PD</v>
          </cell>
        </row>
      </sheetData>
      <sheetData sheetId="4128">
        <row r="1">
          <cell r="A1" t="str">
            <v>PHIẾU XỬ LÝ HỒ SƠ THANH TOÁN VƯỢT THẨM QUYỀN PD</v>
          </cell>
        </row>
      </sheetData>
      <sheetData sheetId="4129">
        <row r="1">
          <cell r="A1" t="str">
            <v>PHIẾU XỬ LÝ HỒ SƠ THANH TOÁN VƯỢT THẨM QUYỀN PD</v>
          </cell>
        </row>
      </sheetData>
      <sheetData sheetId="4130">
        <row r="1">
          <cell r="A1" t="str">
            <v>PHIẾU XỬ LÝ HỒ SƠ THANH TOÁN VƯỢT THẨM QUYỀN PD</v>
          </cell>
        </row>
      </sheetData>
      <sheetData sheetId="4131">
        <row r="1">
          <cell r="A1" t="str">
            <v>PHIẾU XỬ LÝ HỒ SƠ THANH TOÁN VƯỢT THẨM QUYỀN PD</v>
          </cell>
        </row>
      </sheetData>
      <sheetData sheetId="4132">
        <row r="1">
          <cell r="A1" t="str">
            <v>PHIẾU XỬ LÝ HỒ SƠ THANH TOÁN VƯỢT THẨM QUYỀN PD</v>
          </cell>
        </row>
      </sheetData>
      <sheetData sheetId="4133">
        <row r="1">
          <cell r="A1" t="str">
            <v>PHIẾU XỬ LÝ HỒ SƠ THANH TOÁN VƯỢT THẨM QUYỀN PD</v>
          </cell>
        </row>
      </sheetData>
      <sheetData sheetId="4134">
        <row r="1">
          <cell r="A1" t="str">
            <v>PHIẾU XỬ LÝ HỒ SƠ THANH TOÁN VƯỢT THẨM QUYỀN PD</v>
          </cell>
        </row>
      </sheetData>
      <sheetData sheetId="4135">
        <row r="1">
          <cell r="A1" t="str">
            <v>PHIẾU XỬ LÝ HỒ SƠ THANH TOÁN VƯỢT THẨM QUYỀN PD</v>
          </cell>
        </row>
      </sheetData>
      <sheetData sheetId="4136">
        <row r="1">
          <cell r="A1" t="str">
            <v>PHIẾU XỬ LÝ HỒ SƠ THANH TOÁN VƯỢT THẨM QUYỀN PD</v>
          </cell>
        </row>
      </sheetData>
      <sheetData sheetId="4137">
        <row r="1">
          <cell r="A1" t="str">
            <v>PHIẾU XỬ LÝ HỒ SƠ THANH TOÁN VƯỢT THẨM QUYỀN PD</v>
          </cell>
        </row>
      </sheetData>
      <sheetData sheetId="4138">
        <row r="1">
          <cell r="A1" t="str">
            <v>PHIẾU XỬ LÝ HỒ SƠ THANH TOÁN VƯỢT THẨM QUYỀN PD</v>
          </cell>
        </row>
      </sheetData>
      <sheetData sheetId="4139">
        <row r="1">
          <cell r="A1" t="str">
            <v>PHIẾU XỬ LÝ HỒ SƠ THANH TOÁN VƯỢT THẨM QUYỀN PD</v>
          </cell>
        </row>
      </sheetData>
      <sheetData sheetId="4140">
        <row r="1">
          <cell r="A1" t="str">
            <v>PHIẾU XỬ LÝ HỒ SƠ THANH TOÁN VƯỢT THẨM QUYỀN PD</v>
          </cell>
        </row>
      </sheetData>
      <sheetData sheetId="4141">
        <row r="1">
          <cell r="A1" t="str">
            <v>PHIẾU XỬ LÝ HỒ SƠ THANH TOÁN VƯỢT THẨM QUYỀN PD</v>
          </cell>
        </row>
      </sheetData>
      <sheetData sheetId="4142">
        <row r="1">
          <cell r="A1" t="str">
            <v>PHIẾU XỬ LÝ HỒ SƠ THANH TOÁN VƯỢT THẨM QUYỀN PD</v>
          </cell>
        </row>
      </sheetData>
      <sheetData sheetId="4143">
        <row r="1">
          <cell r="A1" t="str">
            <v>PHIẾU XỬ LÝ HỒ SƠ THANH TOÁN VƯỢT THẨM QUYỀN PD</v>
          </cell>
        </row>
      </sheetData>
      <sheetData sheetId="4144">
        <row r="1">
          <cell r="A1" t="str">
            <v>PHIẾU XỬ LÝ HỒ SƠ THANH TOÁN VƯỢT THẨM QUYỀN PD</v>
          </cell>
        </row>
      </sheetData>
      <sheetData sheetId="4145">
        <row r="1">
          <cell r="A1" t="str">
            <v>PHIẾU XỬ LÝ HỒ SƠ THANH TOÁN VƯỢT THẨM QUYỀN PD</v>
          </cell>
        </row>
      </sheetData>
      <sheetData sheetId="4146">
        <row r="1">
          <cell r="A1" t="str">
            <v>PHIẾU XỬ LÝ HỒ SƠ THANH TOÁN VƯỢT THẨM QUYỀN PD</v>
          </cell>
        </row>
      </sheetData>
      <sheetData sheetId="4147">
        <row r="1">
          <cell r="A1" t="str">
            <v>PHIẾU XỬ LÝ HỒ SƠ THANH TOÁN VƯỢT THẨM QUYỀN PD</v>
          </cell>
        </row>
      </sheetData>
      <sheetData sheetId="4148">
        <row r="1">
          <cell r="A1" t="str">
            <v>PHIẾU XỬ LÝ HỒ SƠ THANH TOÁN VƯỢT THẨM QUYỀN PD</v>
          </cell>
        </row>
      </sheetData>
      <sheetData sheetId="4149">
        <row r="1">
          <cell r="A1" t="str">
            <v>PHIẾU XỬ LÝ HỒ SƠ THANH TOÁN VƯỢT THẨM QUYỀN PD</v>
          </cell>
        </row>
      </sheetData>
      <sheetData sheetId="4150">
        <row r="1">
          <cell r="A1" t="str">
            <v>PHIẾU XỬ LÝ HỒ SƠ THANH TOÁN VƯỢT THẨM QUYỀN PD</v>
          </cell>
        </row>
      </sheetData>
      <sheetData sheetId="4151">
        <row r="1">
          <cell r="A1" t="str">
            <v>PHIẾU XỬ LÝ HỒ SƠ THANH TOÁN VƯỢT THẨM QUYỀN PD</v>
          </cell>
        </row>
      </sheetData>
      <sheetData sheetId="4152">
        <row r="1">
          <cell r="A1" t="str">
            <v>PHIẾU XỬ LÝ HỒ SƠ THANH TOÁN VƯỢT THẨM QUYỀN PD</v>
          </cell>
        </row>
      </sheetData>
      <sheetData sheetId="4153">
        <row r="1">
          <cell r="A1" t="str">
            <v>PHIẾU XỬ LÝ HỒ SƠ THANH TOÁN VƯỢT THẨM QUYỀN PD</v>
          </cell>
        </row>
      </sheetData>
      <sheetData sheetId="4154">
        <row r="1">
          <cell r="A1" t="str">
            <v>PHIẾU XỬ LÝ HỒ SƠ THANH TOÁN VƯỢT THẨM QUYỀN PD</v>
          </cell>
        </row>
      </sheetData>
      <sheetData sheetId="4155">
        <row r="1">
          <cell r="A1" t="str">
            <v>PHIẾU XỬ LÝ HỒ SƠ THANH TOÁN VƯỢT THẨM QUYỀN PD</v>
          </cell>
        </row>
      </sheetData>
      <sheetData sheetId="4156">
        <row r="1">
          <cell r="A1" t="str">
            <v>PHIẾU XỬ LÝ HỒ SƠ THANH TOÁN VƯỢT THẨM QUYỀN PD</v>
          </cell>
        </row>
      </sheetData>
      <sheetData sheetId="4157">
        <row r="1">
          <cell r="A1" t="str">
            <v>PHIẾU XỬ LÝ HỒ SƠ THANH TOÁN VƯỢT THẨM QUYỀN PD</v>
          </cell>
        </row>
      </sheetData>
      <sheetData sheetId="4158">
        <row r="1">
          <cell r="A1" t="str">
            <v>PHIẾU XỬ LÝ HỒ SƠ THANH TOÁN VƯỢT THẨM QUYỀN PD</v>
          </cell>
        </row>
      </sheetData>
      <sheetData sheetId="4159">
        <row r="1">
          <cell r="A1" t="str">
            <v>PHIẾU XỬ LÝ HỒ SƠ THANH TOÁN VƯỢT THẨM QUYỀN PD</v>
          </cell>
        </row>
      </sheetData>
      <sheetData sheetId="4160">
        <row r="1">
          <cell r="A1" t="str">
            <v>PHIẾU XỬ LÝ HỒ SƠ THANH TOÁN VƯỢT THẨM QUYỀN PD</v>
          </cell>
        </row>
      </sheetData>
      <sheetData sheetId="4161">
        <row r="1">
          <cell r="A1" t="str">
            <v>PHIẾU XỬ LÝ HỒ SƠ THANH TOÁN VƯỢT THẨM QUYỀN PD</v>
          </cell>
        </row>
      </sheetData>
      <sheetData sheetId="4162">
        <row r="1">
          <cell r="A1" t="str">
            <v>PHIẾU XỬ LÝ HỒ SƠ THANH TOÁN VƯỢT THẨM QUYỀN PD</v>
          </cell>
        </row>
      </sheetData>
      <sheetData sheetId="4163" refreshError="1"/>
      <sheetData sheetId="4164" refreshError="1"/>
      <sheetData sheetId="4165" refreshError="1"/>
      <sheetData sheetId="4166">
        <row r="1">
          <cell r="A1" t="str">
            <v>PHIẾU XỬ LÝ HỒ SƠ THANH TOÁN VƯỢT THẨM QUYỀN PD</v>
          </cell>
        </row>
      </sheetData>
      <sheetData sheetId="4167">
        <row r="1">
          <cell r="A1" t="str">
            <v>PHIẾU XỬ LÝ HỒ SƠ THANH TOÁN VƯỢT THẨM QUYỀN PD</v>
          </cell>
        </row>
      </sheetData>
      <sheetData sheetId="4168">
        <row r="1">
          <cell r="A1" t="str">
            <v>PHIẾU XỬ LÝ HỒ SƠ THANH TOÁN VƯỢT THẨM QUYỀN PD</v>
          </cell>
        </row>
      </sheetData>
      <sheetData sheetId="4169">
        <row r="1">
          <cell r="A1" t="str">
            <v>PHIẾU XỬ LÝ HỒ SƠ THANH TOÁN VƯỢT THẨM QUYỀN PD</v>
          </cell>
        </row>
      </sheetData>
      <sheetData sheetId="4170">
        <row r="1">
          <cell r="A1" t="str">
            <v>PHIẾU XỬ LÝ HỒ SƠ THANH TOÁN VƯỢT THẨM QUYỀN PD</v>
          </cell>
        </row>
      </sheetData>
      <sheetData sheetId="4171">
        <row r="1">
          <cell r="A1" t="str">
            <v>PHIẾU XỬ LÝ HỒ SƠ THANH TOÁN VƯỢT THẨM QUYỀN PD</v>
          </cell>
        </row>
      </sheetData>
      <sheetData sheetId="4172">
        <row r="1">
          <cell r="A1" t="str">
            <v>PHIẾU XỬ LÝ HỒ SƠ THANH TOÁN VƯỢT THẨM QUYỀN PD</v>
          </cell>
        </row>
      </sheetData>
      <sheetData sheetId="4173">
        <row r="1">
          <cell r="A1" t="str">
            <v>PHIẾU XỬ LÝ HỒ SƠ THANH TOÁN VƯỢT THẨM QUYỀN PD</v>
          </cell>
        </row>
      </sheetData>
      <sheetData sheetId="4174">
        <row r="1">
          <cell r="A1" t="str">
            <v>PHIẾU XỬ LÝ HỒ SƠ THANH TOÁN VƯỢT THẨM QUYỀN PD</v>
          </cell>
        </row>
      </sheetData>
      <sheetData sheetId="4175">
        <row r="1">
          <cell r="A1" t="str">
            <v>PHIẾU XỬ LÝ HỒ SƠ THANH TOÁN VƯỢT THẨM QUYỀN PD</v>
          </cell>
        </row>
      </sheetData>
      <sheetData sheetId="4176">
        <row r="1">
          <cell r="A1" t="str">
            <v>PHIẾU XỬ LÝ HỒ SƠ THANH TOÁN VƯỢT THẨM QUYỀN PD</v>
          </cell>
        </row>
      </sheetData>
      <sheetData sheetId="4177">
        <row r="1">
          <cell r="A1" t="str">
            <v>PHIẾU XỬ LÝ HỒ SƠ THANH TOÁN VƯỢT THẨM QUYỀN PD</v>
          </cell>
        </row>
      </sheetData>
      <sheetData sheetId="4178">
        <row r="1">
          <cell r="A1" t="str">
            <v>PHIẾU XỬ LÝ HỒ SƠ THANH TOÁN VƯỢT THẨM QUYỀN PD</v>
          </cell>
        </row>
      </sheetData>
      <sheetData sheetId="4179">
        <row r="1">
          <cell r="A1" t="str">
            <v>PHIẾU XỬ LÝ HỒ SƠ THANH TOÁN VƯỢT THẨM QUYỀN PD</v>
          </cell>
        </row>
      </sheetData>
      <sheetData sheetId="4180">
        <row r="1">
          <cell r="A1" t="str">
            <v>PHIẾU XỬ LÝ HỒ SƠ THANH TOÁN VƯỢT THẨM QUYỀN PD</v>
          </cell>
        </row>
      </sheetData>
      <sheetData sheetId="4181">
        <row r="1">
          <cell r="A1" t="str">
            <v>PHIẾU XỬ LÝ HỒ SƠ THANH TOÁN VƯỢT THẨM QUYỀN PD</v>
          </cell>
        </row>
      </sheetData>
      <sheetData sheetId="4182">
        <row r="1">
          <cell r="A1" t="str">
            <v>PHIẾU XỬ LÝ HỒ SƠ THANH TOÁN VƯỢT THẨM QUYỀN PD</v>
          </cell>
        </row>
      </sheetData>
      <sheetData sheetId="4183">
        <row r="1">
          <cell r="A1" t="str">
            <v>PHIẾU XỬ LÝ HỒ SƠ THANH TOÁN VƯỢT THẨM QUYỀN PD</v>
          </cell>
        </row>
      </sheetData>
      <sheetData sheetId="4184">
        <row r="1">
          <cell r="A1" t="str">
            <v>PHIẾU XỬ LÝ HỒ SƠ THANH TOÁN VƯỢT THẨM QUYỀN PD</v>
          </cell>
        </row>
      </sheetData>
      <sheetData sheetId="4185">
        <row r="1">
          <cell r="A1" t="str">
            <v>PHIẾU XỬ LÝ HỒ SƠ THANH TOÁN VƯỢT THẨM QUYỀN PD</v>
          </cell>
        </row>
      </sheetData>
      <sheetData sheetId="4186">
        <row r="1">
          <cell r="A1" t="str">
            <v>PHIẾU XỬ LÝ HỒ SƠ THANH TOÁN VƯỢT THẨM QUYỀN PD</v>
          </cell>
        </row>
      </sheetData>
      <sheetData sheetId="4187">
        <row r="1">
          <cell r="A1" t="str">
            <v>PHIẾU XỬ LÝ HỒ SƠ THANH TOÁN VƯỢT THẨM QUYỀN PD</v>
          </cell>
        </row>
      </sheetData>
      <sheetData sheetId="4188">
        <row r="1">
          <cell r="A1" t="str">
            <v>PHIẾU XỬ LÝ HỒ SƠ THANH TOÁN VƯỢT THẨM QUYỀN PD</v>
          </cell>
        </row>
      </sheetData>
      <sheetData sheetId="4189">
        <row r="1">
          <cell r="A1" t="str">
            <v>PHIẾU XỬ LÝ HỒ SƠ THANH TOÁN VƯỢT THẨM QUYỀN PD</v>
          </cell>
        </row>
      </sheetData>
      <sheetData sheetId="4190">
        <row r="1">
          <cell r="A1" t="str">
            <v>PHIẾU XỬ LÝ HỒ SƠ THANH TOÁN VƯỢT THẨM QUYỀN PD</v>
          </cell>
        </row>
      </sheetData>
      <sheetData sheetId="4191">
        <row r="1">
          <cell r="A1" t="str">
            <v>PHIẾU XỬ LÝ HỒ SƠ THANH TOÁN VƯỢT THẨM QUYỀN PD</v>
          </cell>
        </row>
      </sheetData>
      <sheetData sheetId="4192">
        <row r="1">
          <cell r="A1" t="str">
            <v>PHIẾU XỬ LÝ HỒ SƠ THANH TOÁN VƯỢT THẨM QUYỀN PD</v>
          </cell>
        </row>
      </sheetData>
      <sheetData sheetId="4193">
        <row r="1">
          <cell r="A1" t="str">
            <v>PHIẾU XỬ LÝ HỒ SƠ THANH TOÁN VƯỢT THẨM QUYỀN PD</v>
          </cell>
        </row>
      </sheetData>
      <sheetData sheetId="4194">
        <row r="1">
          <cell r="A1" t="str">
            <v>PHIẾU XỬ LÝ HỒ SƠ THANH TOÁN VƯỢT THẨM QUYỀN PD</v>
          </cell>
        </row>
      </sheetData>
      <sheetData sheetId="4195">
        <row r="1">
          <cell r="A1" t="str">
            <v>PHIẾU XỬ LÝ HỒ SƠ THANH TOÁN VƯỢT THẨM QUYỀN PD</v>
          </cell>
        </row>
      </sheetData>
      <sheetData sheetId="4196">
        <row r="1">
          <cell r="A1" t="str">
            <v>PHIẾU XỬ LÝ HỒ SƠ THANH TOÁN VƯỢT THẨM QUYỀN PD</v>
          </cell>
        </row>
      </sheetData>
      <sheetData sheetId="4197">
        <row r="1">
          <cell r="A1" t="str">
            <v>PHIẾU XỬ LÝ HỒ SƠ THANH TOÁN VƯỢT THẨM QUYỀN PD</v>
          </cell>
        </row>
      </sheetData>
      <sheetData sheetId="4198">
        <row r="1">
          <cell r="A1" t="str">
            <v>PHIẾU XỬ LÝ HỒ SƠ THANH TOÁN VƯỢT THẨM QUYỀN PD</v>
          </cell>
        </row>
      </sheetData>
      <sheetData sheetId="4199">
        <row r="1">
          <cell r="A1" t="str">
            <v>PHIẾU XỬ LÝ HỒ SƠ THANH TOÁN VƯỢT THẨM QUYỀN PD</v>
          </cell>
        </row>
      </sheetData>
      <sheetData sheetId="4200">
        <row r="1">
          <cell r="A1" t="str">
            <v>PHIẾU XỬ LÝ HỒ SƠ THANH TOÁN VƯỢT THẨM QUYỀN PD</v>
          </cell>
        </row>
      </sheetData>
      <sheetData sheetId="4201">
        <row r="1">
          <cell r="A1" t="str">
            <v>PHIẾU XỬ LÝ HỒ SƠ THANH TOÁN VƯỢT THẨM QUYỀN PD</v>
          </cell>
        </row>
      </sheetData>
      <sheetData sheetId="4202">
        <row r="1">
          <cell r="A1" t="str">
            <v>PHIẾU XỬ LÝ HỒ SƠ THANH TOÁN VƯỢT THẨM QUYỀN PD</v>
          </cell>
        </row>
      </sheetData>
      <sheetData sheetId="4203">
        <row r="1">
          <cell r="A1" t="str">
            <v>PHIẾU XỬ LÝ HỒ SƠ THANH TOÁN VƯỢT THẨM QUYỀN PD</v>
          </cell>
        </row>
      </sheetData>
      <sheetData sheetId="4204">
        <row r="1">
          <cell r="A1" t="str">
            <v>PHIẾU XỬ LÝ HỒ SƠ THANH TOÁN VƯỢT THẨM QUYỀN PD</v>
          </cell>
        </row>
      </sheetData>
      <sheetData sheetId="4205">
        <row r="1">
          <cell r="A1" t="str">
            <v>PHIẾU XỬ LÝ HỒ SƠ THANH TOÁN VƯỢT THẨM QUYỀN PD</v>
          </cell>
        </row>
      </sheetData>
      <sheetData sheetId="4206">
        <row r="1">
          <cell r="A1" t="str">
            <v>PHIẾU XỬ LÝ HỒ SƠ THANH TOÁN VƯỢT THẨM QUYỀN PD</v>
          </cell>
        </row>
      </sheetData>
      <sheetData sheetId="4207">
        <row r="1">
          <cell r="A1" t="str">
            <v>PHIẾU XỬ LÝ HỒ SƠ THANH TOÁN VƯỢT THẨM QUYỀN PD</v>
          </cell>
        </row>
      </sheetData>
      <sheetData sheetId="4208">
        <row r="1">
          <cell r="A1" t="str">
            <v>PHIẾU XỬ LÝ HỒ SƠ THANH TOÁN VƯỢT THẨM QUYỀN PD</v>
          </cell>
        </row>
      </sheetData>
      <sheetData sheetId="4209">
        <row r="1">
          <cell r="A1" t="str">
            <v>PHIẾU XỬ LÝ HỒ SƠ THANH TOÁN VƯỢT THẨM QUYỀN PD</v>
          </cell>
        </row>
      </sheetData>
      <sheetData sheetId="4210">
        <row r="1">
          <cell r="A1" t="str">
            <v>PHIẾU XỬ LÝ HỒ SƠ THANH TOÁN VƯỢT THẨM QUYỀN PD</v>
          </cell>
        </row>
      </sheetData>
      <sheetData sheetId="4211">
        <row r="1">
          <cell r="A1" t="str">
            <v>PHIẾU XỬ LÝ HỒ SƠ THANH TOÁN VƯỢT THẨM QUYỀN PD</v>
          </cell>
        </row>
      </sheetData>
      <sheetData sheetId="4212">
        <row r="1">
          <cell r="A1" t="str">
            <v>PHIẾU XỬ LÝ HỒ SƠ THANH TOÁN VƯỢT THẨM QUYỀN PD</v>
          </cell>
        </row>
      </sheetData>
      <sheetData sheetId="4213">
        <row r="1">
          <cell r="A1" t="str">
            <v>PHIẾU XỬ LÝ HỒ SƠ THANH TOÁN VƯỢT THẨM QUYỀN PD</v>
          </cell>
        </row>
      </sheetData>
      <sheetData sheetId="4214">
        <row r="1">
          <cell r="A1" t="str">
            <v>PHIẾU XỬ LÝ HỒ SƠ THANH TOÁN VƯỢT THẨM QUYỀN PD</v>
          </cell>
        </row>
      </sheetData>
      <sheetData sheetId="4215">
        <row r="1">
          <cell r="A1" t="str">
            <v>PHIẾU XỬ LÝ HỒ SƠ THANH TOÁN VƯỢT THẨM QUYỀN PD</v>
          </cell>
        </row>
      </sheetData>
      <sheetData sheetId="4216">
        <row r="1">
          <cell r="A1" t="str">
            <v>PHIẾU XỬ LÝ HỒ SƠ THANH TOÁN VƯỢT THẨM QUYỀN PD</v>
          </cell>
        </row>
      </sheetData>
      <sheetData sheetId="4217">
        <row r="1">
          <cell r="A1" t="str">
            <v>PHIẾU XỬ LÝ HỒ SƠ THANH TOÁN VƯỢT THẨM QUYỀN PD</v>
          </cell>
        </row>
      </sheetData>
      <sheetData sheetId="4218">
        <row r="1">
          <cell r="A1" t="str">
            <v>PHIẾU XỬ LÝ HỒ SƠ THANH TOÁN VƯỢT THẨM QUYỀN PD</v>
          </cell>
        </row>
      </sheetData>
      <sheetData sheetId="4219">
        <row r="1">
          <cell r="A1" t="str">
            <v>PHIẾU XỬ LÝ HỒ SƠ THANH TOÁN VƯỢT THẨM QUYỀN PD</v>
          </cell>
        </row>
      </sheetData>
      <sheetData sheetId="4220">
        <row r="1">
          <cell r="A1" t="str">
            <v>PHIẾU XỬ LÝ HỒ SƠ THANH TOÁN VƯỢT THẨM QUYỀN PD</v>
          </cell>
        </row>
      </sheetData>
      <sheetData sheetId="4221">
        <row r="1">
          <cell r="A1" t="str">
            <v>PHIẾU XỬ LÝ HỒ SƠ THANH TOÁN VƯỢT THẨM QUYỀN PD</v>
          </cell>
        </row>
      </sheetData>
      <sheetData sheetId="4222">
        <row r="1">
          <cell r="A1" t="str">
            <v>PHIẾU XỬ LÝ HỒ SƠ THANH TOÁN VƯỢT THẨM QUYỀN PD</v>
          </cell>
        </row>
      </sheetData>
      <sheetData sheetId="4223">
        <row r="1">
          <cell r="A1" t="str">
            <v>PHIẾU XỬ LÝ HỒ SƠ THANH TOÁN VƯỢT THẨM QUYỀN PD</v>
          </cell>
        </row>
      </sheetData>
      <sheetData sheetId="4224">
        <row r="1">
          <cell r="A1" t="str">
            <v>PHIẾU XỬ LÝ HỒ SƠ THANH TOÁN VƯỢT THẨM QUYỀN PD</v>
          </cell>
        </row>
      </sheetData>
      <sheetData sheetId="4225">
        <row r="1">
          <cell r="A1" t="str">
            <v>PHIẾU XỬ LÝ HỒ SƠ THANH TOÁN VƯỢT THẨM QUYỀN PD</v>
          </cell>
        </row>
      </sheetData>
      <sheetData sheetId="4226">
        <row r="1">
          <cell r="A1" t="str">
            <v>PHIẾU XỬ LÝ HỒ SƠ THANH TOÁN VƯỢT THẨM QUYỀN PD</v>
          </cell>
        </row>
      </sheetData>
      <sheetData sheetId="4227">
        <row r="1">
          <cell r="A1" t="str">
            <v>PHIẾU XỬ LÝ HỒ SƠ THANH TOÁN VƯỢT THẨM QUYỀN PD</v>
          </cell>
        </row>
      </sheetData>
      <sheetData sheetId="4228">
        <row r="1">
          <cell r="A1" t="str">
            <v>PHIẾU XỬ LÝ HỒ SƠ THANH TOÁN VƯỢT THẨM QUYỀN PD</v>
          </cell>
        </row>
      </sheetData>
      <sheetData sheetId="4229">
        <row r="1">
          <cell r="A1" t="str">
            <v>PHIẾU XỬ LÝ HỒ SƠ THANH TOÁN VƯỢT THẨM QUYỀN PD</v>
          </cell>
        </row>
      </sheetData>
      <sheetData sheetId="4230">
        <row r="1">
          <cell r="A1" t="str">
            <v>PHIẾU XỬ LÝ HỒ SƠ THANH TOÁN VƯỢT THẨM QUYỀN PD</v>
          </cell>
        </row>
      </sheetData>
      <sheetData sheetId="4231">
        <row r="1">
          <cell r="A1" t="str">
            <v>PHIẾU XỬ LÝ HỒ SƠ THANH TOÁN VƯỢT THẨM QUYỀN PD</v>
          </cell>
        </row>
      </sheetData>
      <sheetData sheetId="4232">
        <row r="1">
          <cell r="A1" t="str">
            <v>PHIẾU XỬ LÝ HỒ SƠ THANH TOÁN VƯỢT THẨM QUYỀN PD</v>
          </cell>
        </row>
      </sheetData>
      <sheetData sheetId="4233">
        <row r="1">
          <cell r="A1" t="str">
            <v>PHIẾU XỬ LÝ HỒ SƠ THANH TOÁN VƯỢT THẨM QUYỀN PD</v>
          </cell>
        </row>
      </sheetData>
      <sheetData sheetId="4234">
        <row r="1">
          <cell r="A1" t="str">
            <v>PHIẾU XỬ LÝ HỒ SƠ THANH TOÁN VƯỢT THẨM QUYỀN PD</v>
          </cell>
        </row>
      </sheetData>
      <sheetData sheetId="4235">
        <row r="1">
          <cell r="A1" t="str">
            <v>PHIẾU XỬ LÝ HỒ SƠ THANH TOÁN VƯỢT THẨM QUYỀN PD</v>
          </cell>
        </row>
      </sheetData>
      <sheetData sheetId="4236">
        <row r="1">
          <cell r="A1" t="str">
            <v>PHIẾU XỬ LÝ HỒ SƠ THANH TOÁN VƯỢT THẨM QUYỀN PD</v>
          </cell>
        </row>
      </sheetData>
      <sheetData sheetId="4237">
        <row r="1">
          <cell r="A1" t="str">
            <v>PHIẾU XỬ LÝ HỒ SƠ THANH TOÁN VƯỢT THẨM QUYỀN PD</v>
          </cell>
        </row>
      </sheetData>
      <sheetData sheetId="4238">
        <row r="1">
          <cell r="A1" t="str">
            <v>PHIẾU XỬ LÝ HỒ SƠ THANH TOÁN VƯỢT THẨM QUYỀN PD</v>
          </cell>
        </row>
      </sheetData>
      <sheetData sheetId="4239">
        <row r="1">
          <cell r="A1" t="str">
            <v>PHIẾU XỬ LÝ HỒ SƠ THANH TOÁN VƯỢT THẨM QUYỀN PD</v>
          </cell>
        </row>
      </sheetData>
      <sheetData sheetId="4240">
        <row r="1">
          <cell r="A1" t="str">
            <v>PHIẾU XỬ LÝ HỒ SƠ THANH TOÁN VƯỢT THẨM QUYỀN PD</v>
          </cell>
        </row>
      </sheetData>
      <sheetData sheetId="4241">
        <row r="1">
          <cell r="A1" t="str">
            <v>PHIẾU XỬ LÝ HỒ SƠ THANH TOÁN VƯỢT THẨM QUYỀN PD</v>
          </cell>
        </row>
      </sheetData>
      <sheetData sheetId="4242">
        <row r="1">
          <cell r="A1" t="str">
            <v>PHIẾU XỬ LÝ HỒ SƠ THANH TOÁN VƯỢT THẨM QUYỀN PD</v>
          </cell>
        </row>
      </sheetData>
      <sheetData sheetId="4243">
        <row r="1">
          <cell r="A1" t="str">
            <v>PHIẾU XỬ LÝ HỒ SƠ THANH TOÁN VƯỢT THẨM QUYỀN PD</v>
          </cell>
        </row>
      </sheetData>
      <sheetData sheetId="4244">
        <row r="1">
          <cell r="A1" t="str">
            <v>PHIẾU XỬ LÝ HỒ SƠ THANH TOÁN VƯỢT THẨM QUYỀN PD</v>
          </cell>
        </row>
      </sheetData>
      <sheetData sheetId="4245">
        <row r="1">
          <cell r="A1" t="str">
            <v>PHIẾU XỬ LÝ HỒ SƠ THANH TOÁN VƯỢT THẨM QUYỀN PD</v>
          </cell>
        </row>
      </sheetData>
      <sheetData sheetId="4246">
        <row r="1">
          <cell r="A1" t="str">
            <v>PHIẾU XỬ LÝ HỒ SƠ THANH TOÁN VƯỢT THẨM QUYỀN PD</v>
          </cell>
        </row>
      </sheetData>
      <sheetData sheetId="4247">
        <row r="1">
          <cell r="A1" t="str">
            <v>PHIẾU XỬ LÝ HỒ SƠ THANH TOÁN VƯỢT THẨM QUYỀN PD</v>
          </cell>
        </row>
      </sheetData>
      <sheetData sheetId="4248">
        <row r="1">
          <cell r="A1" t="str">
            <v>PHIẾU XỬ LÝ HỒ SƠ THANH TOÁN VƯỢT THẨM QUYỀN PD</v>
          </cell>
        </row>
      </sheetData>
      <sheetData sheetId="4249">
        <row r="1">
          <cell r="A1" t="str">
            <v>PHIẾU XỬ LÝ HỒ SƠ THANH TOÁN VƯỢT THẨM QUYỀN PD</v>
          </cell>
        </row>
      </sheetData>
      <sheetData sheetId="4250">
        <row r="1">
          <cell r="A1" t="str">
            <v>PHIẾU XỬ LÝ HỒ SƠ THANH TOÁN VƯỢT THẨM QUYỀN PD</v>
          </cell>
        </row>
      </sheetData>
      <sheetData sheetId="4251">
        <row r="1">
          <cell r="A1" t="str">
            <v>PHIẾU XỬ LÝ HỒ SƠ THANH TOÁN VƯỢT THẨM QUYỀN PD</v>
          </cell>
        </row>
      </sheetData>
      <sheetData sheetId="4252">
        <row r="1">
          <cell r="A1" t="str">
            <v>PHIẾU XỬ LÝ HỒ SƠ THANH TOÁN VƯỢT THẨM QUYỀN PD</v>
          </cell>
        </row>
      </sheetData>
      <sheetData sheetId="4253">
        <row r="1">
          <cell r="A1" t="str">
            <v>PHIẾU XỬ LÝ HỒ SƠ THANH TOÁN VƯỢT THẨM QUYỀN PD</v>
          </cell>
        </row>
      </sheetData>
      <sheetData sheetId="4254">
        <row r="1">
          <cell r="A1" t="str">
            <v>PHIẾU XỬ LÝ HỒ SƠ THANH TOÁN VƯỢT THẨM QUYỀN PD</v>
          </cell>
        </row>
      </sheetData>
      <sheetData sheetId="4255">
        <row r="1">
          <cell r="A1" t="str">
            <v>PHIẾU XỬ LÝ HỒ SƠ THANH TOÁN VƯỢT THẨM QUYỀN PD</v>
          </cell>
        </row>
      </sheetData>
      <sheetData sheetId="4256">
        <row r="1">
          <cell r="A1" t="str">
            <v>PHIẾU XỬ LÝ HỒ SƠ THANH TOÁN VƯỢT THẨM QUYỀN PD</v>
          </cell>
        </row>
      </sheetData>
      <sheetData sheetId="4257">
        <row r="1">
          <cell r="A1" t="str">
            <v>PHIẾU XỬ LÝ HỒ SƠ THANH TOÁN VƯỢT THẨM QUYỀN PD</v>
          </cell>
        </row>
      </sheetData>
      <sheetData sheetId="4258">
        <row r="1">
          <cell r="A1" t="str">
            <v>PHIẾU XỬ LÝ HỒ SƠ THANH TOÁN VƯỢT THẨM QUYỀN PD</v>
          </cell>
        </row>
      </sheetData>
      <sheetData sheetId="4259">
        <row r="1">
          <cell r="A1" t="str">
            <v>PHIẾU XỬ LÝ HỒ SƠ THANH TOÁN VƯỢT THẨM QUYỀN PD</v>
          </cell>
        </row>
      </sheetData>
      <sheetData sheetId="4260">
        <row r="1">
          <cell r="A1" t="str">
            <v>PHIẾU XỬ LÝ HỒ SƠ THANH TOÁN VƯỢT THẨM QUYỀN PD</v>
          </cell>
        </row>
      </sheetData>
      <sheetData sheetId="4261">
        <row r="1">
          <cell r="A1" t="str">
            <v>PHIẾU XỬ LÝ HỒ SƠ THANH TOÁN VƯỢT THẨM QUYỀN PD</v>
          </cell>
        </row>
      </sheetData>
      <sheetData sheetId="4262">
        <row r="1">
          <cell r="A1" t="str">
            <v>PHIẾU XỬ LÝ HỒ SƠ THANH TOÁN VƯỢT THẨM QUYỀN PD</v>
          </cell>
        </row>
      </sheetData>
      <sheetData sheetId="4263">
        <row r="1">
          <cell r="A1" t="str">
            <v>PHIẾU XỬ LÝ HỒ SƠ THANH TOÁN VƯỢT THẨM QUYỀN PD</v>
          </cell>
        </row>
      </sheetData>
      <sheetData sheetId="4264">
        <row r="1">
          <cell r="A1" t="str">
            <v>PHIẾU XỬ LÝ HỒ SƠ THANH TOÁN VƯỢT THẨM QUYỀN PD</v>
          </cell>
        </row>
      </sheetData>
      <sheetData sheetId="4265">
        <row r="1">
          <cell r="A1" t="str">
            <v>PHIẾU XỬ LÝ HỒ SƠ THANH TOÁN VƯỢT THẨM QUYỀN PD</v>
          </cell>
        </row>
      </sheetData>
      <sheetData sheetId="4266">
        <row r="1">
          <cell r="A1" t="str">
            <v>PHIẾU XỬ LÝ HỒ SƠ THANH TOÁN VƯỢT THẨM QUYỀN PD</v>
          </cell>
        </row>
      </sheetData>
      <sheetData sheetId="4267">
        <row r="1">
          <cell r="A1" t="str">
            <v>PHIẾU XỬ LÝ HỒ SƠ THANH TOÁN VƯỢT THẨM QUYỀN PD</v>
          </cell>
        </row>
      </sheetData>
      <sheetData sheetId="4268">
        <row r="1">
          <cell r="A1" t="str">
            <v>PHIẾU XỬ LÝ HỒ SƠ THANH TOÁN VƯỢT THẨM QUYỀN PD</v>
          </cell>
        </row>
      </sheetData>
      <sheetData sheetId="4269">
        <row r="1">
          <cell r="A1" t="str">
            <v>PHIẾU XỬ LÝ HỒ SƠ THANH TOÁN VƯỢT THẨM QUYỀN PD</v>
          </cell>
        </row>
      </sheetData>
      <sheetData sheetId="4270">
        <row r="1">
          <cell r="A1" t="str">
            <v>PHIẾU XỬ LÝ HỒ SƠ THANH TOÁN VƯỢT THẨM QUYỀN PD</v>
          </cell>
        </row>
      </sheetData>
      <sheetData sheetId="4271">
        <row r="1">
          <cell r="A1" t="str">
            <v>PHIẾU XỬ LÝ HỒ SƠ THANH TOÁN VƯỢT THẨM QUYỀN PD</v>
          </cell>
        </row>
      </sheetData>
      <sheetData sheetId="4272">
        <row r="1">
          <cell r="A1" t="str">
            <v>PHIẾU XỬ LÝ HỒ SƠ THANH TOÁN VƯỢT THẨM QUYỀN PD</v>
          </cell>
        </row>
      </sheetData>
      <sheetData sheetId="4273">
        <row r="1">
          <cell r="A1" t="str">
            <v>PHIẾU XỬ LÝ HỒ SƠ THANH TOÁN VƯỢT THẨM QUYỀN PD</v>
          </cell>
        </row>
      </sheetData>
      <sheetData sheetId="4274">
        <row r="1">
          <cell r="A1" t="str">
            <v>PHIẾU XỬ LÝ HỒ SƠ THANH TOÁN VƯỢT THẨM QUYỀN PD</v>
          </cell>
        </row>
      </sheetData>
      <sheetData sheetId="4275">
        <row r="1">
          <cell r="A1" t="str">
            <v>PHIẾU XỬ LÝ HỒ SƠ THANH TOÁN VƯỢT THẨM QUYỀN PD</v>
          </cell>
        </row>
      </sheetData>
      <sheetData sheetId="4276">
        <row r="1">
          <cell r="A1" t="str">
            <v>PHIẾU XỬ LÝ HỒ SƠ THANH TOÁN VƯỢT THẨM QUYỀN PD</v>
          </cell>
        </row>
      </sheetData>
      <sheetData sheetId="4277">
        <row r="1">
          <cell r="A1" t="str">
            <v>PHIẾU XỬ LÝ HỒ SƠ THANH TOÁN VƯỢT THẨM QUYỀN PD</v>
          </cell>
        </row>
      </sheetData>
      <sheetData sheetId="4278">
        <row r="1">
          <cell r="A1" t="str">
            <v>PHIẾU XỬ LÝ HỒ SƠ THANH TOÁN VƯỢT THẨM QUYỀN PD</v>
          </cell>
        </row>
      </sheetData>
      <sheetData sheetId="4279">
        <row r="1">
          <cell r="A1" t="str">
            <v>PHIẾU XỬ LÝ HỒ SƠ THANH TOÁN VƯỢT THẨM QUYỀN PD</v>
          </cell>
        </row>
      </sheetData>
      <sheetData sheetId="4280">
        <row r="1">
          <cell r="A1" t="str">
            <v>PHIẾU XỬ LÝ HỒ SƠ THANH TOÁN VƯỢT THẨM QUYỀN PD</v>
          </cell>
        </row>
      </sheetData>
      <sheetData sheetId="4281">
        <row r="1">
          <cell r="A1" t="str">
            <v>PHIẾU XỬ LÝ HỒ SƠ THANH TOÁN VƯỢT THẨM QUYỀN PD</v>
          </cell>
        </row>
      </sheetData>
      <sheetData sheetId="4282">
        <row r="1">
          <cell r="A1" t="str">
            <v>PHIẾU XỬ LÝ HỒ SƠ THANH TOÁN VƯỢT THẨM QUYỀN PD</v>
          </cell>
        </row>
      </sheetData>
      <sheetData sheetId="4283">
        <row r="1">
          <cell r="A1" t="str">
            <v>PHIẾU XỬ LÝ HỒ SƠ THANH TOÁN VƯỢT THẨM QUYỀN PD</v>
          </cell>
        </row>
      </sheetData>
      <sheetData sheetId="4284">
        <row r="1">
          <cell r="A1" t="str">
            <v>PHIẾU XỬ LÝ HỒ SƠ THANH TOÁN VƯỢT THẨM QUYỀN PD</v>
          </cell>
        </row>
      </sheetData>
      <sheetData sheetId="4285">
        <row r="1">
          <cell r="A1" t="str">
            <v>PHIẾU XỬ LÝ HỒ SƠ THANH TOÁN VƯỢT THẨM QUYỀN PD</v>
          </cell>
        </row>
      </sheetData>
      <sheetData sheetId="4286">
        <row r="1">
          <cell r="A1" t="str">
            <v>PHIẾU XỬ LÝ HỒ SƠ THANH TOÁN VƯỢT THẨM QUYỀN PD</v>
          </cell>
        </row>
      </sheetData>
      <sheetData sheetId="4287">
        <row r="1">
          <cell r="A1" t="str">
            <v>PHIẾU XỬ LÝ HỒ SƠ THANH TOÁN VƯỢT THẨM QUYỀN PD</v>
          </cell>
        </row>
      </sheetData>
      <sheetData sheetId="4288">
        <row r="1">
          <cell r="A1" t="str">
            <v>PHIẾU XỬ LÝ HỒ SƠ THANH TOÁN VƯỢT THẨM QUYỀN PD</v>
          </cell>
        </row>
      </sheetData>
      <sheetData sheetId="4289">
        <row r="1">
          <cell r="A1" t="str">
            <v>PHIẾU XỬ LÝ HỒ SƠ THANH TOÁN VƯỢT THẨM QUYỀN PD</v>
          </cell>
        </row>
      </sheetData>
      <sheetData sheetId="4290">
        <row r="1">
          <cell r="A1" t="str">
            <v>PHIẾU XỬ LÝ HỒ SƠ THANH TOÁN VƯỢT THẨM QUYỀN PD</v>
          </cell>
        </row>
      </sheetData>
      <sheetData sheetId="4291">
        <row r="1">
          <cell r="A1" t="str">
            <v>PHIẾU XỬ LÝ HỒ SƠ THANH TOÁN VƯỢT THẨM QUYỀN PD</v>
          </cell>
        </row>
      </sheetData>
      <sheetData sheetId="4292">
        <row r="1">
          <cell r="A1" t="str">
            <v>PHIẾU XỬ LÝ HỒ SƠ THANH TOÁN VƯỢT THẨM QUYỀN PD</v>
          </cell>
        </row>
      </sheetData>
      <sheetData sheetId="4293">
        <row r="1">
          <cell r="A1" t="str">
            <v>PHIẾU XỬ LÝ HỒ SƠ THANH TOÁN VƯỢT THẨM QUYỀN PD</v>
          </cell>
        </row>
      </sheetData>
      <sheetData sheetId="4294">
        <row r="1">
          <cell r="A1" t="str">
            <v>PHIẾU XỬ LÝ HỒ SƠ THANH TOÁN VƯỢT THẨM QUYỀN PD</v>
          </cell>
        </row>
      </sheetData>
      <sheetData sheetId="4295">
        <row r="1">
          <cell r="A1" t="str">
            <v>PHIẾU XỬ LÝ HỒ SƠ THANH TOÁN VƯỢT THẨM QUYỀN PD</v>
          </cell>
        </row>
      </sheetData>
      <sheetData sheetId="4296">
        <row r="1">
          <cell r="A1" t="str">
            <v>PHIẾU XỬ LÝ HỒ SƠ THANH TOÁN VƯỢT THẨM QUYỀN PD</v>
          </cell>
        </row>
      </sheetData>
      <sheetData sheetId="4297">
        <row r="1">
          <cell r="A1" t="str">
            <v>PHIẾU XỬ LÝ HỒ SƠ THANH TOÁN VƯỢT THẨM QUYỀN PD</v>
          </cell>
        </row>
      </sheetData>
      <sheetData sheetId="4298">
        <row r="1">
          <cell r="A1" t="str">
            <v>PHIẾU XỬ LÝ HỒ SƠ THANH TOÁN VƯỢT THẨM QUYỀN PD</v>
          </cell>
        </row>
      </sheetData>
      <sheetData sheetId="4299">
        <row r="1">
          <cell r="A1" t="str">
            <v>PHIẾU XỬ LÝ HỒ SƠ THANH TOÁN VƯỢT THẨM QUYỀN PD</v>
          </cell>
        </row>
      </sheetData>
      <sheetData sheetId="4300">
        <row r="1">
          <cell r="A1" t="str">
            <v>PHIẾU XỬ LÝ HỒ SƠ THANH TOÁN VƯỢT THẨM QUYỀN PD</v>
          </cell>
        </row>
      </sheetData>
      <sheetData sheetId="4301">
        <row r="1">
          <cell r="A1" t="str">
            <v>PHIẾU XỬ LÝ HỒ SƠ THANH TOÁN VƯỢT THẨM QUYỀN PD</v>
          </cell>
        </row>
      </sheetData>
      <sheetData sheetId="4302">
        <row r="1">
          <cell r="A1" t="str">
            <v>PHIẾU XỬ LÝ HỒ SƠ THANH TOÁN VƯỢT THẨM QUYỀN PD</v>
          </cell>
        </row>
      </sheetData>
      <sheetData sheetId="4303">
        <row r="1">
          <cell r="A1" t="str">
            <v>PHIẾU XỬ LÝ HỒ SƠ THANH TOÁN VƯỢT THẨM QUYỀN PD</v>
          </cell>
        </row>
      </sheetData>
      <sheetData sheetId="4304">
        <row r="1">
          <cell r="A1" t="str">
            <v>PHIẾU XỬ LÝ HỒ SƠ THANH TOÁN VƯỢT THẨM QUYỀN PD</v>
          </cell>
        </row>
      </sheetData>
      <sheetData sheetId="4305">
        <row r="1">
          <cell r="A1" t="str">
            <v>PHIẾU XỬ LÝ HỒ SƠ THANH TOÁN VƯỢT THẨM QUYỀN PD</v>
          </cell>
        </row>
      </sheetData>
      <sheetData sheetId="4306">
        <row r="1">
          <cell r="A1" t="str">
            <v>PHIẾU XỬ LÝ HỒ SƠ THANH TOÁN VƯỢT THẨM QUYỀN PD</v>
          </cell>
        </row>
      </sheetData>
      <sheetData sheetId="4307">
        <row r="1">
          <cell r="A1" t="str">
            <v>PHIẾU XỬ LÝ HỒ SƠ THANH TOÁN VƯỢT THẨM QUYỀN PD</v>
          </cell>
        </row>
      </sheetData>
      <sheetData sheetId="4308">
        <row r="1">
          <cell r="A1" t="str">
            <v>PHIẾU XỬ LÝ HỒ SƠ THANH TOÁN VƯỢT THẨM QUYỀN PD</v>
          </cell>
        </row>
      </sheetData>
      <sheetData sheetId="4309">
        <row r="1">
          <cell r="A1" t="str">
            <v>PHIẾU XỬ LÝ HỒ SƠ THANH TOÁN VƯỢT THẨM QUYỀN PD</v>
          </cell>
        </row>
      </sheetData>
      <sheetData sheetId="4310">
        <row r="1">
          <cell r="A1" t="str">
            <v>PHIẾU XỬ LÝ HỒ SƠ THANH TOÁN VƯỢT THẨM QUYỀN PD</v>
          </cell>
        </row>
      </sheetData>
      <sheetData sheetId="4311">
        <row r="1">
          <cell r="A1" t="str">
            <v>PHIẾU XỬ LÝ HỒ SƠ THANH TOÁN VƯỢT THẨM QUYỀN PD</v>
          </cell>
        </row>
      </sheetData>
      <sheetData sheetId="4312">
        <row r="1">
          <cell r="A1" t="str">
            <v>PHIẾU XỬ LÝ HỒ SƠ THANH TOÁN VƯỢT THẨM QUYỀN PD</v>
          </cell>
        </row>
      </sheetData>
      <sheetData sheetId="4313">
        <row r="1">
          <cell r="A1" t="str">
            <v>PHIẾU XỬ LÝ HỒ SƠ THANH TOÁN VƯỢT THẨM QUYỀN PD</v>
          </cell>
        </row>
      </sheetData>
      <sheetData sheetId="4314">
        <row r="1">
          <cell r="A1" t="str">
            <v>PHIẾU XỬ LÝ HỒ SƠ THANH TOÁN VƯỢT THẨM QUYỀN PD</v>
          </cell>
        </row>
      </sheetData>
      <sheetData sheetId="4315">
        <row r="1">
          <cell r="A1" t="str">
            <v>PHIẾU XỬ LÝ HỒ SƠ THANH TOÁN VƯỢT THẨM QUYỀN PD</v>
          </cell>
        </row>
      </sheetData>
      <sheetData sheetId="4316">
        <row r="1">
          <cell r="A1" t="str">
            <v>PHIẾU XỬ LÝ HỒ SƠ THANH TOÁN VƯỢT THẨM QUYỀN PD</v>
          </cell>
        </row>
      </sheetData>
      <sheetData sheetId="4317">
        <row r="1">
          <cell r="A1" t="str">
            <v>PHIẾU XỬ LÝ HỒ SƠ THANH TOÁN VƯỢT THẨM QUYỀN PD</v>
          </cell>
        </row>
      </sheetData>
      <sheetData sheetId="4318">
        <row r="1">
          <cell r="A1" t="str">
            <v>PHIẾU XỬ LÝ HỒ SƠ THANH TOÁN VƯỢT THẨM QUYỀN PD</v>
          </cell>
        </row>
      </sheetData>
      <sheetData sheetId="4319">
        <row r="1">
          <cell r="A1" t="str">
            <v>PHIẾU XỬ LÝ HỒ SƠ THANH TOÁN VƯỢT THẨM QUYỀN PD</v>
          </cell>
        </row>
      </sheetData>
      <sheetData sheetId="4320">
        <row r="1">
          <cell r="A1" t="str">
            <v>PHIẾU XỬ LÝ HỒ SƠ THANH TOÁN VƯỢT THẨM QUYỀN PD</v>
          </cell>
        </row>
      </sheetData>
      <sheetData sheetId="4321">
        <row r="1">
          <cell r="A1" t="str">
            <v>PHIẾU XỬ LÝ HỒ SƠ THANH TOÁN VƯỢT THẨM QUYỀN PD</v>
          </cell>
        </row>
      </sheetData>
      <sheetData sheetId="4322">
        <row r="1">
          <cell r="A1" t="str">
            <v>PHIẾU XỬ LÝ HỒ SƠ THANH TOÁN VƯỢT THẨM QUYỀN PD</v>
          </cell>
        </row>
      </sheetData>
      <sheetData sheetId="4323">
        <row r="1">
          <cell r="A1" t="str">
            <v>PHIẾU XỬ LÝ HỒ SƠ THANH TOÁN VƯỢT THẨM QUYỀN PD</v>
          </cell>
        </row>
      </sheetData>
      <sheetData sheetId="4324">
        <row r="1">
          <cell r="A1" t="str">
            <v>PHIẾU XỬ LÝ HỒ SƠ THANH TOÁN VƯỢT THẨM QUYỀN PD</v>
          </cell>
        </row>
      </sheetData>
      <sheetData sheetId="4325">
        <row r="1">
          <cell r="A1" t="str">
            <v>PHIẾU XỬ LÝ HỒ SƠ THANH TOÁN VƯỢT THẨM QUYỀN PD</v>
          </cell>
        </row>
      </sheetData>
      <sheetData sheetId="4326">
        <row r="1">
          <cell r="A1" t="str">
            <v>PHIẾU XỬ LÝ HỒ SƠ THANH TOÁN VƯỢT THẨM QUYỀN PD</v>
          </cell>
        </row>
      </sheetData>
      <sheetData sheetId="4327">
        <row r="1">
          <cell r="A1" t="str">
            <v>PHIẾU XỬ LÝ HỒ SƠ THANH TOÁN VƯỢT THẨM QUYỀN PD</v>
          </cell>
        </row>
      </sheetData>
      <sheetData sheetId="4328">
        <row r="1">
          <cell r="A1" t="str">
            <v>PHIẾU XỬ LÝ HỒ SƠ THANH TOÁN VƯỢT THẨM QUYỀN PD</v>
          </cell>
        </row>
      </sheetData>
      <sheetData sheetId="4329">
        <row r="1">
          <cell r="A1" t="str">
            <v>PHIẾU XỬ LÝ HỒ SƠ THANH TOÁN VƯỢT THẨM QUYỀN PD</v>
          </cell>
        </row>
      </sheetData>
      <sheetData sheetId="4330">
        <row r="1">
          <cell r="A1" t="str">
            <v>PHIẾU XỬ LÝ HỒ SƠ THANH TOÁN VƯỢT THẨM QUYỀN PD</v>
          </cell>
        </row>
      </sheetData>
      <sheetData sheetId="4331">
        <row r="1">
          <cell r="A1" t="str">
            <v>PHIẾU XỬ LÝ HỒ SƠ THANH TOÁN VƯỢT THẨM QUYỀN PD</v>
          </cell>
        </row>
      </sheetData>
      <sheetData sheetId="4332">
        <row r="1">
          <cell r="A1" t="str">
            <v>PHIẾU XỬ LÝ HỒ SƠ THANH TOÁN VƯỢT THẨM QUYỀN PD</v>
          </cell>
        </row>
      </sheetData>
      <sheetData sheetId="4333">
        <row r="1">
          <cell r="A1" t="str">
            <v>PHIẾU XỬ LÝ HỒ SƠ THANH TOÁN VƯỢT THẨM QUYỀN PD</v>
          </cell>
        </row>
      </sheetData>
      <sheetData sheetId="4334">
        <row r="1">
          <cell r="A1" t="str">
            <v>PHIẾU XỬ LÝ HỒ SƠ THANH TOÁN VƯỢT THẨM QUYỀN PD</v>
          </cell>
        </row>
      </sheetData>
      <sheetData sheetId="4335">
        <row r="1">
          <cell r="A1" t="str">
            <v>PHIẾU XỬ LÝ HỒ SƠ THANH TOÁN VƯỢT THẨM QUYỀN PD</v>
          </cell>
        </row>
      </sheetData>
      <sheetData sheetId="4336">
        <row r="1">
          <cell r="A1" t="str">
            <v>PHIẾU XỬ LÝ HỒ SƠ THANH TOÁN VƯỢT THẨM QUYỀN PD</v>
          </cell>
        </row>
      </sheetData>
      <sheetData sheetId="4337">
        <row r="1">
          <cell r="A1" t="str">
            <v>PHIẾU XỬ LÝ HỒ SƠ THANH TOÁN VƯỢT THẨM QUYỀN PD</v>
          </cell>
        </row>
      </sheetData>
      <sheetData sheetId="4338">
        <row r="1">
          <cell r="A1" t="str">
            <v>PHIẾU XỬ LÝ HỒ SƠ THANH TOÁN VƯỢT THẨM QUYỀN PD</v>
          </cell>
        </row>
      </sheetData>
      <sheetData sheetId="4339">
        <row r="1">
          <cell r="A1" t="str">
            <v>PHIẾU XỬ LÝ HỒ SƠ THANH TOÁN VƯỢT THẨM QUYỀN PD</v>
          </cell>
        </row>
      </sheetData>
      <sheetData sheetId="4340">
        <row r="1">
          <cell r="A1" t="str">
            <v>PHIẾU XỬ LÝ HỒ SƠ THANH TOÁN VƯỢT THẨM QUYỀN PD</v>
          </cell>
        </row>
      </sheetData>
      <sheetData sheetId="4341">
        <row r="1">
          <cell r="A1" t="str">
            <v>PHIẾU XỬ LÝ HỒ SƠ THANH TOÁN VƯỢT THẨM QUYỀN PD</v>
          </cell>
        </row>
      </sheetData>
      <sheetData sheetId="4342">
        <row r="1">
          <cell r="A1" t="str">
            <v>PHIẾU XỬ LÝ HỒ SƠ THANH TOÁN VƯỢT THẨM QUYỀN PD</v>
          </cell>
        </row>
      </sheetData>
      <sheetData sheetId="4343">
        <row r="1">
          <cell r="A1" t="str">
            <v>PHIẾU XỬ LÝ HỒ SƠ THANH TOÁN VƯỢT THẨM QUYỀN PD</v>
          </cell>
        </row>
      </sheetData>
      <sheetData sheetId="4344">
        <row r="1">
          <cell r="A1" t="str">
            <v>PHIẾU XỬ LÝ HỒ SƠ THANH TOÁN VƯỢT THẨM QUYỀN PD</v>
          </cell>
        </row>
      </sheetData>
      <sheetData sheetId="4345">
        <row r="1">
          <cell r="A1" t="str">
            <v>PHIẾU XỬ LÝ HỒ SƠ THANH TOÁN VƯỢT THẨM QUYỀN PD</v>
          </cell>
        </row>
      </sheetData>
      <sheetData sheetId="4346">
        <row r="1">
          <cell r="A1" t="str">
            <v>PHIẾU XỬ LÝ HỒ SƠ THANH TOÁN VƯỢT THẨM QUYỀN PD</v>
          </cell>
        </row>
      </sheetData>
      <sheetData sheetId="4347">
        <row r="1">
          <cell r="A1" t="str">
            <v>PHIẾU XỬ LÝ HỒ SƠ THANH TOÁN VƯỢT THẨM QUYỀN PD</v>
          </cell>
        </row>
      </sheetData>
      <sheetData sheetId="4348">
        <row r="1">
          <cell r="A1" t="str">
            <v>PHIẾU XỬ LÝ HỒ SƠ THANH TOÁN VƯỢT THẨM QUYỀN PD</v>
          </cell>
        </row>
      </sheetData>
      <sheetData sheetId="4349">
        <row r="1">
          <cell r="A1" t="str">
            <v>PHIẾU XỬ LÝ HỒ SƠ THANH TOÁN VƯỢT THẨM QUYỀN PD</v>
          </cell>
        </row>
      </sheetData>
      <sheetData sheetId="4350">
        <row r="1">
          <cell r="A1" t="str">
            <v>PHIẾU XỬ LÝ HỒ SƠ THANH TOÁN VƯỢT THẨM QUYỀN PD</v>
          </cell>
        </row>
      </sheetData>
      <sheetData sheetId="4351">
        <row r="1">
          <cell r="A1" t="str">
            <v>PHIẾU XỬ LÝ HỒ SƠ THANH TOÁN VƯỢT THẨM QUYỀN PD</v>
          </cell>
        </row>
      </sheetData>
      <sheetData sheetId="4352">
        <row r="1">
          <cell r="A1" t="str">
            <v>PHIẾU XỬ LÝ HỒ SƠ THANH TOÁN VƯỢT THẨM QUYỀN PD</v>
          </cell>
        </row>
      </sheetData>
      <sheetData sheetId="4353">
        <row r="1">
          <cell r="A1" t="str">
            <v>PHIẾU XỬ LÝ HỒ SƠ THANH TOÁN VƯỢT THẨM QUYỀN PD</v>
          </cell>
        </row>
      </sheetData>
      <sheetData sheetId="4354">
        <row r="1">
          <cell r="A1" t="str">
            <v>PHIẾU XỬ LÝ HỒ SƠ THANH TOÁN VƯỢT THẨM QUYỀN PD</v>
          </cell>
        </row>
      </sheetData>
      <sheetData sheetId="4355">
        <row r="1">
          <cell r="A1" t="str">
            <v>PHIẾU XỬ LÝ HỒ SƠ THANH TOÁN VƯỢT THẨM QUYỀN PD</v>
          </cell>
        </row>
      </sheetData>
      <sheetData sheetId="4356">
        <row r="1">
          <cell r="A1" t="str">
            <v>PHIẾU XỬ LÝ HỒ SƠ THANH TOÁN VƯỢT THẨM QUYỀN PD</v>
          </cell>
        </row>
      </sheetData>
      <sheetData sheetId="4357">
        <row r="1">
          <cell r="A1" t="str">
            <v>PHIẾU XỬ LÝ HỒ SƠ THANH TOÁN VƯỢT THẨM QUYỀN PD</v>
          </cell>
        </row>
      </sheetData>
      <sheetData sheetId="4358">
        <row r="1">
          <cell r="A1" t="str">
            <v>PHIẾU XỬ LÝ HỒ SƠ THANH TOÁN VƯỢT THẨM QUYỀN PD</v>
          </cell>
        </row>
      </sheetData>
      <sheetData sheetId="4359">
        <row r="1">
          <cell r="A1" t="str">
            <v>PHIẾU XỬ LÝ HỒ SƠ THANH TOÁN VƯỢT THẨM QUYỀN PD</v>
          </cell>
        </row>
      </sheetData>
      <sheetData sheetId="4360">
        <row r="1">
          <cell r="A1" t="str">
            <v>PHIẾU XỬ LÝ HỒ SƠ THANH TOÁN VƯỢT THẨM QUYỀN PD</v>
          </cell>
        </row>
      </sheetData>
      <sheetData sheetId="4361">
        <row r="1">
          <cell r="A1" t="str">
            <v>PHIẾU XỬ LÝ HỒ SƠ THANH TOÁN VƯỢT THẨM QUYỀN PD</v>
          </cell>
        </row>
      </sheetData>
      <sheetData sheetId="4362">
        <row r="1">
          <cell r="A1" t="str">
            <v>PHIẾU XỬ LÝ HỒ SƠ THANH TOÁN VƯỢT THẨM QUYỀN PD</v>
          </cell>
        </row>
      </sheetData>
      <sheetData sheetId="4363">
        <row r="1">
          <cell r="A1" t="str">
            <v>PHIẾU XỬ LÝ HỒ SƠ THANH TOÁN VƯỢT THẨM QUYỀN PD</v>
          </cell>
        </row>
      </sheetData>
      <sheetData sheetId="4364">
        <row r="1">
          <cell r="A1" t="str">
            <v>PHIẾU XỬ LÝ HỒ SƠ THANH TOÁN VƯỢT THẨM QUYỀN PD</v>
          </cell>
        </row>
      </sheetData>
      <sheetData sheetId="4365">
        <row r="1">
          <cell r="A1" t="str">
            <v>PHIẾU XỬ LÝ HỒ SƠ THANH TOÁN VƯỢT THẨM QUYỀN PD</v>
          </cell>
        </row>
      </sheetData>
      <sheetData sheetId="4366">
        <row r="1">
          <cell r="A1" t="str">
            <v>PHIẾU XỬ LÝ HỒ SƠ THANH TOÁN VƯỢT THẨM QUYỀN PD</v>
          </cell>
        </row>
      </sheetData>
      <sheetData sheetId="4367">
        <row r="1">
          <cell r="A1" t="str">
            <v>PHIẾU XỬ LÝ HỒ SƠ THANH TOÁN VƯỢT THẨM QUYỀN PD</v>
          </cell>
        </row>
      </sheetData>
      <sheetData sheetId="4368">
        <row r="1">
          <cell r="A1" t="str">
            <v>PHIẾU XỬ LÝ HỒ SƠ THANH TOÁN VƯỢT THẨM QUYỀN PD</v>
          </cell>
        </row>
      </sheetData>
      <sheetData sheetId="4369">
        <row r="1">
          <cell r="A1" t="str">
            <v>PHIẾU XỬ LÝ HỒ SƠ THANH TOÁN VƯỢT THẨM QUYỀN PD</v>
          </cell>
        </row>
      </sheetData>
      <sheetData sheetId="4370">
        <row r="1">
          <cell r="A1" t="str">
            <v>PHIẾU XỬ LÝ HỒ SƠ THANH TOÁN VƯỢT THẨM QUYỀN PD</v>
          </cell>
        </row>
      </sheetData>
      <sheetData sheetId="4371">
        <row r="1">
          <cell r="A1" t="str">
            <v>PHIẾU XỬ LÝ HỒ SƠ THANH TOÁN VƯỢT THẨM QUYỀN PD</v>
          </cell>
        </row>
      </sheetData>
      <sheetData sheetId="4372">
        <row r="1">
          <cell r="A1" t="str">
            <v>PHIẾU XỬ LÝ HỒ SƠ THANH TOÁN VƯỢT THẨM QUYỀN PD</v>
          </cell>
        </row>
      </sheetData>
      <sheetData sheetId="4373">
        <row r="1">
          <cell r="A1" t="str">
            <v>PHIẾU XỬ LÝ HỒ SƠ THANH TOÁN VƯỢT THẨM QUYỀN PD</v>
          </cell>
        </row>
      </sheetData>
      <sheetData sheetId="4374">
        <row r="1">
          <cell r="A1" t="str">
            <v>PHIẾU XỬ LÝ HỒ SƠ THANH TOÁN VƯỢT THẨM QUYỀN PD</v>
          </cell>
        </row>
      </sheetData>
      <sheetData sheetId="4375">
        <row r="1">
          <cell r="A1" t="str">
            <v>PHIẾU XỬ LÝ HỒ SƠ THANH TOÁN VƯỢT THẨM QUYỀN PD</v>
          </cell>
        </row>
      </sheetData>
      <sheetData sheetId="4376">
        <row r="1">
          <cell r="A1" t="str">
            <v>PHIẾU XỬ LÝ HỒ SƠ THANH TOÁN VƯỢT THẨM QUYỀN PD</v>
          </cell>
        </row>
      </sheetData>
      <sheetData sheetId="4377">
        <row r="1">
          <cell r="A1" t="str">
            <v>PHIẾU XỬ LÝ HỒ SƠ THANH TOÁN VƯỢT THẨM QUYỀN PD</v>
          </cell>
        </row>
      </sheetData>
      <sheetData sheetId="4378">
        <row r="1">
          <cell r="A1" t="str">
            <v>PHIẾU XỬ LÝ HỒ SƠ THANH TOÁN VƯỢT THẨM QUYỀN PD</v>
          </cell>
        </row>
      </sheetData>
      <sheetData sheetId="4379">
        <row r="1">
          <cell r="A1" t="str">
            <v>PHIẾU XỬ LÝ HỒ SƠ THANH TOÁN VƯỢT THẨM QUYỀN PD</v>
          </cell>
        </row>
      </sheetData>
      <sheetData sheetId="4380">
        <row r="1">
          <cell r="A1" t="str">
            <v>PHIẾU XỬ LÝ HỒ SƠ THANH TOÁN VƯỢT THẨM QUYỀN PD</v>
          </cell>
        </row>
      </sheetData>
      <sheetData sheetId="4381">
        <row r="1">
          <cell r="A1" t="str">
            <v>PHIẾU XỬ LÝ HỒ SƠ THANH TOÁN VƯỢT THẨM QUYỀN PD</v>
          </cell>
        </row>
      </sheetData>
      <sheetData sheetId="4382">
        <row r="1">
          <cell r="A1" t="str">
            <v>PHIẾU XỬ LÝ HỒ SƠ THANH TOÁN VƯỢT THẨM QUYỀN PD</v>
          </cell>
        </row>
      </sheetData>
      <sheetData sheetId="4383">
        <row r="1">
          <cell r="A1" t="str">
            <v>PHIẾU XỬ LÝ HỒ SƠ THANH TOÁN VƯỢT THẨM QUYỀN PD</v>
          </cell>
        </row>
      </sheetData>
      <sheetData sheetId="4384">
        <row r="1">
          <cell r="A1" t="str">
            <v>PHIẾU XỬ LÝ HỒ SƠ THANH TOÁN VƯỢT THẨM QUYỀN PD</v>
          </cell>
        </row>
      </sheetData>
      <sheetData sheetId="4385">
        <row r="1">
          <cell r="A1" t="str">
            <v>PHIẾU XỬ LÝ HỒ SƠ THANH TOÁN VƯỢT THẨM QUYỀN PD</v>
          </cell>
        </row>
      </sheetData>
      <sheetData sheetId="4386">
        <row r="1">
          <cell r="A1" t="str">
            <v>PHIẾU XỬ LÝ HỒ SƠ THANH TOÁN VƯỢT THẨM QUYỀN PD</v>
          </cell>
        </row>
      </sheetData>
      <sheetData sheetId="4387">
        <row r="1">
          <cell r="A1" t="str">
            <v>PHIẾU XỬ LÝ HỒ SƠ THANH TOÁN VƯỢT THẨM QUYỀN PD</v>
          </cell>
        </row>
      </sheetData>
      <sheetData sheetId="4388">
        <row r="1">
          <cell r="A1" t="str">
            <v>PHIẾU XỬ LÝ HỒ SƠ THANH TOÁN VƯỢT THẨM QUYỀN PD</v>
          </cell>
        </row>
      </sheetData>
      <sheetData sheetId="4389">
        <row r="1">
          <cell r="A1" t="str">
            <v>PHIẾU XỬ LÝ HỒ SƠ THANH TOÁN VƯỢT THẨM QUYỀN PD</v>
          </cell>
        </row>
      </sheetData>
      <sheetData sheetId="4390">
        <row r="1">
          <cell r="A1" t="str">
            <v>PHIẾU XỬ LÝ HỒ SƠ THANH TOÁN VƯỢT THẨM QUYỀN PD</v>
          </cell>
        </row>
      </sheetData>
      <sheetData sheetId="4391">
        <row r="1">
          <cell r="A1" t="str">
            <v>PHIẾU XỬ LÝ HỒ SƠ THANH TOÁN VƯỢT THẨM QUYỀN PD</v>
          </cell>
        </row>
      </sheetData>
      <sheetData sheetId="4392">
        <row r="1">
          <cell r="A1" t="str">
            <v>PHIẾU XỬ LÝ HỒ SƠ THANH TOÁN VƯỢT THẨM QUYỀN PD</v>
          </cell>
        </row>
      </sheetData>
      <sheetData sheetId="4393">
        <row r="1">
          <cell r="A1" t="str">
            <v>PHIẾU XỬ LÝ HỒ SƠ THANH TOÁN VƯỢT THẨM QUYỀN PD</v>
          </cell>
        </row>
      </sheetData>
      <sheetData sheetId="4394">
        <row r="1">
          <cell r="A1" t="str">
            <v>PHIẾU XỬ LÝ HỒ SƠ THANH TOÁN VƯỢT THẨM QUYỀN PD</v>
          </cell>
        </row>
      </sheetData>
      <sheetData sheetId="4395">
        <row r="1">
          <cell r="A1" t="str">
            <v>PHIẾU XỬ LÝ HỒ SƠ THANH TOÁN VƯỢT THẨM QUYỀN PD</v>
          </cell>
        </row>
      </sheetData>
      <sheetData sheetId="4396">
        <row r="1">
          <cell r="A1" t="str">
            <v>PHIẾU XỬ LÝ HỒ SƠ THANH TOÁN VƯỢT THẨM QUYỀN PD</v>
          </cell>
        </row>
      </sheetData>
      <sheetData sheetId="4397">
        <row r="1">
          <cell r="A1" t="str">
            <v>PHIẾU XỬ LÝ HỒ SƠ THANH TOÁN VƯỢT THẨM QUYỀN PD</v>
          </cell>
        </row>
      </sheetData>
      <sheetData sheetId="4398">
        <row r="1">
          <cell r="A1" t="str">
            <v>PHIẾU XỬ LÝ HỒ SƠ THANH TOÁN VƯỢT THẨM QUYỀN PD</v>
          </cell>
        </row>
      </sheetData>
      <sheetData sheetId="4399">
        <row r="1">
          <cell r="A1" t="str">
            <v>PHIẾU XỬ LÝ HỒ SƠ THANH TOÁN VƯỢT THẨM QUYỀN PD</v>
          </cell>
        </row>
      </sheetData>
      <sheetData sheetId="4400">
        <row r="1">
          <cell r="A1" t="str">
            <v>PHIẾU XỬ LÝ HỒ SƠ THANH TOÁN VƯỢT THẨM QUYỀN PD</v>
          </cell>
        </row>
      </sheetData>
      <sheetData sheetId="4401">
        <row r="1">
          <cell r="A1" t="str">
            <v>PHIẾU XỬ LÝ HỒ SƠ THANH TOÁN VƯỢT THẨM QUYỀN PD</v>
          </cell>
        </row>
      </sheetData>
      <sheetData sheetId="4402">
        <row r="1">
          <cell r="A1" t="str">
            <v>PHIẾU XỬ LÝ HỒ SƠ THANH TOÁN VƯỢT THẨM QUYỀN PD</v>
          </cell>
        </row>
      </sheetData>
      <sheetData sheetId="4403">
        <row r="1">
          <cell r="A1" t="str">
            <v>PHIẾU XỬ LÝ HỒ SƠ THANH TOÁN VƯỢT THẨM QUYỀN PD</v>
          </cell>
        </row>
      </sheetData>
      <sheetData sheetId="4404">
        <row r="1">
          <cell r="A1" t="str">
            <v>PHIẾU XỬ LÝ HỒ SƠ THANH TOÁN VƯỢT THẨM QUYỀN PD</v>
          </cell>
        </row>
      </sheetData>
      <sheetData sheetId="4405">
        <row r="1">
          <cell r="A1" t="str">
            <v>PHIẾU XỬ LÝ HỒ SƠ THANH TOÁN VƯỢT THẨM QUYỀN PD</v>
          </cell>
        </row>
      </sheetData>
      <sheetData sheetId="4406">
        <row r="1">
          <cell r="A1" t="str">
            <v>PHIẾU XỬ LÝ HỒ SƠ THANH TOÁN VƯỢT THẨM QUYỀN PD</v>
          </cell>
        </row>
      </sheetData>
      <sheetData sheetId="4407">
        <row r="1">
          <cell r="A1" t="str">
            <v>PHIẾU XỬ LÝ HỒ SƠ THANH TOÁN VƯỢT THẨM QUYỀN PD</v>
          </cell>
        </row>
      </sheetData>
      <sheetData sheetId="4408">
        <row r="1">
          <cell r="A1" t="str">
            <v>PHIẾU XỬ LÝ HỒ SƠ THANH TOÁN VƯỢT THẨM QUYỀN PD</v>
          </cell>
        </row>
      </sheetData>
      <sheetData sheetId="4409">
        <row r="1">
          <cell r="A1" t="str">
            <v>PHIẾU XỬ LÝ HỒ SƠ THANH TOÁN VƯỢT THẨM QUYỀN PD</v>
          </cell>
        </row>
      </sheetData>
      <sheetData sheetId="4410">
        <row r="1">
          <cell r="A1" t="str">
            <v>PHIẾU XỬ LÝ HỒ SƠ THANH TOÁN VƯỢT THẨM QUYỀN PD</v>
          </cell>
        </row>
      </sheetData>
      <sheetData sheetId="4411">
        <row r="1">
          <cell r="A1" t="str">
            <v>PHIẾU XỬ LÝ HỒ SƠ THANH TOÁN VƯỢT THẨM QUYỀN PD</v>
          </cell>
        </row>
      </sheetData>
      <sheetData sheetId="4412">
        <row r="1">
          <cell r="A1" t="str">
            <v>PHIẾU XỬ LÝ HỒ SƠ THANH TOÁN VƯỢT THẨM QUYỀN PD</v>
          </cell>
        </row>
      </sheetData>
      <sheetData sheetId="4413">
        <row r="1">
          <cell r="A1" t="str">
            <v>PHIẾU XỬ LÝ HỒ SƠ THANH TOÁN VƯỢT THẨM QUYỀN PD</v>
          </cell>
        </row>
      </sheetData>
      <sheetData sheetId="4414">
        <row r="1">
          <cell r="A1" t="str">
            <v>PHIẾU XỬ LÝ HỒ SƠ THANH TOÁN VƯỢT THẨM QUYỀN PD</v>
          </cell>
        </row>
      </sheetData>
      <sheetData sheetId="4415">
        <row r="1">
          <cell r="A1" t="str">
            <v>PHIẾU XỬ LÝ HỒ SƠ THANH TOÁN VƯỢT THẨM QUYỀN PD</v>
          </cell>
        </row>
      </sheetData>
      <sheetData sheetId="4416">
        <row r="1">
          <cell r="A1" t="str">
            <v>PHIẾU XỬ LÝ HỒ SƠ THANH TOÁN VƯỢT THẨM QUYỀN PD</v>
          </cell>
        </row>
      </sheetData>
      <sheetData sheetId="4417">
        <row r="1">
          <cell r="A1" t="str">
            <v>PHIẾU XỬ LÝ HỒ SƠ THANH TOÁN VƯỢT THẨM QUYỀN PD</v>
          </cell>
        </row>
      </sheetData>
      <sheetData sheetId="4418">
        <row r="1">
          <cell r="A1" t="str">
            <v>PHIẾU XỬ LÝ HỒ SƠ THANH TOÁN VƯỢT THẨM QUYỀN PD</v>
          </cell>
        </row>
      </sheetData>
      <sheetData sheetId="4419">
        <row r="1">
          <cell r="A1" t="str">
            <v>PHIẾU XỬ LÝ HỒ SƠ THANH TOÁN VƯỢT THẨM QUYỀN PD</v>
          </cell>
        </row>
      </sheetData>
      <sheetData sheetId="4420">
        <row r="1">
          <cell r="A1" t="str">
            <v>PHIẾU XỬ LÝ HỒ SƠ THANH TOÁN VƯỢT THẨM QUYỀN PD</v>
          </cell>
        </row>
      </sheetData>
      <sheetData sheetId="4421">
        <row r="1">
          <cell r="A1" t="str">
            <v>PHIẾU XỬ LÝ HỒ SƠ THANH TOÁN VƯỢT THẨM QUYỀN PD</v>
          </cell>
        </row>
      </sheetData>
      <sheetData sheetId="4422">
        <row r="1">
          <cell r="A1" t="str">
            <v>PHIẾU XỬ LÝ HỒ SƠ THANH TOÁN VƯỢT THẨM QUYỀN PD</v>
          </cell>
        </row>
      </sheetData>
      <sheetData sheetId="4423">
        <row r="1">
          <cell r="A1" t="str">
            <v>PHIẾU XỬ LÝ HỒ SƠ THANH TOÁN VƯỢT THẨM QUYỀN PD</v>
          </cell>
        </row>
      </sheetData>
      <sheetData sheetId="4424">
        <row r="1">
          <cell r="A1" t="str">
            <v>PHIẾU XỬ LÝ HỒ SƠ THANH TOÁN VƯỢT THẨM QUYỀN PD</v>
          </cell>
        </row>
      </sheetData>
      <sheetData sheetId="4425">
        <row r="1">
          <cell r="A1" t="str">
            <v>PHIẾU XỬ LÝ HỒ SƠ THANH TOÁN VƯỢT THẨM QUYỀN PD</v>
          </cell>
        </row>
      </sheetData>
      <sheetData sheetId="4426">
        <row r="1">
          <cell r="A1" t="str">
            <v>PHIẾU XỬ LÝ HỒ SƠ THANH TOÁN VƯỢT THẨM QUYỀN PD</v>
          </cell>
        </row>
      </sheetData>
      <sheetData sheetId="4427">
        <row r="1">
          <cell r="A1" t="str">
            <v>PHIẾU XỬ LÝ HỒ SƠ THANH TOÁN VƯỢT THẨM QUYỀN PD</v>
          </cell>
        </row>
      </sheetData>
      <sheetData sheetId="4428">
        <row r="1">
          <cell r="A1" t="str">
            <v>PHIẾU XỬ LÝ HỒ SƠ THANH TOÁN VƯỢT THẨM QUYỀN PD</v>
          </cell>
        </row>
      </sheetData>
      <sheetData sheetId="4429">
        <row r="1">
          <cell r="A1" t="str">
            <v>PHIẾU XỬ LÝ HỒ SƠ THANH TOÁN VƯỢT THẨM QUYỀN PD</v>
          </cell>
        </row>
      </sheetData>
      <sheetData sheetId="4430">
        <row r="1">
          <cell r="A1" t="str">
            <v>PHIẾU XỬ LÝ HỒ SƠ THANH TOÁN VƯỢT THẨM QUYỀN PD</v>
          </cell>
        </row>
      </sheetData>
      <sheetData sheetId="4431">
        <row r="1">
          <cell r="A1" t="str">
            <v>PHIẾU XỬ LÝ HỒ SƠ THANH TOÁN VƯỢT THẨM QUYỀN PD</v>
          </cell>
        </row>
      </sheetData>
      <sheetData sheetId="4432">
        <row r="1">
          <cell r="A1" t="str">
            <v>PHIẾU XỬ LÝ HỒ SƠ THANH TOÁN VƯỢT THẨM QUYỀN PD</v>
          </cell>
        </row>
      </sheetData>
      <sheetData sheetId="4433">
        <row r="1">
          <cell r="A1" t="str">
            <v>PHIẾU XỬ LÝ HỒ SƠ THANH TOÁN VƯỢT THẨM QUYỀN PD</v>
          </cell>
        </row>
      </sheetData>
      <sheetData sheetId="4434">
        <row r="1">
          <cell r="A1" t="str">
            <v>PHIẾU XỬ LÝ HỒ SƠ THANH TOÁN VƯỢT THẨM QUYỀN PD</v>
          </cell>
        </row>
      </sheetData>
      <sheetData sheetId="4435">
        <row r="1">
          <cell r="A1" t="str">
            <v>PHIẾU XỬ LÝ HỒ SƠ THANH TOÁN VƯỢT THẨM QUYỀN PD</v>
          </cell>
        </row>
      </sheetData>
      <sheetData sheetId="4436">
        <row r="1">
          <cell r="A1" t="str">
            <v>PHIẾU XỬ LÝ HỒ SƠ THANH TOÁN VƯỢT THẨM QUYỀN PD</v>
          </cell>
        </row>
      </sheetData>
      <sheetData sheetId="4437">
        <row r="1">
          <cell r="A1" t="str">
            <v>PHIẾU XỬ LÝ HỒ SƠ THANH TOÁN VƯỢT THẨM QUYỀN PD</v>
          </cell>
        </row>
      </sheetData>
      <sheetData sheetId="4438">
        <row r="1">
          <cell r="A1" t="str">
            <v>PHIẾU XỬ LÝ HỒ SƠ THANH TOÁN VƯỢT THẨM QUYỀN PD</v>
          </cell>
        </row>
      </sheetData>
      <sheetData sheetId="4439">
        <row r="1">
          <cell r="A1" t="str">
            <v>PHIẾU XỬ LÝ HỒ SƠ THANH TOÁN VƯỢT THẨM QUYỀN PD</v>
          </cell>
        </row>
      </sheetData>
      <sheetData sheetId="4440">
        <row r="1">
          <cell r="A1" t="str">
            <v>PHIẾU XỬ LÝ HỒ SƠ THANH TOÁN VƯỢT THẨM QUYỀN PD</v>
          </cell>
        </row>
      </sheetData>
      <sheetData sheetId="4441">
        <row r="1">
          <cell r="A1" t="str">
            <v>PHIẾU XỬ LÝ HỒ SƠ THANH TOÁN VƯỢT THẨM QUYỀN PD</v>
          </cell>
        </row>
      </sheetData>
      <sheetData sheetId="4442">
        <row r="1">
          <cell r="A1" t="str">
            <v>PHIẾU XỬ LÝ HỒ SƠ THANH TOÁN VƯỢT THẨM QUYỀN PD</v>
          </cell>
        </row>
      </sheetData>
      <sheetData sheetId="4443">
        <row r="1">
          <cell r="A1" t="str">
            <v>PHIẾU XỬ LÝ HỒ SƠ THANH TOÁN VƯỢT THẨM QUYỀN PD</v>
          </cell>
        </row>
      </sheetData>
      <sheetData sheetId="4444">
        <row r="1">
          <cell r="A1" t="str">
            <v>PHIẾU XỬ LÝ HỒ SƠ THANH TOÁN VƯỢT THẨM QUYỀN PD</v>
          </cell>
        </row>
      </sheetData>
      <sheetData sheetId="4445">
        <row r="1">
          <cell r="A1" t="str">
            <v>PHIẾU XỬ LÝ HỒ SƠ THANH TOÁN VƯỢT THẨM QUYỀN PD</v>
          </cell>
        </row>
      </sheetData>
      <sheetData sheetId="4446">
        <row r="1">
          <cell r="A1" t="str">
            <v>PHIẾU XỬ LÝ HỒ SƠ THANH TOÁN VƯỢT THẨM QUYỀN PD</v>
          </cell>
        </row>
      </sheetData>
      <sheetData sheetId="4447">
        <row r="1">
          <cell r="A1" t="str">
            <v>PHIẾU XỬ LÝ HỒ SƠ THANH TOÁN VƯỢT THẨM QUYỀN PD</v>
          </cell>
        </row>
      </sheetData>
      <sheetData sheetId="4448">
        <row r="1">
          <cell r="A1" t="str">
            <v>PHIẾU XỬ LÝ HỒ SƠ THANH TOÁN VƯỢT THẨM QUYỀN PD</v>
          </cell>
        </row>
      </sheetData>
      <sheetData sheetId="4449">
        <row r="1">
          <cell r="A1" t="str">
            <v>PHIẾU XỬ LÝ HỒ SƠ THANH TOÁN VƯỢT THẨM QUYỀN PD</v>
          </cell>
        </row>
      </sheetData>
      <sheetData sheetId="4450">
        <row r="1">
          <cell r="A1" t="str">
            <v>PHIẾU XỬ LÝ HỒ SƠ THANH TOÁN VƯỢT THẨM QUYỀN PD</v>
          </cell>
        </row>
      </sheetData>
      <sheetData sheetId="4451">
        <row r="1">
          <cell r="A1" t="str">
            <v>PHIẾU XỬ LÝ HỒ SƠ THANH TOÁN VƯỢT THẨM QUYỀN PD</v>
          </cell>
        </row>
      </sheetData>
      <sheetData sheetId="4452">
        <row r="1">
          <cell r="A1" t="str">
            <v>PHIẾU XỬ LÝ HỒ SƠ THANH TOÁN VƯỢT THẨM QUYỀN PD</v>
          </cell>
        </row>
      </sheetData>
      <sheetData sheetId="4453">
        <row r="1">
          <cell r="A1" t="str">
            <v>PHIẾU XỬ LÝ HỒ SƠ THANH TOÁN VƯỢT THẨM QUYỀN PD</v>
          </cell>
        </row>
      </sheetData>
      <sheetData sheetId="4454">
        <row r="1">
          <cell r="A1" t="str">
            <v>PHIẾU XỬ LÝ HỒ SƠ THANH TOÁN VƯỢT THẨM QUYỀN PD</v>
          </cell>
        </row>
      </sheetData>
      <sheetData sheetId="4455">
        <row r="1">
          <cell r="A1" t="str">
            <v>PHIẾU XỬ LÝ HỒ SƠ THANH TOÁN VƯỢT THẨM QUYỀN PD</v>
          </cell>
        </row>
      </sheetData>
      <sheetData sheetId="4456">
        <row r="1">
          <cell r="A1" t="str">
            <v>PHIẾU XỬ LÝ HỒ SƠ THANH TOÁN VƯỢT THẨM QUYỀN PD</v>
          </cell>
        </row>
      </sheetData>
      <sheetData sheetId="4457">
        <row r="1">
          <cell r="A1" t="str">
            <v>PHIẾU XỬ LÝ HỒ SƠ THANH TOÁN VƯỢT THẨM QUYỀN PD</v>
          </cell>
        </row>
      </sheetData>
      <sheetData sheetId="4458">
        <row r="1">
          <cell r="A1" t="str">
            <v>PHIẾU XỬ LÝ HỒ SƠ THANH TOÁN VƯỢT THẨM QUYỀN PD</v>
          </cell>
        </row>
      </sheetData>
      <sheetData sheetId="4459">
        <row r="1">
          <cell r="A1" t="str">
            <v>PHIẾU XỬ LÝ HỒ SƠ THANH TOÁN VƯỢT THẨM QUYỀN PD</v>
          </cell>
        </row>
      </sheetData>
      <sheetData sheetId="4460">
        <row r="1">
          <cell r="A1" t="str">
            <v>PHIẾU XỬ LÝ HỒ SƠ THANH TOÁN VƯỢT THẨM QUYỀN PD</v>
          </cell>
        </row>
      </sheetData>
      <sheetData sheetId="4461">
        <row r="1">
          <cell r="A1" t="str">
            <v>PHIẾU XỬ LÝ HỒ SƠ THANH TOÁN VƯỢT THẨM QUYỀN PD</v>
          </cell>
        </row>
      </sheetData>
      <sheetData sheetId="4462">
        <row r="1">
          <cell r="A1" t="str">
            <v>PHIẾU XỬ LÝ HỒ SƠ THANH TOÁN VƯỢT THẨM QUYỀN PD</v>
          </cell>
        </row>
      </sheetData>
      <sheetData sheetId="4463">
        <row r="1">
          <cell r="A1" t="str">
            <v>PHIẾU XỬ LÝ HỒ SƠ THANH TOÁN VƯỢT THẨM QUYỀN PD</v>
          </cell>
        </row>
      </sheetData>
      <sheetData sheetId="4464">
        <row r="1">
          <cell r="A1" t="str">
            <v>PHIẾU XỬ LÝ HỒ SƠ THANH TOÁN VƯỢT THẨM QUYỀN PD</v>
          </cell>
        </row>
      </sheetData>
      <sheetData sheetId="4465">
        <row r="1">
          <cell r="A1" t="str">
            <v>PHIẾU XỬ LÝ HỒ SƠ THANH TOÁN VƯỢT THẨM QUYỀN PD</v>
          </cell>
        </row>
      </sheetData>
      <sheetData sheetId="4466">
        <row r="1">
          <cell r="A1" t="str">
            <v>PHIẾU XỬ LÝ HỒ SƠ THANH TOÁN VƯỢT THẨM QUYỀN PD</v>
          </cell>
        </row>
      </sheetData>
      <sheetData sheetId="4467">
        <row r="1">
          <cell r="A1" t="str">
            <v>PHIẾU XỬ LÝ HỒ SƠ THANH TOÁN VƯỢT THẨM QUYỀN PD</v>
          </cell>
        </row>
      </sheetData>
      <sheetData sheetId="4468">
        <row r="1">
          <cell r="A1" t="str">
            <v>PHIẾU XỬ LÝ HỒ SƠ THANH TOÁN VƯỢT THẨM QUYỀN PD</v>
          </cell>
        </row>
      </sheetData>
      <sheetData sheetId="4469">
        <row r="1">
          <cell r="A1" t="str">
            <v>PHIẾU XỬ LÝ HỒ SƠ THANH TOÁN VƯỢT THẨM QUYỀN PD</v>
          </cell>
        </row>
      </sheetData>
      <sheetData sheetId="4470">
        <row r="1">
          <cell r="A1" t="str">
            <v>PHIẾU XỬ LÝ HỒ SƠ THANH TOÁN VƯỢT THẨM QUYỀN PD</v>
          </cell>
        </row>
      </sheetData>
      <sheetData sheetId="4471">
        <row r="1">
          <cell r="A1" t="str">
            <v>PHIẾU XỬ LÝ HỒ SƠ THANH TOÁN VƯỢT THẨM QUYỀN PD</v>
          </cell>
        </row>
      </sheetData>
      <sheetData sheetId="4472">
        <row r="1">
          <cell r="A1" t="str">
            <v>PHIẾU XỬ LÝ HỒ SƠ THANH TOÁN VƯỢT THẨM QUYỀN PD</v>
          </cell>
        </row>
      </sheetData>
      <sheetData sheetId="4473">
        <row r="1">
          <cell r="A1" t="str">
            <v>PHIẾU XỬ LÝ HỒ SƠ THANH TOÁN VƯỢT THẨM QUYỀN PD</v>
          </cell>
        </row>
      </sheetData>
      <sheetData sheetId="4474">
        <row r="1">
          <cell r="A1" t="str">
            <v>PHIẾU XỬ LÝ HỒ SƠ THANH TOÁN VƯỢT THẨM QUYỀN PD</v>
          </cell>
        </row>
      </sheetData>
      <sheetData sheetId="4475">
        <row r="1">
          <cell r="A1" t="str">
            <v>PHIẾU XỬ LÝ HỒ SƠ THANH TOÁN VƯỢT THẨM QUYỀN PD</v>
          </cell>
        </row>
      </sheetData>
      <sheetData sheetId="4476">
        <row r="1">
          <cell r="A1" t="str">
            <v>PHIẾU XỬ LÝ HỒ SƠ THANH TOÁN VƯỢT THẨM QUYỀN PD</v>
          </cell>
        </row>
      </sheetData>
      <sheetData sheetId="4477">
        <row r="1">
          <cell r="A1" t="str">
            <v>PHIẾU XỬ LÝ HỒ SƠ THANH TOÁN VƯỢT THẨM QUYỀN PD</v>
          </cell>
        </row>
      </sheetData>
      <sheetData sheetId="4478">
        <row r="1">
          <cell r="A1" t="str">
            <v>PHIẾU XỬ LÝ HỒ SƠ THANH TOÁN VƯỢT THẨM QUYỀN PD</v>
          </cell>
        </row>
      </sheetData>
      <sheetData sheetId="4479">
        <row r="1">
          <cell r="A1" t="str">
            <v>PHIẾU XỬ LÝ HỒ SƠ THANH TOÁN VƯỢT THẨM QUYỀN PD</v>
          </cell>
        </row>
      </sheetData>
      <sheetData sheetId="4480" refreshError="1"/>
      <sheetData sheetId="4481">
        <row r="1">
          <cell r="A1" t="str">
            <v>PHIẾU XỬ LÝ HỒ SƠ THANH TOÁN VƯỢT THẨM QUYỀN PD</v>
          </cell>
        </row>
      </sheetData>
      <sheetData sheetId="4482">
        <row r="1">
          <cell r="A1" t="str">
            <v>PHIẾU XỬ LÝ HỒ SƠ THANH TOÁN VƯỢT THẨM QUYỀN PD</v>
          </cell>
        </row>
      </sheetData>
      <sheetData sheetId="4483">
        <row r="1">
          <cell r="A1" t="str">
            <v>PHIẾU XỬ LÝ HỒ SƠ THANH TOÁN VƯỢT THẨM QUYỀN PD</v>
          </cell>
        </row>
      </sheetData>
      <sheetData sheetId="4484">
        <row r="1">
          <cell r="A1" t="str">
            <v>PHIẾU XỬ LÝ HỒ SƠ THANH TOÁN VƯỢT THẨM QUYỀN PD</v>
          </cell>
        </row>
      </sheetData>
      <sheetData sheetId="4485">
        <row r="1">
          <cell r="A1" t="str">
            <v>PHIẾU XỬ LÝ HỒ SƠ THANH TOÁN VƯỢT THẨM QUYỀN PD</v>
          </cell>
        </row>
      </sheetData>
      <sheetData sheetId="4486">
        <row r="1">
          <cell r="A1" t="str">
            <v>PHIẾU XỬ LÝ HỒ SƠ THANH TOÁN VƯỢT THẨM QUYỀN PD</v>
          </cell>
        </row>
      </sheetData>
      <sheetData sheetId="4487">
        <row r="1">
          <cell r="A1" t="str">
            <v>PHIẾU XỬ LÝ HỒ SƠ THANH TOÁN VƯỢT THẨM QUYỀN PD</v>
          </cell>
        </row>
      </sheetData>
      <sheetData sheetId="4488">
        <row r="1">
          <cell r="A1" t="str">
            <v>PHIẾU XỬ LÝ HỒ SƠ THANH TOÁN VƯỢT THẨM QUYỀN PD</v>
          </cell>
        </row>
      </sheetData>
      <sheetData sheetId="4489">
        <row r="1">
          <cell r="A1" t="str">
            <v>PHIẾU XỬ LÝ HỒ SƠ THANH TOÁN VƯỢT THẨM QUYỀN PD</v>
          </cell>
        </row>
      </sheetData>
      <sheetData sheetId="4490">
        <row r="1">
          <cell r="A1" t="str">
            <v>PHIẾU XỬ LÝ HỒ SƠ THANH TOÁN VƯỢT THẨM QUYỀN PD</v>
          </cell>
        </row>
      </sheetData>
      <sheetData sheetId="4491">
        <row r="1">
          <cell r="A1" t="str">
            <v>PHIẾU XỬ LÝ HỒ SƠ THANH TOÁN VƯỢT THẨM QUYỀN PD</v>
          </cell>
        </row>
      </sheetData>
      <sheetData sheetId="4492">
        <row r="1">
          <cell r="A1" t="str">
            <v>PHIẾU XỬ LÝ HỒ SƠ THANH TOÁN VƯỢT THẨM QUYỀN PD</v>
          </cell>
        </row>
      </sheetData>
      <sheetData sheetId="4493">
        <row r="1">
          <cell r="A1" t="str">
            <v>PHIẾU XỬ LÝ HỒ SƠ THANH TOÁN VƯỢT THẨM QUYỀN PD</v>
          </cell>
        </row>
      </sheetData>
      <sheetData sheetId="4494">
        <row r="1">
          <cell r="A1" t="str">
            <v>PHIẾU XỬ LÝ HỒ SƠ THANH TOÁN VƯỢT THẨM QUYỀN PD</v>
          </cell>
        </row>
      </sheetData>
      <sheetData sheetId="4495">
        <row r="1">
          <cell r="A1" t="str">
            <v>PHIẾU XỬ LÝ HỒ SƠ THANH TOÁN VƯỢT THẨM QUYỀN PD</v>
          </cell>
        </row>
      </sheetData>
      <sheetData sheetId="4496">
        <row r="1">
          <cell r="A1" t="str">
            <v>PHIẾU XỬ LÝ HỒ SƠ THANH TOÁN VƯỢT THẨM QUYỀN PD</v>
          </cell>
        </row>
      </sheetData>
      <sheetData sheetId="4497">
        <row r="1">
          <cell r="A1" t="str">
            <v>PHIẾU XỬ LÝ HỒ SƠ THANH TOÁN VƯỢT THẨM QUYỀN PD</v>
          </cell>
        </row>
      </sheetData>
      <sheetData sheetId="4498">
        <row r="1">
          <cell r="A1" t="str">
            <v>PHIẾU XỬ LÝ HỒ SƠ THANH TOÁN VƯỢT THẨM QUYỀN PD</v>
          </cell>
        </row>
      </sheetData>
      <sheetData sheetId="4499">
        <row r="1">
          <cell r="A1" t="str">
            <v>PHIẾU XỬ LÝ HỒ SƠ THANH TOÁN VƯỢT THẨM QUYỀN PD</v>
          </cell>
        </row>
      </sheetData>
      <sheetData sheetId="4500">
        <row r="1">
          <cell r="A1" t="str">
            <v>PHIẾU XỬ LÝ HỒ SƠ THANH TOÁN VƯỢT THẨM QUYỀN PD</v>
          </cell>
        </row>
      </sheetData>
      <sheetData sheetId="4501">
        <row r="1">
          <cell r="A1" t="str">
            <v>PHIẾU XỬ LÝ HỒ SƠ THANH TOÁN VƯỢT THẨM QUYỀN PD</v>
          </cell>
        </row>
      </sheetData>
      <sheetData sheetId="4502">
        <row r="1">
          <cell r="A1" t="str">
            <v>PHIẾU XỬ LÝ HỒ SƠ THANH TOÁN VƯỢT THẨM QUYỀN PD</v>
          </cell>
        </row>
      </sheetData>
      <sheetData sheetId="4503">
        <row r="1">
          <cell r="A1" t="str">
            <v>PHIẾU XỬ LÝ HỒ SƠ THANH TOÁN VƯỢT THẨM QUYỀN PD</v>
          </cell>
        </row>
      </sheetData>
      <sheetData sheetId="4504">
        <row r="1">
          <cell r="A1" t="str">
            <v>PHIẾU XỬ LÝ HỒ SƠ THANH TOÁN VƯỢT THẨM QUYỀN PD</v>
          </cell>
        </row>
      </sheetData>
      <sheetData sheetId="4505">
        <row r="1">
          <cell r="A1" t="str">
            <v>PHIẾU XỬ LÝ HỒ SƠ THANH TOÁN VƯỢT THẨM QUYỀN PD</v>
          </cell>
        </row>
      </sheetData>
      <sheetData sheetId="4506">
        <row r="1">
          <cell r="A1" t="str">
            <v>PHIẾU XỬ LÝ HỒ SƠ THANH TOÁN VƯỢT THẨM QUYỀN PD</v>
          </cell>
        </row>
      </sheetData>
      <sheetData sheetId="4507">
        <row r="1">
          <cell r="A1" t="str">
            <v>PHIẾU XỬ LÝ HỒ SƠ THANH TOÁN VƯỢT THẨM QUYỀN PD</v>
          </cell>
        </row>
      </sheetData>
      <sheetData sheetId="4508">
        <row r="1">
          <cell r="A1" t="str">
            <v>PHIẾU XỬ LÝ HỒ SƠ THANH TOÁN VƯỢT THẨM QUYỀN PD</v>
          </cell>
        </row>
      </sheetData>
      <sheetData sheetId="4509">
        <row r="1">
          <cell r="A1" t="str">
            <v>PHIẾU XỬ LÝ HỒ SƠ THANH TOÁN VƯỢT THẨM QUYỀN PD</v>
          </cell>
        </row>
      </sheetData>
      <sheetData sheetId="4510">
        <row r="1">
          <cell r="A1" t="str">
            <v>PHIẾU XỬ LÝ HỒ SƠ THANH TOÁN VƯỢT THẨM QUYỀN PD</v>
          </cell>
        </row>
      </sheetData>
      <sheetData sheetId="4511">
        <row r="1">
          <cell r="A1" t="str">
            <v>PHIẾU XỬ LÝ HỒ SƠ THANH TOÁN VƯỢT THẨM QUYỀN PD</v>
          </cell>
        </row>
      </sheetData>
      <sheetData sheetId="4512">
        <row r="1">
          <cell r="A1" t="str">
            <v>PHIẾU XỬ LÝ HỒ SƠ THANH TOÁN VƯỢT THẨM QUYỀN PD</v>
          </cell>
        </row>
      </sheetData>
      <sheetData sheetId="4513">
        <row r="1">
          <cell r="A1" t="str">
            <v>PHIẾU XỬ LÝ HỒ SƠ THANH TOÁN VƯỢT THẨM QUYỀN PD</v>
          </cell>
        </row>
      </sheetData>
      <sheetData sheetId="4514">
        <row r="1">
          <cell r="A1" t="str">
            <v>PHIẾU XỬ LÝ HỒ SƠ THANH TOÁN VƯỢT THẨM QUYỀN PD</v>
          </cell>
        </row>
      </sheetData>
      <sheetData sheetId="4515">
        <row r="1">
          <cell r="A1" t="str">
            <v>PHIẾU XỬ LÝ HỒ SƠ THANH TOÁN VƯỢT THẨM QUYỀN PD</v>
          </cell>
        </row>
      </sheetData>
      <sheetData sheetId="4516">
        <row r="1">
          <cell r="A1" t="str">
            <v>PHIẾU XỬ LÝ HỒ SƠ THANH TOÁN VƯỢT THẨM QUYỀN PD</v>
          </cell>
        </row>
      </sheetData>
      <sheetData sheetId="4517">
        <row r="1">
          <cell r="A1" t="str">
            <v>PHIẾU XỬ LÝ HỒ SƠ THANH TOÁN VƯỢT THẨM QUYỀN PD</v>
          </cell>
        </row>
      </sheetData>
      <sheetData sheetId="4518">
        <row r="1">
          <cell r="A1" t="str">
            <v>PHIẾU XỬ LÝ HỒ SƠ THANH TOÁN VƯỢT THẨM QUYỀN PD</v>
          </cell>
        </row>
      </sheetData>
      <sheetData sheetId="4519">
        <row r="1">
          <cell r="A1" t="str">
            <v>PHIẾU XỬ LÝ HỒ SƠ THANH TOÁN VƯỢT THẨM QUYỀN PD</v>
          </cell>
        </row>
      </sheetData>
      <sheetData sheetId="4520">
        <row r="1">
          <cell r="A1" t="str">
            <v>PHIẾU XỬ LÝ HỒ SƠ THANH TOÁN VƯỢT THẨM QUYỀN PD</v>
          </cell>
        </row>
      </sheetData>
      <sheetData sheetId="4521">
        <row r="1">
          <cell r="A1" t="str">
            <v>PHIẾU XỬ LÝ HỒ SƠ THANH TOÁN VƯỢT THẨM QUYỀN PD</v>
          </cell>
        </row>
      </sheetData>
      <sheetData sheetId="4522">
        <row r="1">
          <cell r="A1" t="str">
            <v>PHIẾU XỬ LÝ HỒ SƠ THANH TOÁN VƯỢT THẨM QUYỀN PD</v>
          </cell>
        </row>
      </sheetData>
      <sheetData sheetId="4523">
        <row r="1">
          <cell r="A1" t="str">
            <v>PHIẾU XỬ LÝ HỒ SƠ THANH TOÁN VƯỢT THẨM QUYỀN PD</v>
          </cell>
        </row>
      </sheetData>
      <sheetData sheetId="4524">
        <row r="1">
          <cell r="A1" t="str">
            <v>PHIẾU XỬ LÝ HỒ SƠ THANH TOÁN VƯỢT THẨM QUYỀN PD</v>
          </cell>
        </row>
      </sheetData>
      <sheetData sheetId="4525">
        <row r="1">
          <cell r="A1" t="str">
            <v>PHIẾU XỬ LÝ HỒ SƠ THANH TOÁN VƯỢT THẨM QUYỀN PD</v>
          </cell>
        </row>
      </sheetData>
      <sheetData sheetId="4526">
        <row r="1">
          <cell r="A1" t="str">
            <v>PHIẾU XỬ LÝ HỒ SƠ THANH TOÁN VƯỢT THẨM QUYỀN PD</v>
          </cell>
        </row>
      </sheetData>
      <sheetData sheetId="4527">
        <row r="1">
          <cell r="A1" t="str">
            <v>PHIẾU XỬ LÝ HỒ SƠ THANH TOÁN VƯỢT THẨM QUYỀN PD</v>
          </cell>
        </row>
      </sheetData>
      <sheetData sheetId="4528">
        <row r="1">
          <cell r="A1" t="str">
            <v>PHIẾU XỬ LÝ HỒ SƠ THANH TOÁN VƯỢT THẨM QUYỀN PD</v>
          </cell>
        </row>
      </sheetData>
      <sheetData sheetId="4529">
        <row r="1">
          <cell r="A1" t="str">
            <v>PHIẾU XỬ LÝ HỒ SƠ THANH TOÁN VƯỢT THẨM QUYỀN PD</v>
          </cell>
        </row>
      </sheetData>
      <sheetData sheetId="4530">
        <row r="1">
          <cell r="A1" t="str">
            <v>PHIẾU XỬ LÝ HỒ SƠ THANH TOÁN VƯỢT THẨM QUYỀN PD</v>
          </cell>
        </row>
      </sheetData>
      <sheetData sheetId="4531">
        <row r="1">
          <cell r="A1" t="str">
            <v>PHIẾU XỬ LÝ HỒ SƠ THANH TOÁN VƯỢT THẨM QUYỀN PD</v>
          </cell>
        </row>
      </sheetData>
      <sheetData sheetId="4532">
        <row r="1">
          <cell r="A1" t="str">
            <v>PHIẾU XỬ LÝ HỒ SƠ THANH TOÁN VƯỢT THẨM QUYỀN PD</v>
          </cell>
        </row>
      </sheetData>
      <sheetData sheetId="4533">
        <row r="1">
          <cell r="A1" t="str">
            <v>PHIẾU XỬ LÝ HỒ SƠ THANH TOÁN VƯỢT THẨM QUYỀN PD</v>
          </cell>
        </row>
      </sheetData>
      <sheetData sheetId="4534">
        <row r="1">
          <cell r="A1" t="str">
            <v>PHIẾU XỬ LÝ HỒ SƠ THANH TOÁN VƯỢT THẨM QUYỀN PD</v>
          </cell>
        </row>
      </sheetData>
      <sheetData sheetId="4535">
        <row r="1">
          <cell r="A1" t="str">
            <v>PHIẾU XỬ LÝ HỒ SƠ THANH TOÁN VƯỢT THẨM QUYỀN PD</v>
          </cell>
        </row>
      </sheetData>
      <sheetData sheetId="4536">
        <row r="1">
          <cell r="A1" t="str">
            <v>PHIẾU XỬ LÝ HỒ SƠ THANH TOÁN VƯỢT THẨM QUYỀN PD</v>
          </cell>
        </row>
      </sheetData>
      <sheetData sheetId="4537">
        <row r="1">
          <cell r="A1" t="str">
            <v>PHIẾU XỬ LÝ HỒ SƠ THANH TOÁN VƯỢT THẨM QUYỀN PD</v>
          </cell>
        </row>
      </sheetData>
      <sheetData sheetId="4538">
        <row r="1">
          <cell r="A1" t="str">
            <v>PHIẾU XỬ LÝ HỒ SƠ THANH TOÁN VƯỢT THẨM QUYỀN PD</v>
          </cell>
        </row>
      </sheetData>
      <sheetData sheetId="4539">
        <row r="1">
          <cell r="A1" t="str">
            <v>PHIẾU XỬ LÝ HỒ SƠ THANH TOÁN VƯỢT THẨM QUYỀN PD</v>
          </cell>
        </row>
      </sheetData>
      <sheetData sheetId="4540">
        <row r="1">
          <cell r="A1" t="str">
            <v>PHIẾU XỬ LÝ HỒ SƠ THANH TOÁN VƯỢT THẨM QUYỀN PD</v>
          </cell>
        </row>
      </sheetData>
      <sheetData sheetId="4541">
        <row r="1">
          <cell r="A1" t="str">
            <v>PHIẾU XỬ LÝ HỒ SƠ THANH TOÁN VƯỢT THẨM QUYỀN PD</v>
          </cell>
        </row>
      </sheetData>
      <sheetData sheetId="4542">
        <row r="1">
          <cell r="A1" t="str">
            <v>PHIẾU XỬ LÝ HỒ SƠ THANH TOÁN VƯỢT THẨM QUYỀN PD</v>
          </cell>
        </row>
      </sheetData>
      <sheetData sheetId="4543">
        <row r="1">
          <cell r="A1" t="str">
            <v>PHIẾU XỬ LÝ HỒ SƠ THANH TOÁN VƯỢT THẨM QUYỀN PD</v>
          </cell>
        </row>
      </sheetData>
      <sheetData sheetId="4544">
        <row r="1">
          <cell r="A1" t="str">
            <v>PHIẾU XỬ LÝ HỒ SƠ THANH TOÁN VƯỢT THẨM QUYỀN PD</v>
          </cell>
        </row>
      </sheetData>
      <sheetData sheetId="4545">
        <row r="1">
          <cell r="A1" t="str">
            <v>PHIẾU XỬ LÝ HỒ SƠ THANH TOÁN VƯỢT THẨM QUYỀN PD</v>
          </cell>
        </row>
      </sheetData>
      <sheetData sheetId="4546">
        <row r="1">
          <cell r="A1" t="str">
            <v>PHIẾU XỬ LÝ HỒ SƠ THANH TOÁN VƯỢT THẨM QUYỀN PD</v>
          </cell>
        </row>
      </sheetData>
      <sheetData sheetId="4547">
        <row r="1">
          <cell r="A1" t="str">
            <v>PHIẾU XỬ LÝ HỒ SƠ THANH TOÁN VƯỢT THẨM QUYỀN PD</v>
          </cell>
        </row>
      </sheetData>
      <sheetData sheetId="4548">
        <row r="1">
          <cell r="A1" t="str">
            <v>PHIẾU XỬ LÝ HỒ SƠ THANH TOÁN VƯỢT THẨM QUYỀN PD</v>
          </cell>
        </row>
      </sheetData>
      <sheetData sheetId="4549">
        <row r="1">
          <cell r="A1" t="str">
            <v>PHIẾU XỬ LÝ HỒ SƠ THANH TOÁN VƯỢT THẨM QUYỀN PD</v>
          </cell>
        </row>
      </sheetData>
      <sheetData sheetId="4550">
        <row r="1">
          <cell r="A1" t="str">
            <v>PHIẾU XỬ LÝ HỒ SƠ THANH TOÁN VƯỢT THẨM QUYỀN PD</v>
          </cell>
        </row>
      </sheetData>
      <sheetData sheetId="4551">
        <row r="1">
          <cell r="A1" t="str">
            <v>PHIẾU XỬ LÝ HỒ SƠ THANH TOÁN VƯỢT THẨM QUYỀN PD</v>
          </cell>
        </row>
      </sheetData>
      <sheetData sheetId="4552">
        <row r="1">
          <cell r="A1" t="str">
            <v>PHIẾU XỬ LÝ HỒ SƠ THANH TOÁN VƯỢT THẨM QUYỀN PD</v>
          </cell>
        </row>
      </sheetData>
      <sheetData sheetId="4553">
        <row r="1">
          <cell r="A1" t="str">
            <v>PHIẾU XỬ LÝ HỒ SƠ THANH TOÁN VƯỢT THẨM QUYỀN PD</v>
          </cell>
        </row>
      </sheetData>
      <sheetData sheetId="4554">
        <row r="1">
          <cell r="A1" t="str">
            <v>PHIẾU XỬ LÝ HỒ SƠ THANH TOÁN VƯỢT THẨM QUYỀN PD</v>
          </cell>
        </row>
      </sheetData>
      <sheetData sheetId="4555">
        <row r="1">
          <cell r="A1" t="str">
            <v>PHIẾU XỬ LÝ HỒ SƠ THANH TOÁN VƯỢT THẨM QUYỀN PD</v>
          </cell>
        </row>
      </sheetData>
      <sheetData sheetId="4556">
        <row r="1">
          <cell r="A1" t="str">
            <v>PHIẾU XỬ LÝ HỒ SƠ THANH TOÁN VƯỢT THẨM QUYỀN PD</v>
          </cell>
        </row>
      </sheetData>
      <sheetData sheetId="4557">
        <row r="1">
          <cell r="A1" t="str">
            <v>PHIẾU XỬ LÝ HỒ SƠ THANH TOÁN VƯỢT THẨM QUYỀN PD</v>
          </cell>
        </row>
      </sheetData>
      <sheetData sheetId="4558">
        <row r="1">
          <cell r="A1" t="str">
            <v>PHIẾU XỬ LÝ HỒ SƠ THANH TOÁN VƯỢT THẨM QUYỀN PD</v>
          </cell>
        </row>
      </sheetData>
      <sheetData sheetId="4559">
        <row r="1">
          <cell r="A1" t="str">
            <v>PHIẾU XỬ LÝ HỒ SƠ THANH TOÁN VƯỢT THẨM QUYỀN PD</v>
          </cell>
        </row>
      </sheetData>
      <sheetData sheetId="4560">
        <row r="1">
          <cell r="A1" t="str">
            <v>PHIẾU XỬ LÝ HỒ SƠ THANH TOÁN VƯỢT THẨM QUYỀN PD</v>
          </cell>
        </row>
      </sheetData>
      <sheetData sheetId="4561">
        <row r="1">
          <cell r="A1" t="str">
            <v>PHIẾU XỬ LÝ HỒ SƠ THANH TOÁN VƯỢT THẨM QUYỀN PD</v>
          </cell>
        </row>
      </sheetData>
      <sheetData sheetId="4562">
        <row r="1">
          <cell r="A1" t="str">
            <v>PHIẾU XỬ LÝ HỒ SƠ THANH TOÁN VƯỢT THẨM QUYỀN PD</v>
          </cell>
        </row>
      </sheetData>
      <sheetData sheetId="4563">
        <row r="1">
          <cell r="A1" t="str">
            <v>PHIẾU XỬ LÝ HỒ SƠ THANH TOÁN VƯỢT THẨM QUYỀN PD</v>
          </cell>
        </row>
      </sheetData>
      <sheetData sheetId="4564">
        <row r="1">
          <cell r="A1" t="str">
            <v>PHIẾU XỬ LÝ HỒ SƠ THANH TOÁN VƯỢT THẨM QUYỀN PD</v>
          </cell>
        </row>
      </sheetData>
      <sheetData sheetId="4565">
        <row r="1">
          <cell r="A1" t="str">
            <v>PHIẾU XỬ LÝ HỒ SƠ THANH TOÁN VƯỢT THẨM QUYỀN PD</v>
          </cell>
        </row>
      </sheetData>
      <sheetData sheetId="4566">
        <row r="1">
          <cell r="A1" t="str">
            <v>PHIẾU XỬ LÝ HỒ SƠ THANH TOÁN VƯỢT THẨM QUYỀN PD</v>
          </cell>
        </row>
      </sheetData>
      <sheetData sheetId="4567">
        <row r="1">
          <cell r="A1" t="str">
            <v>PHIẾU XỬ LÝ HỒ SƠ THANH TOÁN VƯỢT THẨM QUYỀN PD</v>
          </cell>
        </row>
      </sheetData>
      <sheetData sheetId="4568">
        <row r="1">
          <cell r="A1" t="str">
            <v>PHIẾU XỬ LÝ HỒ SƠ THANH TOÁN VƯỢT THẨM QUYỀN PD</v>
          </cell>
        </row>
      </sheetData>
      <sheetData sheetId="4569">
        <row r="1">
          <cell r="A1" t="str">
            <v>PHIẾU XỬ LÝ HỒ SƠ THANH TOÁN VƯỢT THẨM QUYỀN PD</v>
          </cell>
        </row>
      </sheetData>
      <sheetData sheetId="4570">
        <row r="1">
          <cell r="A1" t="str">
            <v>PHIẾU XỬ LÝ HỒ SƠ THANH TOÁN VƯỢT THẨM QUYỀN PD</v>
          </cell>
        </row>
      </sheetData>
      <sheetData sheetId="4571">
        <row r="1">
          <cell r="A1" t="str">
            <v>PHIẾU XỬ LÝ HỒ SƠ THANH TOÁN VƯỢT THẨM QUYỀN PD</v>
          </cell>
        </row>
      </sheetData>
      <sheetData sheetId="4572">
        <row r="1">
          <cell r="A1" t="str">
            <v>PHIẾU XỬ LÝ HỒ SƠ THANH TOÁN VƯỢT THẨM QUYỀN PD</v>
          </cell>
        </row>
      </sheetData>
      <sheetData sheetId="4573">
        <row r="1">
          <cell r="A1" t="str">
            <v>PHIẾU XỬ LÝ HỒ SƠ THANH TOÁN VƯỢT THẨM QUYỀN PD</v>
          </cell>
        </row>
      </sheetData>
      <sheetData sheetId="4574">
        <row r="1">
          <cell r="A1" t="str">
            <v>PHIẾU XỬ LÝ HỒ SƠ THANH TOÁN VƯỢT THẨM QUYỀN PD</v>
          </cell>
        </row>
      </sheetData>
      <sheetData sheetId="4575">
        <row r="1">
          <cell r="A1" t="str">
            <v>PHIẾU XỬ LÝ HỒ SƠ THANH TOÁN VƯỢT THẨM QUYỀN PD</v>
          </cell>
        </row>
      </sheetData>
      <sheetData sheetId="4576">
        <row r="1">
          <cell r="A1" t="str">
            <v>PHIẾU XỬ LÝ HỒ SƠ THANH TOÁN VƯỢT THẨM QUYỀN PD</v>
          </cell>
        </row>
      </sheetData>
      <sheetData sheetId="4577">
        <row r="1">
          <cell r="A1" t="str">
            <v>PHIẾU XỬ LÝ HỒ SƠ THANH TOÁN VƯỢT THẨM QUYỀN PD</v>
          </cell>
        </row>
      </sheetData>
      <sheetData sheetId="4578">
        <row r="1">
          <cell r="A1" t="str">
            <v>PHIẾU XỬ LÝ HỒ SƠ THANH TOÁN VƯỢT THẨM QUYỀN PD</v>
          </cell>
        </row>
      </sheetData>
      <sheetData sheetId="4579">
        <row r="1">
          <cell r="A1" t="str">
            <v>PHIẾU XỬ LÝ HỒ SƠ THANH TOÁN VƯỢT THẨM QUYỀN PD</v>
          </cell>
        </row>
      </sheetData>
      <sheetData sheetId="4580">
        <row r="1">
          <cell r="A1" t="str">
            <v>PHIẾU XỬ LÝ HỒ SƠ THANH TOÁN VƯỢT THẨM QUYỀN PD</v>
          </cell>
        </row>
      </sheetData>
      <sheetData sheetId="4581">
        <row r="1">
          <cell r="A1" t="str">
            <v>PHIẾU XỬ LÝ HỒ SƠ THANH TOÁN VƯỢT THẨM QUYỀN PD</v>
          </cell>
        </row>
      </sheetData>
      <sheetData sheetId="4582">
        <row r="1">
          <cell r="A1" t="str">
            <v>PHIẾU XỬ LÝ HỒ SƠ THANH TOÁN VƯỢT THẨM QUYỀN PD</v>
          </cell>
        </row>
      </sheetData>
      <sheetData sheetId="4583">
        <row r="1">
          <cell r="A1" t="str">
            <v>PHIẾU XỬ LÝ HỒ SƠ THANH TOÁN VƯỢT THẨM QUYỀN PD</v>
          </cell>
        </row>
      </sheetData>
      <sheetData sheetId="4584">
        <row r="1">
          <cell r="A1" t="str">
            <v>PHIẾU XỬ LÝ HỒ SƠ THANH TOÁN VƯỢT THẨM QUYỀN PD</v>
          </cell>
        </row>
      </sheetData>
      <sheetData sheetId="4585">
        <row r="1">
          <cell r="A1" t="str">
            <v>PHIẾU XỬ LÝ HỒ SƠ THANH TOÁN VƯỢT THẨM QUYỀN PD</v>
          </cell>
        </row>
      </sheetData>
      <sheetData sheetId="4586">
        <row r="1">
          <cell r="A1" t="str">
            <v>PHIẾU XỬ LÝ HỒ SƠ THANH TOÁN VƯỢT THẨM QUYỀN PD</v>
          </cell>
        </row>
      </sheetData>
      <sheetData sheetId="4587">
        <row r="1">
          <cell r="A1" t="str">
            <v>PHIẾU XỬ LÝ HỒ SƠ THANH TOÁN VƯỢT THẨM QUYỀN PD</v>
          </cell>
        </row>
      </sheetData>
      <sheetData sheetId="4588">
        <row r="1">
          <cell r="A1" t="str">
            <v>PHIẾU XỬ LÝ HỒ SƠ THANH TOÁN VƯỢT THẨM QUYỀN PD</v>
          </cell>
        </row>
      </sheetData>
      <sheetData sheetId="4589">
        <row r="1">
          <cell r="A1" t="str">
            <v>PHIẾU XỬ LÝ HỒ SƠ THANH TOÁN VƯỢT THẨM QUYỀN PD</v>
          </cell>
        </row>
      </sheetData>
      <sheetData sheetId="4590">
        <row r="1">
          <cell r="A1" t="str">
            <v>PHIẾU XỬ LÝ HỒ SƠ THANH TOÁN VƯỢT THẨM QUYỀN PD</v>
          </cell>
        </row>
      </sheetData>
      <sheetData sheetId="4591">
        <row r="1">
          <cell r="A1" t="str">
            <v>PHIẾU XỬ LÝ HỒ SƠ THANH TOÁN VƯỢT THẨM QUYỀN PD</v>
          </cell>
        </row>
      </sheetData>
      <sheetData sheetId="4592">
        <row r="1">
          <cell r="A1" t="str">
            <v>PHIẾU XỬ LÝ HỒ SƠ THANH TOÁN VƯỢT THẨM QUYỀN PD</v>
          </cell>
        </row>
      </sheetData>
      <sheetData sheetId="4593">
        <row r="1">
          <cell r="A1" t="str">
            <v>PHIẾU XỬ LÝ HỒ SƠ THANH TOÁN VƯỢT THẨM QUYỀN PD</v>
          </cell>
        </row>
      </sheetData>
      <sheetData sheetId="4594">
        <row r="1">
          <cell r="A1" t="str">
            <v>PHIẾU XỬ LÝ HỒ SƠ THANH TOÁN VƯỢT THẨM QUYỀN PD</v>
          </cell>
        </row>
      </sheetData>
      <sheetData sheetId="4595">
        <row r="1">
          <cell r="A1" t="str">
            <v>PHIẾU XỬ LÝ HỒ SƠ THANH TOÁN VƯỢT THẨM QUYỀN PD</v>
          </cell>
        </row>
      </sheetData>
      <sheetData sheetId="4596">
        <row r="1">
          <cell r="A1" t="str">
            <v>PHIẾU XỬ LÝ HỒ SƠ THANH TOÁN VƯỢT THẨM QUYỀN PD</v>
          </cell>
        </row>
      </sheetData>
      <sheetData sheetId="4597">
        <row r="1">
          <cell r="A1" t="str">
            <v>PHIẾU XỬ LÝ HỒ SƠ THANH TOÁN VƯỢT THẨM QUYỀN PD</v>
          </cell>
        </row>
      </sheetData>
      <sheetData sheetId="4598">
        <row r="1">
          <cell r="A1" t="str">
            <v>PHIẾU XỬ LÝ HỒ SƠ THANH TOÁN VƯỢT THẨM QUYỀN PD</v>
          </cell>
        </row>
      </sheetData>
      <sheetData sheetId="4599">
        <row r="1">
          <cell r="A1" t="str">
            <v>PHIẾU XỬ LÝ HỒ SƠ THANH TOÁN VƯỢT THẨM QUYỀN PD</v>
          </cell>
        </row>
      </sheetData>
      <sheetData sheetId="4600">
        <row r="1">
          <cell r="A1" t="str">
            <v>PHIẾU XỬ LÝ HỒ SƠ THANH TOÁN VƯỢT THẨM QUYỀN PD</v>
          </cell>
        </row>
      </sheetData>
      <sheetData sheetId="4601">
        <row r="1">
          <cell r="A1" t="str">
            <v>PHIẾU XỬ LÝ HỒ SƠ THANH TOÁN VƯỢT THẨM QUYỀN PD</v>
          </cell>
        </row>
      </sheetData>
      <sheetData sheetId="4602">
        <row r="1">
          <cell r="A1" t="str">
            <v>PHIẾU XỬ LÝ HỒ SƠ THANH TOÁN VƯỢT THẨM QUYỀN PD</v>
          </cell>
        </row>
      </sheetData>
      <sheetData sheetId="4603">
        <row r="1">
          <cell r="A1" t="str">
            <v>PHIẾU XỬ LÝ HỒ SƠ THANH TOÁN VƯỢT THẨM QUYỀN PD</v>
          </cell>
        </row>
      </sheetData>
      <sheetData sheetId="4604">
        <row r="1">
          <cell r="A1" t="str">
            <v>PHIẾU XỬ LÝ HỒ SƠ THANH TOÁN VƯỢT THẨM QUYỀN PD</v>
          </cell>
        </row>
      </sheetData>
      <sheetData sheetId="4605">
        <row r="1">
          <cell r="A1" t="str">
            <v>PHIẾU XỬ LÝ HỒ SƠ THANH TOÁN VƯỢT THẨM QUYỀN PD</v>
          </cell>
        </row>
      </sheetData>
      <sheetData sheetId="4606">
        <row r="1">
          <cell r="A1" t="str">
            <v>PHIẾU XỬ LÝ HỒ SƠ THANH TOÁN VƯỢT THẨM QUYỀN PD</v>
          </cell>
        </row>
      </sheetData>
      <sheetData sheetId="4607">
        <row r="1">
          <cell r="A1" t="str">
            <v>PHIẾU XỬ LÝ HỒ SƠ THANH TOÁN VƯỢT THẨM QUYỀN PD</v>
          </cell>
        </row>
      </sheetData>
      <sheetData sheetId="4608">
        <row r="1">
          <cell r="A1" t="str">
            <v>PHIẾU XỬ LÝ HỒ SƠ THANH TOÁN VƯỢT THẨM QUYỀN PD</v>
          </cell>
        </row>
      </sheetData>
      <sheetData sheetId="4609">
        <row r="1">
          <cell r="A1" t="str">
            <v>PHIẾU XỬ LÝ HỒ SƠ THANH TOÁN VƯỢT THẨM QUYỀN PD</v>
          </cell>
        </row>
      </sheetData>
      <sheetData sheetId="4610">
        <row r="1">
          <cell r="A1" t="str">
            <v>PHIẾU XỬ LÝ HỒ SƠ THANH TOÁN VƯỢT THẨM QUYỀN PD</v>
          </cell>
        </row>
      </sheetData>
      <sheetData sheetId="4611">
        <row r="1">
          <cell r="A1" t="str">
            <v>PHIẾU XỬ LÝ HỒ SƠ THANH TOÁN VƯỢT THẨM QUYỀN PD</v>
          </cell>
        </row>
      </sheetData>
      <sheetData sheetId="4612">
        <row r="1">
          <cell r="A1" t="str">
            <v>PHIẾU XỬ LÝ HỒ SƠ THANH TOÁN VƯỢT THẨM QUYỀN PD</v>
          </cell>
        </row>
      </sheetData>
      <sheetData sheetId="4613">
        <row r="1">
          <cell r="A1" t="str">
            <v>PHIẾU XỬ LÝ HỒ SƠ THANH TOÁN VƯỢT THẨM QUYỀN PD</v>
          </cell>
        </row>
      </sheetData>
      <sheetData sheetId="4614">
        <row r="1">
          <cell r="A1" t="str">
            <v>PHIẾU XỬ LÝ HỒ SƠ THANH TOÁN VƯỢT THẨM QUYỀN PD</v>
          </cell>
        </row>
      </sheetData>
      <sheetData sheetId="4615">
        <row r="1">
          <cell r="A1" t="str">
            <v>PHIẾU XỬ LÝ HỒ SƠ THANH TOÁN VƯỢT THẨM QUYỀN PD</v>
          </cell>
        </row>
      </sheetData>
      <sheetData sheetId="4616">
        <row r="1">
          <cell r="A1" t="str">
            <v>PHIẾU XỬ LÝ HỒ SƠ THANH TOÁN VƯỢT THẨM QUYỀN PD</v>
          </cell>
        </row>
      </sheetData>
      <sheetData sheetId="4617">
        <row r="1">
          <cell r="A1" t="str">
            <v>PHIẾU XỬ LÝ HỒ SƠ THANH TOÁN VƯỢT THẨM QUYỀN PD</v>
          </cell>
        </row>
      </sheetData>
      <sheetData sheetId="4618">
        <row r="1">
          <cell r="A1" t="str">
            <v>PHIẾU XỬ LÝ HỒ SƠ THANH TOÁN VƯỢT THẨM QUYỀN PD</v>
          </cell>
        </row>
      </sheetData>
      <sheetData sheetId="4619">
        <row r="1">
          <cell r="A1" t="str">
            <v>PHIẾU XỬ LÝ HỒ SƠ THANH TOÁN VƯỢT THẨM QUYỀN PD</v>
          </cell>
        </row>
      </sheetData>
      <sheetData sheetId="4620">
        <row r="1">
          <cell r="A1" t="str">
            <v>PHIẾU XỬ LÝ HỒ SƠ THANH TOÁN VƯỢT THẨM QUYỀN PD</v>
          </cell>
        </row>
      </sheetData>
      <sheetData sheetId="4621">
        <row r="1">
          <cell r="A1" t="str">
            <v>PHIẾU XỬ LÝ HỒ SƠ THANH TOÁN VƯỢT THẨM QUYỀN PD</v>
          </cell>
        </row>
      </sheetData>
      <sheetData sheetId="4622">
        <row r="1">
          <cell r="A1" t="str">
            <v>PHIẾU XỬ LÝ HỒ SƠ THANH TOÁN VƯỢT THẨM QUYỀN PD</v>
          </cell>
        </row>
      </sheetData>
      <sheetData sheetId="4623">
        <row r="1">
          <cell r="A1" t="str">
            <v>PHIẾU XỬ LÝ HỒ SƠ THANH TOÁN VƯỢT THẨM QUYỀN PD</v>
          </cell>
        </row>
      </sheetData>
      <sheetData sheetId="4624">
        <row r="1">
          <cell r="A1" t="str">
            <v>PHIẾU XỬ LÝ HỒ SƠ THANH TOÁN VƯỢT THẨM QUYỀN PD</v>
          </cell>
        </row>
      </sheetData>
      <sheetData sheetId="4625">
        <row r="1">
          <cell r="A1" t="str">
            <v>PHIẾU XỬ LÝ HỒ SƠ THANH TOÁN VƯỢT THẨM QUYỀN PD</v>
          </cell>
        </row>
      </sheetData>
      <sheetData sheetId="4626">
        <row r="1">
          <cell r="A1" t="str">
            <v>PHIẾU XỬ LÝ HỒ SƠ THANH TOÁN VƯỢT THẨM QUYỀN PD</v>
          </cell>
        </row>
      </sheetData>
      <sheetData sheetId="4627">
        <row r="1">
          <cell r="A1" t="str">
            <v>PHIẾU XỬ LÝ HỒ SƠ THANH TOÁN VƯỢT THẨM QUYỀN PD</v>
          </cell>
        </row>
      </sheetData>
      <sheetData sheetId="4628">
        <row r="1">
          <cell r="A1" t="str">
            <v>PHIẾU XỬ LÝ HỒ SƠ THANH TOÁN VƯỢT THẨM QUYỀN PD</v>
          </cell>
        </row>
      </sheetData>
      <sheetData sheetId="4629">
        <row r="1">
          <cell r="A1" t="str">
            <v>PHIẾU XỬ LÝ HỒ SƠ THANH TOÁN VƯỢT THẨM QUYỀN PD</v>
          </cell>
        </row>
      </sheetData>
      <sheetData sheetId="4630">
        <row r="1">
          <cell r="A1" t="str">
            <v>PHIẾU XỬ LÝ HỒ SƠ THANH TOÁN VƯỢT THẨM QUYỀN PD</v>
          </cell>
        </row>
      </sheetData>
      <sheetData sheetId="4631">
        <row r="1">
          <cell r="A1" t="str">
            <v>PHIẾU XỬ LÝ HỒ SƠ THANH TOÁN VƯỢT THẨM QUYỀN PD</v>
          </cell>
        </row>
      </sheetData>
      <sheetData sheetId="4632">
        <row r="1">
          <cell r="A1" t="str">
            <v>PHIẾU XỬ LÝ HỒ SƠ THANH TOÁN VƯỢT THẨM QUYỀN PD</v>
          </cell>
        </row>
      </sheetData>
      <sheetData sheetId="4633">
        <row r="1">
          <cell r="A1" t="str">
            <v>PHIẾU XỬ LÝ HỒ SƠ THANH TOÁN VƯỢT THẨM QUYỀN PD</v>
          </cell>
        </row>
      </sheetData>
      <sheetData sheetId="4634">
        <row r="1">
          <cell r="A1" t="str">
            <v>PHIẾU XỬ LÝ HỒ SƠ THANH TOÁN VƯỢT THẨM QUYỀN PD</v>
          </cell>
        </row>
      </sheetData>
      <sheetData sheetId="4635">
        <row r="1">
          <cell r="A1" t="str">
            <v>PHIẾU XỬ LÝ HỒ SƠ THANH TOÁN VƯỢT THẨM QUYỀN PD</v>
          </cell>
        </row>
      </sheetData>
      <sheetData sheetId="4636">
        <row r="1">
          <cell r="A1" t="str">
            <v>PHIẾU XỬ LÝ HỒ SƠ THANH TOÁN VƯỢT THẨM QUYỀN PD</v>
          </cell>
        </row>
      </sheetData>
      <sheetData sheetId="4637">
        <row r="1">
          <cell r="A1" t="str">
            <v>PHIẾU XỬ LÝ HỒ SƠ THANH TOÁN VƯỢT THẨM QUYỀN PD</v>
          </cell>
        </row>
      </sheetData>
      <sheetData sheetId="4638">
        <row r="1">
          <cell r="A1" t="str">
            <v>PHIẾU XỬ LÝ HỒ SƠ THANH TOÁN VƯỢT THẨM QUYỀN PD</v>
          </cell>
        </row>
      </sheetData>
      <sheetData sheetId="4639">
        <row r="1">
          <cell r="A1" t="str">
            <v>PHIẾU XỬ LÝ HỒ SƠ THANH TOÁN VƯỢT THẨM QUYỀN PD</v>
          </cell>
        </row>
      </sheetData>
      <sheetData sheetId="4640">
        <row r="1">
          <cell r="A1" t="str">
            <v>PHIẾU XỬ LÝ HỒ SƠ THANH TOÁN VƯỢT THẨM QUYỀN PD</v>
          </cell>
        </row>
      </sheetData>
      <sheetData sheetId="4641">
        <row r="1">
          <cell r="A1" t="str">
            <v>PHIẾU XỬ LÝ HỒ SƠ THANH TOÁN VƯỢT THẨM QUYỀN PD</v>
          </cell>
        </row>
      </sheetData>
      <sheetData sheetId="4642">
        <row r="1">
          <cell r="A1" t="str">
            <v>PHIẾU XỬ LÝ HỒ SƠ THANH TOÁN VƯỢT THẨM QUYỀN PD</v>
          </cell>
        </row>
      </sheetData>
      <sheetData sheetId="4643">
        <row r="1">
          <cell r="A1" t="str">
            <v>PHIẾU XỬ LÝ HỒ SƠ THANH TOÁN VƯỢT THẨM QUYỀN PD</v>
          </cell>
        </row>
      </sheetData>
      <sheetData sheetId="4644">
        <row r="1">
          <cell r="A1" t="str">
            <v>PHIẾU XỬ LÝ HỒ SƠ THANH TOÁN VƯỢT THẨM QUYỀN PD</v>
          </cell>
        </row>
      </sheetData>
      <sheetData sheetId="4645">
        <row r="1">
          <cell r="A1" t="str">
            <v>PHIẾU XỬ LÝ HỒ SƠ THANH TOÁN VƯỢT THẨM QUYỀN PD</v>
          </cell>
        </row>
      </sheetData>
      <sheetData sheetId="4646">
        <row r="1">
          <cell r="A1" t="str">
            <v>PHIẾU XỬ LÝ HỒ SƠ THANH TOÁN VƯỢT THẨM QUYỀN PD</v>
          </cell>
        </row>
      </sheetData>
      <sheetData sheetId="4647">
        <row r="1">
          <cell r="A1" t="str">
            <v>PHIẾU XỬ LÝ HỒ SƠ THANH TOÁN VƯỢT THẨM QUYỀN PD</v>
          </cell>
        </row>
      </sheetData>
      <sheetData sheetId="4648">
        <row r="1">
          <cell r="A1" t="str">
            <v>PHIẾU XỬ LÝ HỒ SƠ THANH TOÁN VƯỢT THẨM QUYỀN PD</v>
          </cell>
        </row>
      </sheetData>
      <sheetData sheetId="4649">
        <row r="1">
          <cell r="A1" t="str">
            <v>PHIẾU XỬ LÝ HỒ SƠ THANH TOÁN VƯỢT THẨM QUYỀN PD</v>
          </cell>
        </row>
      </sheetData>
      <sheetData sheetId="4650">
        <row r="1">
          <cell r="A1" t="str">
            <v>PHIẾU XỬ LÝ HỒ SƠ THANH TOÁN VƯỢT THẨM QUYỀN PD</v>
          </cell>
        </row>
      </sheetData>
      <sheetData sheetId="4651">
        <row r="1">
          <cell r="A1" t="str">
            <v>PHIẾU XỬ LÝ HỒ SƠ THANH TOÁN VƯỢT THẨM QUYỀN PD</v>
          </cell>
        </row>
      </sheetData>
      <sheetData sheetId="4652">
        <row r="1">
          <cell r="A1" t="str">
            <v>PHIẾU XỬ LÝ HỒ SƠ THANH TOÁN VƯỢT THẨM QUYỀN PD</v>
          </cell>
        </row>
      </sheetData>
      <sheetData sheetId="4653">
        <row r="1">
          <cell r="A1" t="str">
            <v>PHIẾU XỬ LÝ HỒ SƠ THANH TOÁN VƯỢT THẨM QUYỀN PD</v>
          </cell>
        </row>
      </sheetData>
      <sheetData sheetId="4654">
        <row r="1">
          <cell r="A1" t="str">
            <v>PHIẾU XỬ LÝ HỒ SƠ THANH TOÁN VƯỢT THẨM QUYỀN PD</v>
          </cell>
        </row>
      </sheetData>
      <sheetData sheetId="4655">
        <row r="1">
          <cell r="A1" t="str">
            <v>PHIẾU XỬ LÝ HỒ SƠ THANH TOÁN VƯỢT THẨM QUYỀN PD</v>
          </cell>
        </row>
      </sheetData>
      <sheetData sheetId="4656">
        <row r="1">
          <cell r="A1" t="str">
            <v>PHIẾU XỬ LÝ HỒ SƠ THANH TOÁN VƯỢT THẨM QUYỀN PD</v>
          </cell>
        </row>
      </sheetData>
      <sheetData sheetId="4657">
        <row r="1">
          <cell r="A1" t="str">
            <v>PHIẾU XỬ LÝ HỒ SƠ THANH TOÁN VƯỢT THẨM QUYỀN PD</v>
          </cell>
        </row>
      </sheetData>
      <sheetData sheetId="4658">
        <row r="1">
          <cell r="A1" t="str">
            <v>PHIẾU XỬ LÝ HỒ SƠ THANH TOÁN VƯỢT THẨM QUYỀN PD</v>
          </cell>
        </row>
      </sheetData>
      <sheetData sheetId="4659">
        <row r="1">
          <cell r="A1" t="str">
            <v>PHIẾU XỬ LÝ HỒ SƠ THANH TOÁN VƯỢT THẨM QUYỀN PD</v>
          </cell>
        </row>
      </sheetData>
      <sheetData sheetId="4660">
        <row r="1">
          <cell r="A1" t="str">
            <v>PHIẾU XỬ LÝ HỒ SƠ THANH TOÁN VƯỢT THẨM QUYỀN PD</v>
          </cell>
        </row>
      </sheetData>
      <sheetData sheetId="4661">
        <row r="1">
          <cell r="A1" t="str">
            <v>PHIẾU XỬ LÝ HỒ SƠ THANH TOÁN VƯỢT THẨM QUYỀN PD</v>
          </cell>
        </row>
      </sheetData>
      <sheetData sheetId="4662">
        <row r="1">
          <cell r="A1" t="str">
            <v>PHIẾU XỬ LÝ HỒ SƠ THANH TOÁN VƯỢT THẨM QUYỀN PD</v>
          </cell>
        </row>
      </sheetData>
      <sheetData sheetId="4663">
        <row r="1">
          <cell r="A1" t="str">
            <v>PHIẾU XỬ LÝ HỒ SƠ THANH TOÁN VƯỢT THẨM QUYỀN PD</v>
          </cell>
        </row>
      </sheetData>
      <sheetData sheetId="4664">
        <row r="1">
          <cell r="A1" t="str">
            <v>PHIẾU XỬ LÝ HỒ SƠ THANH TOÁN VƯỢT THẨM QUYỀN PD</v>
          </cell>
        </row>
      </sheetData>
      <sheetData sheetId="4665">
        <row r="1">
          <cell r="A1" t="str">
            <v>PHIẾU XỬ LÝ HỒ SƠ THANH TOÁN VƯỢT THẨM QUYỀN PD</v>
          </cell>
        </row>
      </sheetData>
      <sheetData sheetId="4666">
        <row r="1">
          <cell r="A1" t="str">
            <v>PHIẾU XỬ LÝ HỒ SƠ THANH TOÁN VƯỢT THẨM QUYỀN PD</v>
          </cell>
        </row>
      </sheetData>
      <sheetData sheetId="4667">
        <row r="1">
          <cell r="A1" t="str">
            <v>PHIẾU XỬ LÝ HỒ SƠ THANH TOÁN VƯỢT THẨM QUYỀN PD</v>
          </cell>
        </row>
      </sheetData>
      <sheetData sheetId="4668">
        <row r="1">
          <cell r="A1" t="str">
            <v>PHIẾU XỬ LÝ HỒ SƠ THANH TOÁN VƯỢT THẨM QUYỀN PD</v>
          </cell>
        </row>
      </sheetData>
      <sheetData sheetId="4669">
        <row r="1">
          <cell r="A1" t="str">
            <v>PHIẾU XỬ LÝ HỒ SƠ THANH TOÁN VƯỢT THẨM QUYỀN PD</v>
          </cell>
        </row>
      </sheetData>
      <sheetData sheetId="4670">
        <row r="1">
          <cell r="A1" t="str">
            <v>PHIẾU XỬ LÝ HỒ SƠ THANH TOÁN VƯỢT THẨM QUYỀN PD</v>
          </cell>
        </row>
      </sheetData>
      <sheetData sheetId="4671">
        <row r="1">
          <cell r="A1" t="str">
            <v>PHIẾU XỬ LÝ HỒ SƠ THANH TOÁN VƯỢT THẨM QUYỀN PD</v>
          </cell>
        </row>
      </sheetData>
      <sheetData sheetId="4672">
        <row r="1">
          <cell r="A1" t="str">
            <v>PHIẾU XỬ LÝ HỒ SƠ THANH TOÁN VƯỢT THẨM QUYỀN PD</v>
          </cell>
        </row>
      </sheetData>
      <sheetData sheetId="4673">
        <row r="1">
          <cell r="A1" t="str">
            <v>PHIẾU XỬ LÝ HỒ SƠ THANH TOÁN VƯỢT THẨM QUYỀN PD</v>
          </cell>
        </row>
      </sheetData>
      <sheetData sheetId="4674">
        <row r="1">
          <cell r="A1" t="str">
            <v>PHIẾU XỬ LÝ HỒ SƠ THANH TOÁN VƯỢT THẨM QUYỀN PD</v>
          </cell>
        </row>
      </sheetData>
      <sheetData sheetId="4675">
        <row r="1">
          <cell r="A1" t="str">
            <v>PHIẾU XỬ LÝ HỒ SƠ THANH TOÁN VƯỢT THẨM QUYỀN PD</v>
          </cell>
        </row>
      </sheetData>
      <sheetData sheetId="4676">
        <row r="1">
          <cell r="A1" t="str">
            <v>PHIẾU XỬ LÝ HỒ SƠ THANH TOÁN VƯỢT THẨM QUYỀN PD</v>
          </cell>
        </row>
      </sheetData>
      <sheetData sheetId="4677">
        <row r="1">
          <cell r="A1" t="str">
            <v>PHIẾU XỬ LÝ HỒ SƠ THANH TOÁN VƯỢT THẨM QUYỀN PD</v>
          </cell>
        </row>
      </sheetData>
      <sheetData sheetId="4678">
        <row r="1">
          <cell r="A1" t="str">
            <v>PHIẾU XỬ LÝ HỒ SƠ THANH TOÁN VƯỢT THẨM QUYỀN PD</v>
          </cell>
        </row>
      </sheetData>
      <sheetData sheetId="4679">
        <row r="1">
          <cell r="A1" t="str">
            <v>PHIẾU XỬ LÝ HỒ SƠ THANH TOÁN VƯỢT THẨM QUYỀN PD</v>
          </cell>
        </row>
      </sheetData>
      <sheetData sheetId="4680">
        <row r="1">
          <cell r="A1" t="str">
            <v>PHIẾU XỬ LÝ HỒ SƠ THANH TOÁN VƯỢT THẨM QUYỀN PD</v>
          </cell>
        </row>
      </sheetData>
      <sheetData sheetId="4681">
        <row r="1">
          <cell r="A1" t="str">
            <v>PHIẾU XỬ LÝ HỒ SƠ THANH TOÁN VƯỢT THẨM QUYỀN PD</v>
          </cell>
        </row>
      </sheetData>
      <sheetData sheetId="4682">
        <row r="1">
          <cell r="A1" t="str">
            <v>PHIẾU XỬ LÝ HỒ SƠ THANH TOÁN VƯỢT THẨM QUYỀN PD</v>
          </cell>
        </row>
      </sheetData>
      <sheetData sheetId="4683">
        <row r="1">
          <cell r="A1" t="str">
            <v>PHIẾU XỬ LÝ HỒ SƠ THANH TOÁN VƯỢT THẨM QUYỀN PD</v>
          </cell>
        </row>
      </sheetData>
      <sheetData sheetId="4684">
        <row r="1">
          <cell r="A1" t="str">
            <v>PHIẾU XỬ LÝ HỒ SƠ THANH TOÁN VƯỢT THẨM QUYỀN PD</v>
          </cell>
        </row>
      </sheetData>
      <sheetData sheetId="4685">
        <row r="1">
          <cell r="A1" t="str">
            <v>PHIẾU XỬ LÝ HỒ SƠ THANH TOÁN VƯỢT THẨM QUYỀN PD</v>
          </cell>
        </row>
      </sheetData>
      <sheetData sheetId="4686">
        <row r="1">
          <cell r="A1" t="str">
            <v>PHIẾU XỬ LÝ HỒ SƠ THANH TOÁN VƯỢT THẨM QUYỀN PD</v>
          </cell>
        </row>
      </sheetData>
      <sheetData sheetId="4687">
        <row r="1">
          <cell r="A1" t="str">
            <v>PHIẾU XỬ LÝ HỒ SƠ THANH TOÁN VƯỢT THẨM QUYỀN PD</v>
          </cell>
        </row>
      </sheetData>
      <sheetData sheetId="4688">
        <row r="1">
          <cell r="A1" t="str">
            <v>PHIẾU XỬ LÝ HỒ SƠ THANH TOÁN VƯỢT THẨM QUYỀN PD</v>
          </cell>
        </row>
      </sheetData>
      <sheetData sheetId="4689">
        <row r="1">
          <cell r="A1" t="str">
            <v>PHIẾU XỬ LÝ HỒ SƠ THANH TOÁN VƯỢT THẨM QUYỀN PD</v>
          </cell>
        </row>
      </sheetData>
      <sheetData sheetId="4690">
        <row r="1">
          <cell r="A1" t="str">
            <v>PHIẾU XỬ LÝ HỒ SƠ THANH TOÁN VƯỢT THẨM QUYỀN PD</v>
          </cell>
        </row>
      </sheetData>
      <sheetData sheetId="4691">
        <row r="1">
          <cell r="A1" t="str">
            <v>PHIẾU XỬ LÝ HỒ SƠ THANH TOÁN VƯỢT THẨM QUYỀN PD</v>
          </cell>
        </row>
      </sheetData>
      <sheetData sheetId="4692">
        <row r="1">
          <cell r="A1" t="str">
            <v>PHIẾU XỬ LÝ HỒ SƠ THANH TOÁN VƯỢT THẨM QUYỀN PD</v>
          </cell>
        </row>
      </sheetData>
      <sheetData sheetId="4693">
        <row r="1">
          <cell r="A1" t="str">
            <v>PHIẾU XỬ LÝ HỒ SƠ THANH TOÁN VƯỢT THẨM QUYỀN PD</v>
          </cell>
        </row>
      </sheetData>
      <sheetData sheetId="4694">
        <row r="1">
          <cell r="A1" t="str">
            <v>PHIẾU XỬ LÝ HỒ SƠ THANH TOÁN VƯỢT THẨM QUYỀN PD</v>
          </cell>
        </row>
      </sheetData>
      <sheetData sheetId="4695">
        <row r="1">
          <cell r="A1" t="str">
            <v>PHIẾU XỬ LÝ HỒ SƠ THANH TOÁN VƯỢT THẨM QUYỀN PD</v>
          </cell>
        </row>
      </sheetData>
      <sheetData sheetId="4696">
        <row r="1">
          <cell r="A1" t="str">
            <v>PHIẾU XỬ LÝ HỒ SƠ THANH TOÁN VƯỢT THẨM QUYỀN PD</v>
          </cell>
        </row>
      </sheetData>
      <sheetData sheetId="4697">
        <row r="1">
          <cell r="A1" t="str">
            <v>PHIẾU XỬ LÝ HỒ SƠ THANH TOÁN VƯỢT THẨM QUYỀN PD</v>
          </cell>
        </row>
      </sheetData>
      <sheetData sheetId="4698">
        <row r="1">
          <cell r="A1" t="str">
            <v>PHIẾU XỬ LÝ HỒ SƠ THANH TOÁN VƯỢT THẨM QUYỀN PD</v>
          </cell>
        </row>
      </sheetData>
      <sheetData sheetId="4699">
        <row r="1">
          <cell r="A1" t="str">
            <v>PHIẾU XỬ LÝ HỒ SƠ THANH TOÁN VƯỢT THẨM QUYỀN PD</v>
          </cell>
        </row>
      </sheetData>
      <sheetData sheetId="4700">
        <row r="1">
          <cell r="A1" t="str">
            <v>PHIẾU XỬ LÝ HỒ SƠ THANH TOÁN VƯỢT THẨM QUYỀN PD</v>
          </cell>
        </row>
      </sheetData>
      <sheetData sheetId="4701">
        <row r="1">
          <cell r="A1" t="str">
            <v>PHIẾU XỬ LÝ HỒ SƠ THANH TOÁN VƯỢT THẨM QUYỀN PD</v>
          </cell>
        </row>
      </sheetData>
      <sheetData sheetId="4702">
        <row r="1">
          <cell r="A1" t="str">
            <v>PHIẾU XỬ LÝ HỒ SƠ THANH TOÁN VƯỢT THẨM QUYỀN PD</v>
          </cell>
        </row>
      </sheetData>
      <sheetData sheetId="4703">
        <row r="1">
          <cell r="A1" t="str">
            <v>PHIẾU XỬ LÝ HỒ SƠ THANH TOÁN VƯỢT THẨM QUYỀN PD</v>
          </cell>
        </row>
      </sheetData>
      <sheetData sheetId="4704">
        <row r="1">
          <cell r="A1" t="str">
            <v>PHIẾU XỬ LÝ HỒ SƠ THANH TOÁN VƯỢT THẨM QUYỀN PD</v>
          </cell>
        </row>
      </sheetData>
      <sheetData sheetId="4705">
        <row r="1">
          <cell r="A1" t="str">
            <v>PHIẾU XỬ LÝ HỒ SƠ THANH TOÁN VƯỢT THẨM QUYỀN PD</v>
          </cell>
        </row>
      </sheetData>
      <sheetData sheetId="4706">
        <row r="1">
          <cell r="A1" t="str">
            <v>PHIẾU XỬ LÝ HỒ SƠ THANH TOÁN VƯỢT THẨM QUYỀN PD</v>
          </cell>
        </row>
      </sheetData>
      <sheetData sheetId="4707">
        <row r="1">
          <cell r="A1" t="str">
            <v>PHIẾU XỬ LÝ HỒ SƠ THANH TOÁN VƯỢT THẨM QUYỀN PD</v>
          </cell>
        </row>
      </sheetData>
      <sheetData sheetId="4708">
        <row r="1">
          <cell r="A1" t="str">
            <v>PHIẾU XỬ LÝ HỒ SƠ THANH TOÁN VƯỢT THẨM QUYỀN PD</v>
          </cell>
        </row>
      </sheetData>
      <sheetData sheetId="4709">
        <row r="1">
          <cell r="A1" t="str">
            <v>PHIẾU XỬ LÝ HỒ SƠ THANH TOÁN VƯỢT THẨM QUYỀN PD</v>
          </cell>
        </row>
      </sheetData>
      <sheetData sheetId="4710">
        <row r="1">
          <cell r="A1" t="str">
            <v>PHIẾU XỬ LÝ HỒ SƠ THANH TOÁN VƯỢT THẨM QUYỀN PD</v>
          </cell>
        </row>
      </sheetData>
      <sheetData sheetId="4711">
        <row r="1">
          <cell r="A1" t="str">
            <v>PHIẾU XỬ LÝ HỒ SƠ THANH TOÁN VƯỢT THẨM QUYỀN PD</v>
          </cell>
        </row>
      </sheetData>
      <sheetData sheetId="4712">
        <row r="1">
          <cell r="A1" t="str">
            <v>PHIẾU XỬ LÝ HỒ SƠ THANH TOÁN VƯỢT THẨM QUYỀN PD</v>
          </cell>
        </row>
      </sheetData>
      <sheetData sheetId="4713">
        <row r="1">
          <cell r="A1" t="str">
            <v>PHIẾU XỬ LÝ HỒ SƠ THANH TOÁN VƯỢT THẨM QUYỀN PD</v>
          </cell>
        </row>
      </sheetData>
      <sheetData sheetId="4714">
        <row r="1">
          <cell r="A1" t="str">
            <v>PHIẾU XỬ LÝ HỒ SƠ THANH TOÁN VƯỢT THẨM QUYỀN PD</v>
          </cell>
        </row>
      </sheetData>
      <sheetData sheetId="4715">
        <row r="1">
          <cell r="A1" t="str">
            <v>PHIẾU XỬ LÝ HỒ SƠ THANH TOÁN VƯỢT THẨM QUYỀN PD</v>
          </cell>
        </row>
      </sheetData>
      <sheetData sheetId="4716">
        <row r="1">
          <cell r="A1" t="str">
            <v>PHIẾU XỬ LÝ HỒ SƠ THANH TOÁN VƯỢT THẨM QUYỀN PD</v>
          </cell>
        </row>
      </sheetData>
      <sheetData sheetId="4717">
        <row r="1">
          <cell r="A1" t="str">
            <v>PHIẾU XỬ LÝ HỒ SƠ THANH TOÁN VƯỢT THẨM QUYỀN PD</v>
          </cell>
        </row>
      </sheetData>
      <sheetData sheetId="4718">
        <row r="1">
          <cell r="A1" t="str">
            <v>PHIẾU XỬ LÝ HỒ SƠ THANH TOÁN VƯỢT THẨM QUYỀN PD</v>
          </cell>
        </row>
      </sheetData>
      <sheetData sheetId="4719">
        <row r="1">
          <cell r="A1" t="str">
            <v>PHIẾU XỬ LÝ HỒ SƠ THANH TOÁN VƯỢT THẨM QUYỀN PD</v>
          </cell>
        </row>
      </sheetData>
      <sheetData sheetId="4720">
        <row r="1">
          <cell r="A1" t="str">
            <v>PHIẾU XỬ LÝ HỒ SƠ THANH TOÁN VƯỢT THẨM QUYỀN PD</v>
          </cell>
        </row>
      </sheetData>
      <sheetData sheetId="4721">
        <row r="1">
          <cell r="A1" t="str">
            <v>PHIẾU XỬ LÝ HỒ SƠ THANH TOÁN VƯỢT THẨM QUYỀN PD</v>
          </cell>
        </row>
      </sheetData>
      <sheetData sheetId="4722">
        <row r="1">
          <cell r="A1" t="str">
            <v>PHIẾU XỬ LÝ HỒ SƠ THANH TOÁN VƯỢT THẨM QUYỀN PD</v>
          </cell>
        </row>
      </sheetData>
      <sheetData sheetId="4723">
        <row r="1">
          <cell r="A1" t="str">
            <v>PHIẾU XỬ LÝ HỒ SƠ THANH TOÁN VƯỢT THẨM QUYỀN PD</v>
          </cell>
        </row>
      </sheetData>
      <sheetData sheetId="4724">
        <row r="1">
          <cell r="A1" t="str">
            <v>PHIẾU XỬ LÝ HỒ SƠ THANH TOÁN VƯỢT THẨM QUYỀN PD</v>
          </cell>
        </row>
      </sheetData>
      <sheetData sheetId="4725">
        <row r="1">
          <cell r="A1" t="str">
            <v>PHIẾU XỬ LÝ HỒ SƠ THANH TOÁN VƯỢT THẨM QUYỀN PD</v>
          </cell>
        </row>
      </sheetData>
      <sheetData sheetId="4726">
        <row r="1">
          <cell r="A1" t="str">
            <v>PHIẾU XỬ LÝ HỒ SƠ THANH TOÁN VƯỢT THẨM QUYỀN PD</v>
          </cell>
        </row>
      </sheetData>
      <sheetData sheetId="4727">
        <row r="1">
          <cell r="A1" t="str">
            <v>PHIẾU XỬ LÝ HỒ SƠ THANH TOÁN VƯỢT THẨM QUYỀN PD</v>
          </cell>
        </row>
      </sheetData>
      <sheetData sheetId="4728">
        <row r="1">
          <cell r="A1" t="str">
            <v>PHIẾU XỬ LÝ HỒ SƠ THANH TOÁN VƯỢT THẨM QUYỀN PD</v>
          </cell>
        </row>
      </sheetData>
      <sheetData sheetId="4729">
        <row r="1">
          <cell r="A1" t="str">
            <v>PHIẾU XỬ LÝ HỒ SƠ THANH TOÁN VƯỢT THẨM QUYỀN PD</v>
          </cell>
        </row>
      </sheetData>
      <sheetData sheetId="4730">
        <row r="1">
          <cell r="A1" t="str">
            <v>PHIẾU XỬ LÝ HỒ SƠ THANH TOÁN VƯỢT THẨM QUYỀN PD</v>
          </cell>
        </row>
      </sheetData>
      <sheetData sheetId="4731">
        <row r="1">
          <cell r="A1" t="str">
            <v>PHIẾU XỬ LÝ HỒ SƠ THANH TOÁN VƯỢT THẨM QUYỀN PD</v>
          </cell>
        </row>
      </sheetData>
      <sheetData sheetId="4732">
        <row r="1">
          <cell r="A1" t="str">
            <v>PHIẾU XỬ LÝ HỒ SƠ THANH TOÁN VƯỢT THẨM QUYỀN PD</v>
          </cell>
        </row>
      </sheetData>
      <sheetData sheetId="4733">
        <row r="1">
          <cell r="A1" t="str">
            <v>PHIẾU XỬ LÝ HỒ SƠ THANH TOÁN VƯỢT THẨM QUYỀN PD</v>
          </cell>
        </row>
      </sheetData>
      <sheetData sheetId="4734">
        <row r="1">
          <cell r="A1" t="str">
            <v>PHIẾU XỬ LÝ HỒ SƠ THANH TOÁN VƯỢT THẨM QUYỀN PD</v>
          </cell>
        </row>
      </sheetData>
      <sheetData sheetId="4735">
        <row r="1">
          <cell r="A1" t="str">
            <v>PHIẾU XỬ LÝ HỒ SƠ THANH TOÁN VƯỢT THẨM QUYỀN PD</v>
          </cell>
        </row>
      </sheetData>
      <sheetData sheetId="4736">
        <row r="1">
          <cell r="A1" t="str">
            <v>PHIẾU XỬ LÝ HỒ SƠ THANH TOÁN VƯỢT THẨM QUYỀN PD</v>
          </cell>
        </row>
      </sheetData>
      <sheetData sheetId="4737">
        <row r="1">
          <cell r="A1" t="str">
            <v>PHIẾU XỬ LÝ HỒ SƠ THANH TOÁN VƯỢT THẨM QUYỀN PD</v>
          </cell>
        </row>
      </sheetData>
      <sheetData sheetId="4738">
        <row r="1">
          <cell r="A1" t="str">
            <v>PHIẾU XỬ LÝ HỒ SƠ THANH TOÁN VƯỢT THẨM QUYỀN PD</v>
          </cell>
        </row>
      </sheetData>
      <sheetData sheetId="4739">
        <row r="1">
          <cell r="A1" t="str">
            <v>PHIẾU XỬ LÝ HỒ SƠ THANH TOÁN VƯỢT THẨM QUYỀN PD</v>
          </cell>
        </row>
      </sheetData>
      <sheetData sheetId="4740">
        <row r="1">
          <cell r="A1" t="str">
            <v>PHIẾU XỬ LÝ HỒ SƠ THANH TOÁN VƯỢT THẨM QUYỀN PD</v>
          </cell>
        </row>
      </sheetData>
      <sheetData sheetId="4741">
        <row r="1">
          <cell r="A1" t="str">
            <v>PHIẾU XỬ LÝ HỒ SƠ THANH TOÁN VƯỢT THẨM QUYỀN PD</v>
          </cell>
        </row>
      </sheetData>
      <sheetData sheetId="4742">
        <row r="1">
          <cell r="A1" t="str">
            <v>PHIẾU XỬ LÝ HỒ SƠ THANH TOÁN VƯỢT THẨM QUYỀN PD</v>
          </cell>
        </row>
      </sheetData>
      <sheetData sheetId="4743">
        <row r="1">
          <cell r="A1" t="str">
            <v>PHIẾU XỬ LÝ HỒ SƠ THANH TOÁN VƯỢT THẨM QUYỀN PD</v>
          </cell>
        </row>
      </sheetData>
      <sheetData sheetId="4744">
        <row r="1">
          <cell r="A1" t="str">
            <v>PHIẾU XỬ LÝ HỒ SƠ THANH TOÁN VƯỢT THẨM QUYỀN PD</v>
          </cell>
        </row>
      </sheetData>
      <sheetData sheetId="4745">
        <row r="1">
          <cell r="A1" t="str">
            <v>PHIẾU XỬ LÝ HỒ SƠ THANH TOÁN VƯỢT THẨM QUYỀN PD</v>
          </cell>
        </row>
      </sheetData>
      <sheetData sheetId="4746">
        <row r="1">
          <cell r="A1" t="str">
            <v>PHIẾU XỬ LÝ HỒ SƠ THANH TOÁN VƯỢT THẨM QUYỀN PD</v>
          </cell>
        </row>
      </sheetData>
      <sheetData sheetId="4747">
        <row r="1">
          <cell r="A1" t="str">
            <v>PHIẾU XỬ LÝ HỒ SƠ THANH TOÁN VƯỢT THẨM QUYỀN PD</v>
          </cell>
        </row>
      </sheetData>
      <sheetData sheetId="4748">
        <row r="1">
          <cell r="A1" t="str">
            <v>PHIẾU XỬ LÝ HỒ SƠ THANH TOÁN VƯỢT THẨM QUYỀN PD</v>
          </cell>
        </row>
      </sheetData>
      <sheetData sheetId="4749">
        <row r="1">
          <cell r="A1" t="str">
            <v>PHIẾU XỬ LÝ HỒ SƠ THANH TOÁN VƯỢT THẨM QUYỀN PD</v>
          </cell>
        </row>
      </sheetData>
      <sheetData sheetId="4750">
        <row r="1">
          <cell r="A1" t="str">
            <v>PHIẾU XỬ LÝ HỒ SƠ THANH TOÁN VƯỢT THẨM QUYỀN PD</v>
          </cell>
        </row>
      </sheetData>
      <sheetData sheetId="4751">
        <row r="1">
          <cell r="A1" t="str">
            <v>PHIẾU XỬ LÝ HỒ SƠ THANH TOÁN VƯỢT THẨM QUYỀN PD</v>
          </cell>
        </row>
      </sheetData>
      <sheetData sheetId="4752">
        <row r="1">
          <cell r="A1" t="str">
            <v>PHIẾU XỬ LÝ HỒ SƠ THANH TOÁN VƯỢT THẨM QUYỀN PD</v>
          </cell>
        </row>
      </sheetData>
      <sheetData sheetId="4753">
        <row r="1">
          <cell r="A1" t="str">
            <v>PHIẾU XỬ LÝ HỒ SƠ THANH TOÁN VƯỢT THẨM QUYỀN PD</v>
          </cell>
        </row>
      </sheetData>
      <sheetData sheetId="4754">
        <row r="1">
          <cell r="A1" t="str">
            <v>PHIẾU XỬ LÝ HỒ SƠ THANH TOÁN VƯỢT THẨM QUYỀN PD</v>
          </cell>
        </row>
      </sheetData>
      <sheetData sheetId="4755">
        <row r="1">
          <cell r="A1" t="str">
            <v>PHIẾU XỬ LÝ HỒ SƠ THANH TOÁN VƯỢT THẨM QUYỀN PD</v>
          </cell>
        </row>
      </sheetData>
      <sheetData sheetId="4756">
        <row r="1">
          <cell r="A1" t="str">
            <v>PHIẾU XỬ LÝ HỒ SƠ THANH TOÁN VƯỢT THẨM QUYỀN PD</v>
          </cell>
        </row>
      </sheetData>
      <sheetData sheetId="4757">
        <row r="1">
          <cell r="A1" t="str">
            <v>PHIẾU XỬ LÝ HỒ SƠ THANH TOÁN VƯỢT THẨM QUYỀN PD</v>
          </cell>
        </row>
      </sheetData>
      <sheetData sheetId="4758">
        <row r="1">
          <cell r="A1" t="str">
            <v>PHIẾU XỬ LÝ HỒ SƠ THANH TOÁN VƯỢT THẨM QUYỀN PD</v>
          </cell>
        </row>
      </sheetData>
      <sheetData sheetId="4759">
        <row r="1">
          <cell r="A1" t="str">
            <v>PHIẾU XỬ LÝ HỒ SƠ THANH TOÁN VƯỢT THẨM QUYỀN PD</v>
          </cell>
        </row>
      </sheetData>
      <sheetData sheetId="4760">
        <row r="1">
          <cell r="A1" t="str">
            <v>PHIẾU XỬ LÝ HỒ SƠ THANH TOÁN VƯỢT THẨM QUYỀN PD</v>
          </cell>
        </row>
      </sheetData>
      <sheetData sheetId="4761">
        <row r="1">
          <cell r="A1" t="str">
            <v>PHIẾU XỬ LÝ HỒ SƠ THANH TOÁN VƯỢT THẨM QUYỀN PD</v>
          </cell>
        </row>
      </sheetData>
      <sheetData sheetId="4762">
        <row r="1">
          <cell r="A1" t="str">
            <v>PHIẾU XỬ LÝ HỒ SƠ THANH TOÁN VƯỢT THẨM QUYỀN PD</v>
          </cell>
        </row>
      </sheetData>
      <sheetData sheetId="4763">
        <row r="1">
          <cell r="A1" t="str">
            <v>PHIẾU XỬ LÝ HỒ SƠ THANH TOÁN VƯỢT THẨM QUYỀN PD</v>
          </cell>
        </row>
      </sheetData>
      <sheetData sheetId="4764">
        <row r="1">
          <cell r="A1" t="str">
            <v>PHIẾU XỬ LÝ HỒ SƠ THANH TOÁN VƯỢT THẨM QUYỀN PD</v>
          </cell>
        </row>
      </sheetData>
      <sheetData sheetId="4765">
        <row r="1">
          <cell r="A1" t="str">
            <v>PHIẾU XỬ LÝ HỒ SƠ THANH TOÁN VƯỢT THẨM QUYỀN PD</v>
          </cell>
        </row>
      </sheetData>
      <sheetData sheetId="4766">
        <row r="1">
          <cell r="A1" t="str">
            <v>PHIẾU XỬ LÝ HỒ SƠ THANH TOÁN VƯỢT THẨM QUYỀN PD</v>
          </cell>
        </row>
      </sheetData>
      <sheetData sheetId="4767">
        <row r="1">
          <cell r="A1" t="str">
            <v>PHIẾU XỬ LÝ HỒ SƠ THANH TOÁN VƯỢT THẨM QUYỀN PD</v>
          </cell>
        </row>
      </sheetData>
      <sheetData sheetId="4768">
        <row r="1">
          <cell r="A1" t="str">
            <v>PHIẾU XỬ LÝ HỒ SƠ THANH TOÁN VƯỢT THẨM QUYỀN PD</v>
          </cell>
        </row>
      </sheetData>
      <sheetData sheetId="4769">
        <row r="1">
          <cell r="A1" t="str">
            <v>PHIẾU XỬ LÝ HỒ SƠ THANH TOÁN VƯỢT THẨM QUYỀN PD</v>
          </cell>
        </row>
      </sheetData>
      <sheetData sheetId="4770">
        <row r="1">
          <cell r="A1" t="str">
            <v>PHIẾU XỬ LÝ HỒ SƠ THANH TOÁN VƯỢT THẨM QUYỀN PD</v>
          </cell>
        </row>
      </sheetData>
      <sheetData sheetId="4771">
        <row r="1">
          <cell r="A1" t="str">
            <v>PHIẾU XỬ LÝ HỒ SƠ THANH TOÁN VƯỢT THẨM QUYỀN PD</v>
          </cell>
        </row>
      </sheetData>
      <sheetData sheetId="4772">
        <row r="1">
          <cell r="A1" t="str">
            <v>PHIẾU XỬ LÝ HỒ SƠ THANH TOÁN VƯỢT THẨM QUYỀN PD</v>
          </cell>
        </row>
      </sheetData>
      <sheetData sheetId="4773">
        <row r="1">
          <cell r="A1" t="str">
            <v>PHIẾU XỬ LÝ HỒ SƠ THANH TOÁN VƯỢT THẨM QUYỀN PD</v>
          </cell>
        </row>
      </sheetData>
      <sheetData sheetId="4774">
        <row r="1">
          <cell r="A1" t="str">
            <v>PHIẾU XỬ LÝ HỒ SƠ THANH TOÁN VƯỢT THẨM QUYỀN PD</v>
          </cell>
        </row>
      </sheetData>
      <sheetData sheetId="4775">
        <row r="1">
          <cell r="A1" t="str">
            <v>PHIẾU XỬ LÝ HỒ SƠ THANH TOÁN VƯỢT THẨM QUYỀN PD</v>
          </cell>
        </row>
      </sheetData>
      <sheetData sheetId="4776">
        <row r="1">
          <cell r="A1" t="str">
            <v>PHIẾU XỬ LÝ HỒ SƠ THANH TOÁN VƯỢT THẨM QUYỀN PD</v>
          </cell>
        </row>
      </sheetData>
      <sheetData sheetId="4777">
        <row r="1">
          <cell r="A1" t="str">
            <v>PHIẾU XỬ LÝ HỒ SƠ THANH TOÁN VƯỢT THẨM QUYỀN PD</v>
          </cell>
        </row>
      </sheetData>
      <sheetData sheetId="4778">
        <row r="1">
          <cell r="A1" t="str">
            <v>PHIẾU XỬ LÝ HỒ SƠ THANH TOÁN VƯỢT THẨM QUYỀN PD</v>
          </cell>
        </row>
      </sheetData>
      <sheetData sheetId="4779">
        <row r="1">
          <cell r="A1" t="str">
            <v>PHIẾU XỬ LÝ HỒ SƠ THANH TOÁN VƯỢT THẨM QUYỀN PD</v>
          </cell>
        </row>
      </sheetData>
      <sheetData sheetId="4780">
        <row r="1">
          <cell r="A1" t="str">
            <v>PHIẾU XỬ LÝ HỒ SƠ THANH TOÁN VƯỢT THẨM QUYỀN PD</v>
          </cell>
        </row>
      </sheetData>
      <sheetData sheetId="4781">
        <row r="1">
          <cell r="A1" t="str">
            <v>PHIẾU XỬ LÝ HỒ SƠ THANH TOÁN VƯỢT THẨM QUYỀN PD</v>
          </cell>
        </row>
      </sheetData>
      <sheetData sheetId="4782">
        <row r="1">
          <cell r="A1" t="str">
            <v>PHIẾU XỬ LÝ HỒ SƠ THANH TOÁN VƯỢT THẨM QUYỀN PD</v>
          </cell>
        </row>
      </sheetData>
      <sheetData sheetId="4783">
        <row r="1">
          <cell r="A1" t="str">
            <v>PHIẾU XỬ LÝ HỒ SƠ THANH TOÁN VƯỢT THẨM QUYỀN PD</v>
          </cell>
        </row>
      </sheetData>
      <sheetData sheetId="4784">
        <row r="1">
          <cell r="A1" t="str">
            <v>PHIẾU XỬ LÝ HỒ SƠ THANH TOÁN VƯỢT THẨM QUYỀN PD</v>
          </cell>
        </row>
      </sheetData>
      <sheetData sheetId="4785">
        <row r="1">
          <cell r="A1" t="str">
            <v>PHIẾU XỬ LÝ HỒ SƠ THANH TOÁN VƯỢT THẨM QUYỀN PD</v>
          </cell>
        </row>
      </sheetData>
      <sheetData sheetId="4786">
        <row r="1">
          <cell r="A1" t="str">
            <v>PHIẾU XỬ LÝ HỒ SƠ THANH TOÁN VƯỢT THẨM QUYỀN PD</v>
          </cell>
        </row>
      </sheetData>
      <sheetData sheetId="4787">
        <row r="1">
          <cell r="A1" t="str">
            <v>PHIẾU XỬ LÝ HỒ SƠ THANH TOÁN VƯỢT THẨM QUYỀN PD</v>
          </cell>
        </row>
      </sheetData>
      <sheetData sheetId="4788">
        <row r="1">
          <cell r="A1" t="str">
            <v>PHIẾU XỬ LÝ HỒ SƠ THANH TOÁN VƯỢT THẨM QUYỀN PD</v>
          </cell>
        </row>
      </sheetData>
      <sheetData sheetId="4789">
        <row r="1">
          <cell r="A1" t="str">
            <v>PHIẾU XỬ LÝ HỒ SƠ THANH TOÁN VƯỢT THẨM QUYỀN PD</v>
          </cell>
        </row>
      </sheetData>
      <sheetData sheetId="4790">
        <row r="1">
          <cell r="A1" t="str">
            <v>PHIẾU XỬ LÝ HỒ SƠ THANH TOÁN VƯỢT THẨM QUYỀN PD</v>
          </cell>
        </row>
      </sheetData>
      <sheetData sheetId="4791">
        <row r="1">
          <cell r="A1" t="str">
            <v>PHIẾU XỬ LÝ HỒ SƠ THANH TOÁN VƯỢT THẨM QUYỀN PD</v>
          </cell>
        </row>
      </sheetData>
      <sheetData sheetId="4792">
        <row r="1">
          <cell r="A1" t="str">
            <v>PHIẾU XỬ LÝ HỒ SƠ THANH TOÁN VƯỢT THẨM QUYỀN PD</v>
          </cell>
        </row>
      </sheetData>
      <sheetData sheetId="4793">
        <row r="1">
          <cell r="A1" t="str">
            <v>PHIẾU XỬ LÝ HỒ SƠ THANH TOÁN VƯỢT THẨM QUYỀN PD</v>
          </cell>
        </row>
      </sheetData>
      <sheetData sheetId="4794">
        <row r="1">
          <cell r="A1" t="str">
            <v>PHIẾU XỬ LÝ HỒ SƠ THANH TOÁN VƯỢT THẨM QUYỀN PD</v>
          </cell>
        </row>
      </sheetData>
      <sheetData sheetId="4795">
        <row r="1">
          <cell r="A1" t="str">
            <v>PHIẾU XỬ LÝ HỒ SƠ THANH TOÁN VƯỢT THẨM QUYỀN PD</v>
          </cell>
        </row>
      </sheetData>
      <sheetData sheetId="4796">
        <row r="1">
          <cell r="A1" t="str">
            <v>PHIẾU XỬ LÝ HỒ SƠ THANH TOÁN VƯỢT THẨM QUYỀN PD</v>
          </cell>
        </row>
      </sheetData>
      <sheetData sheetId="4797">
        <row r="1">
          <cell r="A1" t="str">
            <v>PHIẾU XỬ LÝ HỒ SƠ THANH TOÁN VƯỢT THẨM QUYỀN PD</v>
          </cell>
        </row>
      </sheetData>
      <sheetData sheetId="4798">
        <row r="1">
          <cell r="A1" t="str">
            <v>PHIẾU XỬ LÝ HỒ SƠ THANH TOÁN VƯỢT THẨM QUYỀN PD</v>
          </cell>
        </row>
      </sheetData>
      <sheetData sheetId="4799">
        <row r="1">
          <cell r="A1" t="str">
            <v>PHIẾU XỬ LÝ HỒ SƠ THANH TOÁN VƯỢT THẨM QUYỀN PD</v>
          </cell>
        </row>
      </sheetData>
      <sheetData sheetId="4800">
        <row r="1">
          <cell r="A1" t="str">
            <v>PHIẾU XỬ LÝ HỒ SƠ THANH TOÁN VƯỢT THẨM QUYỀN PD</v>
          </cell>
        </row>
      </sheetData>
      <sheetData sheetId="4801">
        <row r="1">
          <cell r="A1" t="str">
            <v>PHIẾU XỬ LÝ HỒ SƠ THANH TOÁN VƯỢT THẨM QUYỀN PD</v>
          </cell>
        </row>
      </sheetData>
      <sheetData sheetId="4802">
        <row r="1">
          <cell r="A1" t="str">
            <v>PHIẾU XỬ LÝ HỒ SƠ THANH TOÁN VƯỢT THẨM QUYỀN PD</v>
          </cell>
        </row>
      </sheetData>
      <sheetData sheetId="4803">
        <row r="1">
          <cell r="A1" t="str">
            <v>PHIẾU XỬ LÝ HỒ SƠ THANH TOÁN VƯỢT THẨM QUYỀN PD</v>
          </cell>
        </row>
      </sheetData>
      <sheetData sheetId="4804">
        <row r="1">
          <cell r="A1" t="str">
            <v>PHIẾU XỬ LÝ HỒ SƠ THANH TOÁN VƯỢT THẨM QUYỀN PD</v>
          </cell>
        </row>
      </sheetData>
      <sheetData sheetId="4805">
        <row r="1">
          <cell r="A1" t="str">
            <v>PHIẾU XỬ LÝ HỒ SƠ THANH TOÁN VƯỢT THẨM QUYỀN PD</v>
          </cell>
        </row>
      </sheetData>
      <sheetData sheetId="4806">
        <row r="1">
          <cell r="A1" t="str">
            <v>PHIẾU XỬ LÝ HỒ SƠ THANH TOÁN VƯỢT THẨM QUYỀN PD</v>
          </cell>
        </row>
      </sheetData>
      <sheetData sheetId="4807">
        <row r="1">
          <cell r="A1" t="str">
            <v>PHIẾU XỬ LÝ HỒ SƠ THANH TOÁN VƯỢT THẨM QUYỀN PD</v>
          </cell>
        </row>
      </sheetData>
      <sheetData sheetId="4808">
        <row r="1">
          <cell r="A1" t="str">
            <v>PHIẾU XỬ LÝ HỒ SƠ THANH TOÁN VƯỢT THẨM QUYỀN PD</v>
          </cell>
        </row>
      </sheetData>
      <sheetData sheetId="4809">
        <row r="1">
          <cell r="A1" t="str">
            <v>PHIẾU XỬ LÝ HỒ SƠ THANH TOÁN VƯỢT THẨM QUYỀN PD</v>
          </cell>
        </row>
      </sheetData>
      <sheetData sheetId="4810">
        <row r="1">
          <cell r="A1" t="str">
            <v>PHIẾU XỬ LÝ HỒ SƠ THANH TOÁN VƯỢT THẨM QUYỀN PD</v>
          </cell>
        </row>
      </sheetData>
      <sheetData sheetId="4811">
        <row r="1">
          <cell r="A1" t="str">
            <v>PHIẾU XỬ LÝ HỒ SƠ THANH TOÁN VƯỢT THẨM QUYỀN PD</v>
          </cell>
        </row>
      </sheetData>
      <sheetData sheetId="4812">
        <row r="1">
          <cell r="A1" t="str">
            <v>PHIẾU XỬ LÝ HỒ SƠ THANH TOÁN VƯỢT THẨM QUYỀN PD</v>
          </cell>
        </row>
      </sheetData>
      <sheetData sheetId="4813">
        <row r="1">
          <cell r="A1" t="str">
            <v>PHIẾU XỬ LÝ HỒ SƠ THANH TOÁN VƯỢT THẨM QUYỀN PD</v>
          </cell>
        </row>
      </sheetData>
      <sheetData sheetId="4814">
        <row r="1">
          <cell r="A1" t="str">
            <v>PHIẾU XỬ LÝ HỒ SƠ THANH TOÁN VƯỢT THẨM QUYỀN PD</v>
          </cell>
        </row>
      </sheetData>
      <sheetData sheetId="4815">
        <row r="1">
          <cell r="A1" t="str">
            <v>PHIẾU XỬ LÝ HỒ SƠ THANH TOÁN VƯỢT THẨM QUYỀN PD</v>
          </cell>
        </row>
      </sheetData>
      <sheetData sheetId="4816">
        <row r="1">
          <cell r="A1" t="str">
            <v>PHIẾU XỬ LÝ HỒ SƠ THANH TOÁN VƯỢT THẨM QUYỀN PD</v>
          </cell>
        </row>
      </sheetData>
      <sheetData sheetId="4817">
        <row r="1">
          <cell r="A1" t="str">
            <v>PHIẾU XỬ LÝ HỒ SƠ THANH TOÁN VƯỢT THẨM QUYỀN PD</v>
          </cell>
        </row>
      </sheetData>
      <sheetData sheetId="4818">
        <row r="1">
          <cell r="A1" t="str">
            <v>PHIẾU XỬ LÝ HỒ SƠ THANH TOÁN VƯỢT THẨM QUYỀN PD</v>
          </cell>
        </row>
      </sheetData>
      <sheetData sheetId="4819">
        <row r="1">
          <cell r="A1" t="str">
            <v>PHIẾU XỬ LÝ HỒ SƠ THANH TOÁN VƯỢT THẨM QUYỀN PD</v>
          </cell>
        </row>
      </sheetData>
      <sheetData sheetId="4820">
        <row r="1">
          <cell r="A1" t="str">
            <v>PHIẾU XỬ LÝ HỒ SƠ THANH TOÁN VƯỢT THẨM QUYỀN PD</v>
          </cell>
        </row>
      </sheetData>
      <sheetData sheetId="4821">
        <row r="1">
          <cell r="A1" t="str">
            <v>PHIẾU XỬ LÝ HỒ SƠ THANH TOÁN VƯỢT THẨM QUYỀN PD</v>
          </cell>
        </row>
      </sheetData>
      <sheetData sheetId="4822">
        <row r="1">
          <cell r="A1" t="str">
            <v>PHIẾU XỬ LÝ HỒ SƠ THANH TOÁN VƯỢT THẨM QUYỀN PD</v>
          </cell>
        </row>
      </sheetData>
      <sheetData sheetId="4823">
        <row r="1">
          <cell r="A1" t="str">
            <v>PHIẾU XỬ LÝ HỒ SƠ THANH TOÁN VƯỢT THẨM QUYỀN PD</v>
          </cell>
        </row>
      </sheetData>
      <sheetData sheetId="4824">
        <row r="1">
          <cell r="A1" t="str">
            <v>PHIẾU XỬ LÝ HỒ SƠ THANH TOÁN VƯỢT THẨM QUYỀN PD</v>
          </cell>
        </row>
      </sheetData>
      <sheetData sheetId="4825">
        <row r="1">
          <cell r="A1" t="str">
            <v>PHIẾU XỬ LÝ HỒ SƠ THANH TOÁN VƯỢT THẨM QUYỀN PD</v>
          </cell>
        </row>
      </sheetData>
      <sheetData sheetId="4826">
        <row r="1">
          <cell r="A1" t="str">
            <v>PHIẾU XỬ LÝ HỒ SƠ THANH TOÁN VƯỢT THẨM QUYỀN PD</v>
          </cell>
        </row>
      </sheetData>
      <sheetData sheetId="4827">
        <row r="1">
          <cell r="A1" t="str">
            <v>PHIẾU XỬ LÝ HỒ SƠ THANH TOÁN VƯỢT THẨM QUYỀN PD</v>
          </cell>
        </row>
      </sheetData>
      <sheetData sheetId="4828">
        <row r="1">
          <cell r="A1" t="str">
            <v>PHIẾU XỬ LÝ HỒ SƠ THANH TOÁN VƯỢT THẨM QUYỀN PD</v>
          </cell>
        </row>
      </sheetData>
      <sheetData sheetId="4829">
        <row r="1">
          <cell r="A1" t="str">
            <v>PHIẾU XỬ LÝ HỒ SƠ THANH TOÁN VƯỢT THẨM QUYỀN PD</v>
          </cell>
        </row>
      </sheetData>
      <sheetData sheetId="4830">
        <row r="1">
          <cell r="A1" t="str">
            <v>PHIẾU XỬ LÝ HỒ SƠ THANH TOÁN VƯỢT THẨM QUYỀN PD</v>
          </cell>
        </row>
      </sheetData>
      <sheetData sheetId="4831">
        <row r="1">
          <cell r="A1" t="str">
            <v>PHIẾU XỬ LÝ HỒ SƠ THANH TOÁN VƯỢT THẨM QUYỀN PD</v>
          </cell>
        </row>
      </sheetData>
      <sheetData sheetId="4832">
        <row r="1">
          <cell r="A1" t="str">
            <v>PHIẾU XỬ LÝ HỒ SƠ THANH TOÁN VƯỢT THẨM QUYỀN PD</v>
          </cell>
        </row>
      </sheetData>
      <sheetData sheetId="4833">
        <row r="1">
          <cell r="A1" t="str">
            <v>PHIẾU XỬ LÝ HỒ SƠ THANH TOÁN VƯỢT THẨM QUYỀN PD</v>
          </cell>
        </row>
      </sheetData>
      <sheetData sheetId="4834">
        <row r="1">
          <cell r="A1" t="str">
            <v>PHIẾU XỬ LÝ HỒ SƠ THANH TOÁN VƯỢT THẨM QUYỀN PD</v>
          </cell>
        </row>
      </sheetData>
      <sheetData sheetId="4835">
        <row r="1">
          <cell r="A1" t="str">
            <v>PHIẾU XỬ LÝ HỒ SƠ THANH TOÁN VƯỢT THẨM QUYỀN PD</v>
          </cell>
        </row>
      </sheetData>
      <sheetData sheetId="4836">
        <row r="1">
          <cell r="A1" t="str">
            <v>PHIẾU XỬ LÝ HỒ SƠ THANH TOÁN VƯỢT THẨM QUYỀN PD</v>
          </cell>
        </row>
      </sheetData>
      <sheetData sheetId="4837">
        <row r="1">
          <cell r="A1" t="str">
            <v>PHIẾU XỬ LÝ HỒ SƠ THANH TOÁN VƯỢT THẨM QUYỀN PD</v>
          </cell>
        </row>
      </sheetData>
      <sheetData sheetId="4838">
        <row r="1">
          <cell r="A1" t="str">
            <v>PHIẾU XỬ LÝ HỒ SƠ THANH TOÁN VƯỢT THẨM QUYỀN PD</v>
          </cell>
        </row>
      </sheetData>
      <sheetData sheetId="4839">
        <row r="1">
          <cell r="A1" t="str">
            <v>PHIẾU XỬ LÝ HỒ SƠ THANH TOÁN VƯỢT THẨM QUYỀN PD</v>
          </cell>
        </row>
      </sheetData>
      <sheetData sheetId="4840">
        <row r="1">
          <cell r="A1" t="str">
            <v>PHIẾU XỬ LÝ HỒ SƠ THANH TOÁN VƯỢT THẨM QUYỀN PD</v>
          </cell>
        </row>
      </sheetData>
      <sheetData sheetId="4841">
        <row r="1">
          <cell r="A1" t="str">
            <v>PHIẾU XỬ LÝ HỒ SƠ THANH TOÁN VƯỢT THẨM QUYỀN PD</v>
          </cell>
        </row>
      </sheetData>
      <sheetData sheetId="4842">
        <row r="1">
          <cell r="A1" t="str">
            <v>PHIẾU XỬ LÝ HỒ SƠ THANH TOÁN VƯỢT THẨM QUYỀN PD</v>
          </cell>
        </row>
      </sheetData>
      <sheetData sheetId="4843">
        <row r="1">
          <cell r="A1" t="str">
            <v>PHIẾU XỬ LÝ HỒ SƠ THANH TOÁN VƯỢT THẨM QUYỀN PD</v>
          </cell>
        </row>
      </sheetData>
      <sheetData sheetId="4844">
        <row r="1">
          <cell r="A1" t="str">
            <v>PHIẾU XỬ LÝ HỒ SƠ THANH TOÁN VƯỢT THẨM QUYỀN PD</v>
          </cell>
        </row>
      </sheetData>
      <sheetData sheetId="4845">
        <row r="1">
          <cell r="A1" t="str">
            <v>PHIẾU XỬ LÝ HỒ SƠ THANH TOÁN VƯỢT THẨM QUYỀN PD</v>
          </cell>
        </row>
      </sheetData>
      <sheetData sheetId="4846">
        <row r="1">
          <cell r="A1" t="str">
            <v>PHIẾU XỬ LÝ HỒ SƠ THANH TOÁN VƯỢT THẨM QUYỀN PD</v>
          </cell>
        </row>
      </sheetData>
      <sheetData sheetId="4847">
        <row r="1">
          <cell r="A1" t="str">
            <v>PHIẾU XỬ LÝ HỒ SƠ THANH TOÁN VƯỢT THẨM QUYỀN PD</v>
          </cell>
        </row>
      </sheetData>
      <sheetData sheetId="4848">
        <row r="1">
          <cell r="A1" t="str">
            <v>PHIẾU XỬ LÝ HỒ SƠ THANH TOÁN VƯỢT THẨM QUYỀN PD</v>
          </cell>
        </row>
      </sheetData>
      <sheetData sheetId="4849">
        <row r="1">
          <cell r="A1" t="str">
            <v>PHIẾU XỬ LÝ HỒ SƠ THANH TOÁN VƯỢT THẨM QUYỀN PD</v>
          </cell>
        </row>
      </sheetData>
      <sheetData sheetId="4850">
        <row r="1">
          <cell r="A1" t="str">
            <v>PHIẾU XỬ LÝ HỒ SƠ THANH TOÁN VƯỢT THẨM QUYỀN PD</v>
          </cell>
        </row>
      </sheetData>
      <sheetData sheetId="4851">
        <row r="1">
          <cell r="A1" t="str">
            <v>PHIẾU XỬ LÝ HỒ SƠ THANH TOÁN VƯỢT THẨM QUYỀN PD</v>
          </cell>
        </row>
      </sheetData>
      <sheetData sheetId="4852">
        <row r="1">
          <cell r="A1" t="str">
            <v>PHIẾU XỬ LÝ HỒ SƠ THANH TOÁN VƯỢT THẨM QUYỀN PD</v>
          </cell>
        </row>
      </sheetData>
      <sheetData sheetId="4853">
        <row r="1">
          <cell r="A1" t="str">
            <v>PHIẾU XỬ LÝ HỒ SƠ THANH TOÁN VƯỢT THẨM QUYỀN PD</v>
          </cell>
        </row>
      </sheetData>
      <sheetData sheetId="4854">
        <row r="1">
          <cell r="A1" t="str">
            <v>PHIẾU XỬ LÝ HỒ SƠ THANH TOÁN VƯỢT THẨM QUYỀN PD</v>
          </cell>
        </row>
      </sheetData>
      <sheetData sheetId="4855">
        <row r="1">
          <cell r="A1" t="str">
            <v>PHIẾU XỬ LÝ HỒ SƠ THANH TOÁN VƯỢT THẨM QUYỀN PD</v>
          </cell>
        </row>
      </sheetData>
      <sheetData sheetId="4856">
        <row r="1">
          <cell r="A1" t="str">
            <v>PHIẾU XỬ LÝ HỒ SƠ THANH TOÁN VƯỢT THẨM QUYỀN PD</v>
          </cell>
        </row>
      </sheetData>
      <sheetData sheetId="4857">
        <row r="1">
          <cell r="A1" t="str">
            <v>PHIẾU XỬ LÝ HỒ SƠ THANH TOÁN VƯỢT THẨM QUYỀN PD</v>
          </cell>
        </row>
      </sheetData>
      <sheetData sheetId="4858">
        <row r="1">
          <cell r="A1" t="str">
            <v>PHIẾU XỬ LÝ HỒ SƠ THANH TOÁN VƯỢT THẨM QUYỀN PD</v>
          </cell>
        </row>
      </sheetData>
      <sheetData sheetId="4859">
        <row r="1">
          <cell r="A1" t="str">
            <v>PHIẾU XỬ LÝ HỒ SƠ THANH TOÁN VƯỢT THẨM QUYỀN PD</v>
          </cell>
        </row>
      </sheetData>
      <sheetData sheetId="4860">
        <row r="1">
          <cell r="A1" t="str">
            <v>PHIẾU XỬ LÝ HỒ SƠ THANH TOÁN VƯỢT THẨM QUYỀN PD</v>
          </cell>
        </row>
      </sheetData>
      <sheetData sheetId="4861">
        <row r="1">
          <cell r="A1" t="str">
            <v>PHIẾU XỬ LÝ HỒ SƠ THANH TOÁN VƯỢT THẨM QUYỀN PD</v>
          </cell>
        </row>
      </sheetData>
      <sheetData sheetId="4862">
        <row r="1">
          <cell r="A1" t="str">
            <v>PHIẾU XỬ LÝ HỒ SƠ THANH TOÁN VƯỢT THẨM QUYỀN PD</v>
          </cell>
        </row>
      </sheetData>
      <sheetData sheetId="4863">
        <row r="1">
          <cell r="A1" t="str">
            <v>PHIẾU XỬ LÝ HỒ SƠ THANH TOÁN VƯỢT THẨM QUYỀN PD</v>
          </cell>
        </row>
      </sheetData>
      <sheetData sheetId="4864">
        <row r="1">
          <cell r="A1" t="str">
            <v>PHIẾU XỬ LÝ HỒ SƠ THANH TOÁN VƯỢT THẨM QUYỀN PD</v>
          </cell>
        </row>
      </sheetData>
      <sheetData sheetId="4865">
        <row r="1">
          <cell r="A1" t="str">
            <v>PHIẾU XỬ LÝ HỒ SƠ THANH TOÁN VƯỢT THẨM QUYỀN PD</v>
          </cell>
        </row>
      </sheetData>
      <sheetData sheetId="4866">
        <row r="1">
          <cell r="A1" t="str">
            <v>PHIẾU XỬ LÝ HỒ SƠ THANH TOÁN VƯỢT THẨM QUYỀN PD</v>
          </cell>
        </row>
      </sheetData>
      <sheetData sheetId="4867">
        <row r="1">
          <cell r="A1" t="str">
            <v>PHIẾU XỬ LÝ HỒ SƠ THANH TOÁN VƯỢT THẨM QUYỀN PD</v>
          </cell>
        </row>
      </sheetData>
      <sheetData sheetId="4868">
        <row r="1">
          <cell r="A1" t="str">
            <v>PHIẾU XỬ LÝ HỒ SƠ THANH TOÁN VƯỢT THẨM QUYỀN PD</v>
          </cell>
        </row>
      </sheetData>
      <sheetData sheetId="4869">
        <row r="1">
          <cell r="A1" t="str">
            <v>PHIẾU XỬ LÝ HỒ SƠ THANH TOÁN VƯỢT THẨM QUYỀN PD</v>
          </cell>
        </row>
      </sheetData>
      <sheetData sheetId="4870">
        <row r="1">
          <cell r="A1" t="str">
            <v>PHIẾU XỬ LÝ HỒ SƠ THANH TOÁN VƯỢT THẨM QUYỀN PD</v>
          </cell>
        </row>
      </sheetData>
      <sheetData sheetId="4871">
        <row r="1">
          <cell r="A1" t="str">
            <v>PHIẾU XỬ LÝ HỒ SƠ THANH TOÁN VƯỢT THẨM QUYỀN PD</v>
          </cell>
        </row>
      </sheetData>
      <sheetData sheetId="4872">
        <row r="1">
          <cell r="A1" t="str">
            <v>PHIẾU XỬ LÝ HỒ SƠ THANH TOÁN VƯỢT THẨM QUYỀN PD</v>
          </cell>
        </row>
      </sheetData>
      <sheetData sheetId="4873">
        <row r="1">
          <cell r="A1" t="str">
            <v>PHIẾU XỬ LÝ HỒ SƠ THANH TOÁN VƯỢT THẨM QUYỀN PD</v>
          </cell>
        </row>
      </sheetData>
      <sheetData sheetId="4874">
        <row r="1">
          <cell r="A1" t="str">
            <v>PHIẾU XỬ LÝ HỒ SƠ THANH TOÁN VƯỢT THẨM QUYỀN PD</v>
          </cell>
        </row>
      </sheetData>
      <sheetData sheetId="4875">
        <row r="1">
          <cell r="A1" t="str">
            <v>PHIẾU XỬ LÝ HỒ SƠ THANH TOÁN VƯỢT THẨM QUYỀN PD</v>
          </cell>
        </row>
      </sheetData>
      <sheetData sheetId="4876">
        <row r="1">
          <cell r="A1" t="str">
            <v>PHIẾU XỬ LÝ HỒ SƠ THANH TOÁN VƯỢT THẨM QUYỀN PD</v>
          </cell>
        </row>
      </sheetData>
      <sheetData sheetId="4877">
        <row r="1">
          <cell r="A1" t="str">
            <v>PHIẾU XỬ LÝ HỒ SƠ THANH TOÁN VƯỢT THẨM QUYỀN PD</v>
          </cell>
        </row>
      </sheetData>
      <sheetData sheetId="4878">
        <row r="1">
          <cell r="A1" t="str">
            <v>PHIẾU XỬ LÝ HỒ SƠ THANH TOÁN VƯỢT THẨM QUYỀN PD</v>
          </cell>
        </row>
      </sheetData>
      <sheetData sheetId="4879">
        <row r="1">
          <cell r="A1" t="str">
            <v>PHIẾU XỬ LÝ HỒ SƠ THANH TOÁN VƯỢT THẨM QUYỀN PD</v>
          </cell>
        </row>
      </sheetData>
      <sheetData sheetId="4880">
        <row r="1">
          <cell r="A1" t="str">
            <v>PHIẾU XỬ LÝ HỒ SƠ THANH TOÁN VƯỢT THẨM QUYỀN PD</v>
          </cell>
        </row>
      </sheetData>
      <sheetData sheetId="4881">
        <row r="1">
          <cell r="A1" t="str">
            <v>PHIẾU XỬ LÝ HỒ SƠ THANH TOÁN VƯỢT THẨM QUYỀN PD</v>
          </cell>
        </row>
      </sheetData>
      <sheetData sheetId="4882">
        <row r="1">
          <cell r="A1" t="str">
            <v>PHIẾU XỬ LÝ HỒ SƠ THANH TOÁN VƯỢT THẨM QUYỀN PD</v>
          </cell>
        </row>
      </sheetData>
      <sheetData sheetId="4883">
        <row r="1">
          <cell r="A1" t="str">
            <v>PHIẾU XỬ LÝ HỒ SƠ THANH TOÁN VƯỢT THẨM QUYỀN PD</v>
          </cell>
        </row>
      </sheetData>
      <sheetData sheetId="4884">
        <row r="1">
          <cell r="A1" t="str">
            <v>PHIẾU XỬ LÝ HỒ SƠ THANH TOÁN VƯỢT THẨM QUYỀN PD</v>
          </cell>
        </row>
      </sheetData>
      <sheetData sheetId="4885">
        <row r="1">
          <cell r="A1" t="str">
            <v>PHIẾU XỬ LÝ HỒ SƠ THANH TOÁN VƯỢT THẨM QUYỀN PD</v>
          </cell>
        </row>
      </sheetData>
      <sheetData sheetId="4886">
        <row r="1">
          <cell r="A1" t="str">
            <v>PHIẾU XỬ LÝ HỒ SƠ THANH TOÁN VƯỢT THẨM QUYỀN PD</v>
          </cell>
        </row>
      </sheetData>
      <sheetData sheetId="4887">
        <row r="1">
          <cell r="A1" t="str">
            <v>PHIẾU XỬ LÝ HỒ SƠ THANH TOÁN VƯỢT THẨM QUYỀN PD</v>
          </cell>
        </row>
      </sheetData>
      <sheetData sheetId="4888">
        <row r="1">
          <cell r="A1" t="str">
            <v>PHIẾU XỬ LÝ HỒ SƠ THANH TOÁN VƯỢT THẨM QUYỀN PD</v>
          </cell>
        </row>
      </sheetData>
      <sheetData sheetId="4889">
        <row r="1">
          <cell r="A1" t="str">
            <v>PHIẾU XỬ LÝ HỒ SƠ THANH TOÁN VƯỢT THẨM QUYỀN PD</v>
          </cell>
        </row>
      </sheetData>
      <sheetData sheetId="4890">
        <row r="1">
          <cell r="A1" t="str">
            <v>PHIẾU XỬ LÝ HỒ SƠ THANH TOÁN VƯỢT THẨM QUYỀN PD</v>
          </cell>
        </row>
      </sheetData>
      <sheetData sheetId="4891">
        <row r="1">
          <cell r="A1" t="str">
            <v>PHIẾU XỬ LÝ HỒ SƠ THANH TOÁN VƯỢT THẨM QUYỀN PD</v>
          </cell>
        </row>
      </sheetData>
      <sheetData sheetId="4892">
        <row r="1">
          <cell r="A1" t="str">
            <v>PHIẾU XỬ LÝ HỒ SƠ THANH TOÁN VƯỢT THẨM QUYỀN PD</v>
          </cell>
        </row>
      </sheetData>
      <sheetData sheetId="4893">
        <row r="1">
          <cell r="A1" t="str">
            <v>PHIẾU XỬ LÝ HỒ SƠ THANH TOÁN VƯỢT THẨM QUYỀN PD</v>
          </cell>
        </row>
      </sheetData>
      <sheetData sheetId="4894">
        <row r="1">
          <cell r="A1" t="str">
            <v>PHIẾU XỬ LÝ HỒ SƠ THANH TOÁN VƯỢT THẨM QUYỀN PD</v>
          </cell>
        </row>
      </sheetData>
      <sheetData sheetId="4895">
        <row r="1">
          <cell r="A1" t="str">
            <v>PHIẾU XỬ LÝ HỒ SƠ THANH TOÁN VƯỢT THẨM QUYỀN PD</v>
          </cell>
        </row>
      </sheetData>
      <sheetData sheetId="4896">
        <row r="1">
          <cell r="A1" t="str">
            <v>PHIẾU XỬ LÝ HỒ SƠ THANH TOÁN VƯỢT THẨM QUYỀN PD</v>
          </cell>
        </row>
      </sheetData>
      <sheetData sheetId="4897">
        <row r="1">
          <cell r="A1" t="str">
            <v>PHIẾU XỬ LÝ HỒ SƠ THANH TOÁN VƯỢT THẨM QUYỀN PD</v>
          </cell>
        </row>
      </sheetData>
      <sheetData sheetId="4898">
        <row r="1">
          <cell r="A1" t="str">
            <v>PHIẾU XỬ LÝ HỒ SƠ THANH TOÁN VƯỢT THẨM QUYỀN PD</v>
          </cell>
        </row>
      </sheetData>
      <sheetData sheetId="4899">
        <row r="1">
          <cell r="A1" t="str">
            <v>PHIẾU XỬ LÝ HỒ SƠ THANH TOÁN VƯỢT THẨM QUYỀN PD</v>
          </cell>
        </row>
      </sheetData>
      <sheetData sheetId="4900">
        <row r="1">
          <cell r="A1" t="str">
            <v>PHIẾU XỬ LÝ HỒ SƠ THANH TOÁN VƯỢT THẨM QUYỀN PD</v>
          </cell>
        </row>
      </sheetData>
      <sheetData sheetId="4901">
        <row r="1">
          <cell r="A1" t="str">
            <v>PHIẾU XỬ LÝ HỒ SƠ THANH TOÁN VƯỢT THẨM QUYỀN PD</v>
          </cell>
        </row>
      </sheetData>
      <sheetData sheetId="4902">
        <row r="1">
          <cell r="A1" t="str">
            <v>PHIẾU XỬ LÝ HỒ SƠ THANH TOÁN VƯỢT THẨM QUYỀN PD</v>
          </cell>
        </row>
      </sheetData>
      <sheetData sheetId="4903">
        <row r="1">
          <cell r="A1" t="str">
            <v>PHIẾU XỬ LÝ HỒ SƠ THANH TOÁN VƯỢT THẨM QUYỀN PD</v>
          </cell>
        </row>
      </sheetData>
      <sheetData sheetId="4904">
        <row r="1">
          <cell r="A1" t="str">
            <v>PHIẾU XỬ LÝ HỒ SƠ THANH TOÁN VƯỢT THẨM QUYỀN PD</v>
          </cell>
        </row>
      </sheetData>
      <sheetData sheetId="4905">
        <row r="1">
          <cell r="A1" t="str">
            <v>PHIẾU XỬ LÝ HỒ SƠ THANH TOÁN VƯỢT THẨM QUYỀN PD</v>
          </cell>
        </row>
      </sheetData>
      <sheetData sheetId="4906">
        <row r="1">
          <cell r="A1" t="str">
            <v>PHIẾU XỬ LÝ HỒ SƠ THANH TOÁN VƯỢT THẨM QUYỀN PD</v>
          </cell>
        </row>
      </sheetData>
      <sheetData sheetId="4907">
        <row r="1">
          <cell r="A1" t="str">
            <v>PHIẾU XỬ LÝ HỒ SƠ THANH TOÁN VƯỢT THẨM QUYỀN PD</v>
          </cell>
        </row>
      </sheetData>
      <sheetData sheetId="4908">
        <row r="1">
          <cell r="A1" t="str">
            <v>PHIẾU XỬ LÝ HỒ SƠ THANH TOÁN VƯỢT THẨM QUYỀN PD</v>
          </cell>
        </row>
      </sheetData>
      <sheetData sheetId="4909">
        <row r="1">
          <cell r="A1" t="str">
            <v>PHIẾU XỬ LÝ HỒ SƠ THANH TOÁN VƯỢT THẨM QUYỀN PD</v>
          </cell>
        </row>
      </sheetData>
      <sheetData sheetId="4910">
        <row r="1">
          <cell r="A1" t="str">
            <v>PHIẾU XỬ LÝ HỒ SƠ THANH TOÁN VƯỢT THẨM QUYỀN PD</v>
          </cell>
        </row>
      </sheetData>
      <sheetData sheetId="4911">
        <row r="1">
          <cell r="A1" t="str">
            <v>PHIẾU XỬ LÝ HỒ SƠ THANH TOÁN VƯỢT THẨM QUYỀN PD</v>
          </cell>
        </row>
      </sheetData>
      <sheetData sheetId="4912">
        <row r="1">
          <cell r="A1" t="str">
            <v>PHIẾU XỬ LÝ HỒ SƠ THANH TOÁN VƯỢT THẨM QUYỀN PD</v>
          </cell>
        </row>
      </sheetData>
      <sheetData sheetId="4913">
        <row r="1">
          <cell r="A1" t="str">
            <v>PHIẾU XỬ LÝ HỒ SƠ THANH TOÁN VƯỢT THẨM QUYỀN PD</v>
          </cell>
        </row>
      </sheetData>
      <sheetData sheetId="4914">
        <row r="1">
          <cell r="A1" t="str">
            <v>PHIẾU XỬ LÝ HỒ SƠ THANH TOÁN VƯỢT THẨM QUYỀN PD</v>
          </cell>
        </row>
      </sheetData>
      <sheetData sheetId="4915">
        <row r="1">
          <cell r="A1" t="str">
            <v>PHIẾU XỬ LÝ HỒ SƠ THANH TOÁN VƯỢT THẨM QUYỀN PD</v>
          </cell>
        </row>
      </sheetData>
      <sheetData sheetId="4916">
        <row r="1">
          <cell r="A1" t="str">
            <v>PHIẾU XỬ LÝ HỒ SƠ THANH TOÁN VƯỢT THẨM QUYỀN PD</v>
          </cell>
        </row>
      </sheetData>
      <sheetData sheetId="4917">
        <row r="1">
          <cell r="A1" t="str">
            <v>PHIẾU XỬ LÝ HỒ SƠ THANH TOÁN VƯỢT THẨM QUYỀN PD</v>
          </cell>
        </row>
      </sheetData>
      <sheetData sheetId="4918">
        <row r="1">
          <cell r="A1" t="str">
            <v>PHIẾU XỬ LÝ HỒ SƠ THANH TOÁN VƯỢT THẨM QUYỀN PD</v>
          </cell>
        </row>
      </sheetData>
      <sheetData sheetId="4919">
        <row r="1">
          <cell r="A1" t="str">
            <v>PHIẾU XỬ LÝ HỒ SƠ THANH TOÁN VƯỢT THẨM QUYỀN PD</v>
          </cell>
        </row>
      </sheetData>
      <sheetData sheetId="4920">
        <row r="1">
          <cell r="A1" t="str">
            <v>PHIẾU XỬ LÝ HỒ SƠ THANH TOÁN VƯỢT THẨM QUYỀN PD</v>
          </cell>
        </row>
      </sheetData>
      <sheetData sheetId="4921">
        <row r="1">
          <cell r="A1" t="str">
            <v>PHIẾU XỬ LÝ HỒ SƠ THANH TOÁN VƯỢT THẨM QUYỀN PD</v>
          </cell>
        </row>
      </sheetData>
      <sheetData sheetId="4922">
        <row r="1">
          <cell r="A1" t="str">
            <v>PHIẾU XỬ LÝ HỒ SƠ THANH TOÁN VƯỢT THẨM QUYỀN PD</v>
          </cell>
        </row>
      </sheetData>
      <sheetData sheetId="4923">
        <row r="1">
          <cell r="A1" t="str">
            <v>PHIẾU XỬ LÝ HỒ SƠ THANH TOÁN VƯỢT THẨM QUYỀN PD</v>
          </cell>
        </row>
      </sheetData>
      <sheetData sheetId="4924">
        <row r="1">
          <cell r="A1" t="str">
            <v>PHIẾU XỬ LÝ HỒ SƠ THANH TOÁN VƯỢT THẨM QUYỀN PD</v>
          </cell>
        </row>
      </sheetData>
      <sheetData sheetId="4925">
        <row r="1">
          <cell r="A1" t="str">
            <v>PHIẾU XỬ LÝ HỒ SƠ THANH TOÁN VƯỢT THẨM QUYỀN PD</v>
          </cell>
        </row>
      </sheetData>
      <sheetData sheetId="4926">
        <row r="1">
          <cell r="A1" t="str">
            <v>PHIẾU XỬ LÝ HỒ SƠ THANH TOÁN VƯỢT THẨM QUYỀN PD</v>
          </cell>
        </row>
      </sheetData>
      <sheetData sheetId="4927">
        <row r="1">
          <cell r="A1" t="str">
            <v>PHIẾU XỬ LÝ HỒ SƠ THANH TOÁN VƯỢT THẨM QUYỀN PD</v>
          </cell>
        </row>
      </sheetData>
      <sheetData sheetId="4928">
        <row r="1">
          <cell r="A1" t="str">
            <v>PHIẾU XỬ LÝ HỒ SƠ THANH TOÁN VƯỢT THẨM QUYỀN PD</v>
          </cell>
        </row>
      </sheetData>
      <sheetData sheetId="4929">
        <row r="1">
          <cell r="A1" t="str">
            <v>PHIẾU XỬ LÝ HỒ SƠ THANH TOÁN VƯỢT THẨM QUYỀN PD</v>
          </cell>
        </row>
      </sheetData>
      <sheetData sheetId="4930">
        <row r="1">
          <cell r="A1" t="str">
            <v>PHIẾU XỬ LÝ HỒ SƠ THANH TOÁN VƯỢT THẨM QUYỀN PD</v>
          </cell>
        </row>
      </sheetData>
      <sheetData sheetId="4931">
        <row r="1">
          <cell r="A1" t="str">
            <v>PHIẾU XỬ LÝ HỒ SƠ THANH TOÁN VƯỢT THẨM QUYỀN PD</v>
          </cell>
        </row>
      </sheetData>
      <sheetData sheetId="4932">
        <row r="1">
          <cell r="A1" t="str">
            <v>PHIẾU XỬ LÝ HỒ SƠ THANH TOÁN VƯỢT THẨM QUYỀN PD</v>
          </cell>
        </row>
      </sheetData>
      <sheetData sheetId="4933">
        <row r="1">
          <cell r="A1" t="str">
            <v>PHIẾU XỬ LÝ HỒ SƠ THANH TOÁN VƯỢT THẨM QUYỀN PD</v>
          </cell>
        </row>
      </sheetData>
      <sheetData sheetId="4934">
        <row r="1">
          <cell r="A1" t="str">
            <v>PHIẾU XỬ LÝ HỒ SƠ THANH TOÁN VƯỢT THẨM QUYỀN PD</v>
          </cell>
        </row>
      </sheetData>
      <sheetData sheetId="4935">
        <row r="1">
          <cell r="A1" t="str">
            <v>PHIẾU XỬ LÝ HỒ SƠ THANH TOÁN VƯỢT THẨM QUYỀN PD</v>
          </cell>
        </row>
      </sheetData>
      <sheetData sheetId="4936">
        <row r="1">
          <cell r="A1" t="str">
            <v>PHIẾU XỬ LÝ HỒ SƠ THANH TOÁN VƯỢT THẨM QUYỀN PD</v>
          </cell>
        </row>
      </sheetData>
      <sheetData sheetId="4937">
        <row r="1">
          <cell r="A1" t="str">
            <v>PHIẾU XỬ LÝ HỒ SƠ THANH TOÁN VƯỢT THẨM QUYỀN PD</v>
          </cell>
        </row>
      </sheetData>
      <sheetData sheetId="4938">
        <row r="1">
          <cell r="A1" t="str">
            <v>PHIẾU XỬ LÝ HỒ SƠ THANH TOÁN VƯỢT THẨM QUYỀN PD</v>
          </cell>
        </row>
      </sheetData>
      <sheetData sheetId="4939">
        <row r="1">
          <cell r="A1" t="str">
            <v>PHIẾU XỬ LÝ HỒ SƠ THANH TOÁN VƯỢT THẨM QUYỀN PD</v>
          </cell>
        </row>
      </sheetData>
      <sheetData sheetId="4940">
        <row r="1">
          <cell r="A1" t="str">
            <v>PHIẾU XỬ LÝ HỒ SƠ THANH TOÁN VƯỢT THẨM QUYỀN PD</v>
          </cell>
        </row>
      </sheetData>
      <sheetData sheetId="4941">
        <row r="1">
          <cell r="A1" t="str">
            <v>PHIẾU XỬ LÝ HỒ SƠ THANH TOÁN VƯỢT THẨM QUYỀN PD</v>
          </cell>
        </row>
      </sheetData>
      <sheetData sheetId="4942">
        <row r="1">
          <cell r="A1" t="str">
            <v>PHIẾU XỬ LÝ HỒ SƠ THANH TOÁN VƯỢT THẨM QUYỀN PD</v>
          </cell>
        </row>
      </sheetData>
      <sheetData sheetId="4943">
        <row r="1">
          <cell r="A1" t="str">
            <v>PHIẾU XỬ LÝ HỒ SƠ THANH TOÁN VƯỢT THẨM QUYỀN PD</v>
          </cell>
        </row>
      </sheetData>
      <sheetData sheetId="4944">
        <row r="1">
          <cell r="A1" t="str">
            <v>PHIẾU XỬ LÝ HỒ SƠ THANH TOÁN VƯỢT THẨM QUYỀN PD</v>
          </cell>
        </row>
      </sheetData>
      <sheetData sheetId="4945">
        <row r="1">
          <cell r="A1" t="str">
            <v>PHIẾU XỬ LÝ HỒ SƠ THANH TOÁN VƯỢT THẨM QUYỀN PD</v>
          </cell>
        </row>
      </sheetData>
      <sheetData sheetId="4946">
        <row r="1">
          <cell r="A1" t="str">
            <v>PHIẾU XỬ LÝ HỒ SƠ THANH TOÁN VƯỢT THẨM QUYỀN PD</v>
          </cell>
        </row>
      </sheetData>
      <sheetData sheetId="4947">
        <row r="1">
          <cell r="A1" t="str">
            <v>PHIẾU XỬ LÝ HỒ SƠ THANH TOÁN VƯỢT THẨM QUYỀN PD</v>
          </cell>
        </row>
      </sheetData>
      <sheetData sheetId="4948">
        <row r="1">
          <cell r="A1" t="str">
            <v>PHIẾU XỬ LÝ HỒ SƠ THANH TOÁN VƯỢT THẨM QUYỀN PD</v>
          </cell>
        </row>
      </sheetData>
      <sheetData sheetId="4949">
        <row r="1">
          <cell r="A1" t="str">
            <v>PHIẾU XỬ LÝ HỒ SƠ THANH TOÁN VƯỢT THẨM QUYỀN PD</v>
          </cell>
        </row>
      </sheetData>
      <sheetData sheetId="4950">
        <row r="1">
          <cell r="A1" t="str">
            <v>PHIẾU XỬ LÝ HỒ SƠ THANH TOÁN VƯỢT THẨM QUYỀN PD</v>
          </cell>
        </row>
      </sheetData>
      <sheetData sheetId="4951">
        <row r="1">
          <cell r="A1" t="str">
            <v>PHIẾU XỬ LÝ HỒ SƠ THANH TOÁN VƯỢT THẨM QUYỀN PD</v>
          </cell>
        </row>
      </sheetData>
      <sheetData sheetId="4952">
        <row r="1">
          <cell r="A1" t="str">
            <v>PHIẾU XỬ LÝ HỒ SƠ THANH TOÁN VƯỢT THẨM QUYỀN PD</v>
          </cell>
        </row>
      </sheetData>
      <sheetData sheetId="4953">
        <row r="1">
          <cell r="A1" t="str">
            <v>PHIẾU XỬ LÝ HỒ SƠ THANH TOÁN VƯỢT THẨM QUYỀN PD</v>
          </cell>
        </row>
      </sheetData>
      <sheetData sheetId="4954">
        <row r="1">
          <cell r="A1" t="str">
            <v>PHIẾU XỬ LÝ HỒ SƠ THANH TOÁN VƯỢT THẨM QUYỀN PD</v>
          </cell>
        </row>
      </sheetData>
      <sheetData sheetId="4955">
        <row r="1">
          <cell r="A1" t="str">
            <v>PHIẾU XỬ LÝ HỒ SƠ THANH TOÁN VƯỢT THẨM QUYỀN PD</v>
          </cell>
        </row>
      </sheetData>
      <sheetData sheetId="4956">
        <row r="1">
          <cell r="A1" t="str">
            <v>PHIẾU XỬ LÝ HỒ SƠ THANH TOÁN VƯỢT THẨM QUYỀN PD</v>
          </cell>
        </row>
      </sheetData>
      <sheetData sheetId="4957">
        <row r="1">
          <cell r="A1" t="str">
            <v>PHIẾU XỬ LÝ HỒ SƠ THANH TOÁN VƯỢT THẨM QUYỀN PD</v>
          </cell>
        </row>
      </sheetData>
      <sheetData sheetId="4958">
        <row r="1">
          <cell r="A1" t="str">
            <v>PHIẾU XỬ LÝ HỒ SƠ THANH TOÁN VƯỢT THẨM QUYỀN PD</v>
          </cell>
        </row>
      </sheetData>
      <sheetData sheetId="4959">
        <row r="1">
          <cell r="A1" t="str">
            <v>PHIẾU XỬ LÝ HỒ SƠ THANH TOÁN VƯỢT THẨM QUYỀN PD</v>
          </cell>
        </row>
      </sheetData>
      <sheetData sheetId="4960">
        <row r="1">
          <cell r="A1" t="str">
            <v>PHIẾU XỬ LÝ HỒ SƠ THANH TOÁN VƯỢT THẨM QUYỀN PD</v>
          </cell>
        </row>
      </sheetData>
      <sheetData sheetId="4961">
        <row r="1">
          <cell r="A1" t="str">
            <v>PHIẾU XỬ LÝ HỒ SƠ THANH TOÁN VƯỢT THẨM QUYỀN PD</v>
          </cell>
        </row>
      </sheetData>
      <sheetData sheetId="4962">
        <row r="1">
          <cell r="A1" t="str">
            <v>PHIẾU XỬ LÝ HỒ SƠ THANH TOÁN VƯỢT THẨM QUYỀN PD</v>
          </cell>
        </row>
      </sheetData>
      <sheetData sheetId="4963">
        <row r="1">
          <cell r="A1" t="str">
            <v>PHIẾU XỬ LÝ HỒ SƠ THANH TOÁN VƯỢT THẨM QUYỀN PD</v>
          </cell>
        </row>
      </sheetData>
      <sheetData sheetId="4964">
        <row r="1">
          <cell r="A1" t="str">
            <v>PHIẾU XỬ LÝ HỒ SƠ THANH TOÁN VƯỢT THẨM QUYỀN PD</v>
          </cell>
        </row>
      </sheetData>
      <sheetData sheetId="4965">
        <row r="1">
          <cell r="A1" t="str">
            <v>PHIẾU XỬ LÝ HỒ SƠ THANH TOÁN VƯỢT THẨM QUYỀN PD</v>
          </cell>
        </row>
      </sheetData>
      <sheetData sheetId="4966">
        <row r="1">
          <cell r="A1" t="str">
            <v>PHIẾU XỬ LÝ HỒ SƠ THANH TOÁN VƯỢT THẨM QUYỀN PD</v>
          </cell>
        </row>
      </sheetData>
      <sheetData sheetId="4967">
        <row r="1">
          <cell r="A1" t="str">
            <v>PHIẾU XỬ LÝ HỒ SƠ THANH TOÁN VƯỢT THẨM QUYỀN PD</v>
          </cell>
        </row>
      </sheetData>
      <sheetData sheetId="4968">
        <row r="1">
          <cell r="A1" t="str">
            <v>PHIẾU XỬ LÝ HỒ SƠ THANH TOÁN VƯỢT THẨM QUYỀN PD</v>
          </cell>
        </row>
      </sheetData>
      <sheetData sheetId="4969">
        <row r="1">
          <cell r="A1" t="str">
            <v>PHIẾU XỬ LÝ HỒ SƠ THANH TOÁN VƯỢT THẨM QUYỀN PD</v>
          </cell>
        </row>
      </sheetData>
      <sheetData sheetId="4970">
        <row r="1">
          <cell r="A1" t="str">
            <v>PHIẾU XỬ LÝ HỒ SƠ THANH TOÁN VƯỢT THẨM QUYỀN PD</v>
          </cell>
        </row>
      </sheetData>
      <sheetData sheetId="4971">
        <row r="1">
          <cell r="A1" t="str">
            <v>PHIẾU XỬ LÝ HỒ SƠ THANH TOÁN VƯỢT THẨM QUYỀN PD</v>
          </cell>
        </row>
      </sheetData>
      <sheetData sheetId="4972">
        <row r="1">
          <cell r="A1" t="str">
            <v>PHIẾU XỬ LÝ HỒ SƠ THANH TOÁN VƯỢT THẨM QUYỀN PD</v>
          </cell>
        </row>
      </sheetData>
      <sheetData sheetId="4973">
        <row r="1">
          <cell r="A1" t="str">
            <v>PHIẾU XỬ LÝ HỒ SƠ THANH TOÁN VƯỢT THẨM QUYỀN PD</v>
          </cell>
        </row>
      </sheetData>
      <sheetData sheetId="4974">
        <row r="1">
          <cell r="A1" t="str">
            <v>PHIẾU XỬ LÝ HỒ SƠ THANH TOÁN VƯỢT THẨM QUYỀN PD</v>
          </cell>
        </row>
      </sheetData>
      <sheetData sheetId="4975">
        <row r="1">
          <cell r="A1" t="str">
            <v>PHIẾU XỬ LÝ HỒ SƠ THANH TOÁN VƯỢT THẨM QUYỀN PD</v>
          </cell>
        </row>
      </sheetData>
      <sheetData sheetId="4976">
        <row r="1">
          <cell r="A1" t="str">
            <v>PHIẾU XỬ LÝ HỒ SƠ THANH TOÁN VƯỢT THẨM QUYỀN PD</v>
          </cell>
        </row>
      </sheetData>
      <sheetData sheetId="4977">
        <row r="1">
          <cell r="A1" t="str">
            <v>PHIẾU XỬ LÝ HỒ SƠ THANH TOÁN VƯỢT THẨM QUYỀN PD</v>
          </cell>
        </row>
      </sheetData>
      <sheetData sheetId="4978">
        <row r="1">
          <cell r="A1" t="str">
            <v>PHIẾU XỬ LÝ HỒ SƠ THANH TOÁN VƯỢT THẨM QUYỀN PD</v>
          </cell>
        </row>
      </sheetData>
      <sheetData sheetId="4979">
        <row r="1">
          <cell r="A1" t="str">
            <v>PHIẾU XỬ LÝ HỒ SƠ THANH TOÁN VƯỢT THẨM QUYỀN PD</v>
          </cell>
        </row>
      </sheetData>
      <sheetData sheetId="4980">
        <row r="1">
          <cell r="A1" t="str">
            <v>PHIẾU XỬ LÝ HỒ SƠ THANH TOÁN VƯỢT THẨM QUYỀN PD</v>
          </cell>
        </row>
      </sheetData>
      <sheetData sheetId="4981">
        <row r="1">
          <cell r="A1" t="str">
            <v>PHIẾU XỬ LÝ HỒ SƠ THANH TOÁN VƯỢT THẨM QUYỀN PD</v>
          </cell>
        </row>
      </sheetData>
      <sheetData sheetId="4982">
        <row r="1">
          <cell r="A1" t="str">
            <v>PHIẾU XỬ LÝ HỒ SƠ THANH TOÁN VƯỢT THẨM QUYỀN PD</v>
          </cell>
        </row>
      </sheetData>
      <sheetData sheetId="4983">
        <row r="1">
          <cell r="A1" t="str">
            <v>PHIẾU XỬ LÝ HỒ SƠ THANH TOÁN VƯỢT THẨM QUYỀN PD</v>
          </cell>
        </row>
      </sheetData>
      <sheetData sheetId="4984">
        <row r="1">
          <cell r="A1" t="str">
            <v>PHIẾU XỬ LÝ HỒ SƠ THANH TOÁN VƯỢT THẨM QUYỀN PD</v>
          </cell>
        </row>
      </sheetData>
      <sheetData sheetId="4985">
        <row r="1">
          <cell r="A1" t="str">
            <v>PHIẾU XỬ LÝ HỒ SƠ THANH TOÁN VƯỢT THẨM QUYỀN PD</v>
          </cell>
        </row>
      </sheetData>
      <sheetData sheetId="4986">
        <row r="1">
          <cell r="A1" t="str">
            <v>PHIẾU XỬ LÝ HỒ SƠ THANH TOÁN VƯỢT THẨM QUYỀN PD</v>
          </cell>
        </row>
      </sheetData>
      <sheetData sheetId="4987">
        <row r="1">
          <cell r="A1" t="str">
            <v>PHIẾU XỬ LÝ HỒ SƠ THANH TOÁN VƯỢT THẨM QUYỀN PD</v>
          </cell>
        </row>
      </sheetData>
      <sheetData sheetId="4988">
        <row r="1">
          <cell r="A1" t="str">
            <v>PHIẾU XỬ LÝ HỒ SƠ THANH TOÁN VƯỢT THẨM QUYỀN PD</v>
          </cell>
        </row>
      </sheetData>
      <sheetData sheetId="4989">
        <row r="1">
          <cell r="A1" t="str">
            <v>PHIẾU XỬ LÝ HỒ SƠ THANH TOÁN VƯỢT THẨM QUYỀN PD</v>
          </cell>
        </row>
      </sheetData>
      <sheetData sheetId="4990">
        <row r="1">
          <cell r="A1" t="str">
            <v>PHIẾU XỬ LÝ HỒ SƠ THANH TOÁN VƯỢT THẨM QUYỀN PD</v>
          </cell>
        </row>
      </sheetData>
      <sheetData sheetId="4991">
        <row r="1">
          <cell r="A1" t="str">
            <v>PHIẾU XỬ LÝ HỒ SƠ THANH TOÁN VƯỢT THẨM QUYỀN PD</v>
          </cell>
        </row>
      </sheetData>
      <sheetData sheetId="4992">
        <row r="1">
          <cell r="A1" t="str">
            <v>PHIẾU XỬ LÝ HỒ SƠ THANH TOÁN VƯỢT THẨM QUYỀN PD</v>
          </cell>
        </row>
      </sheetData>
      <sheetData sheetId="4993">
        <row r="1">
          <cell r="A1" t="str">
            <v>PHIẾU XỬ LÝ HỒ SƠ THANH TOÁN VƯỢT THẨM QUYỀN PD</v>
          </cell>
        </row>
      </sheetData>
      <sheetData sheetId="4994">
        <row r="1">
          <cell r="A1" t="str">
            <v>PHIẾU XỬ LÝ HỒ SƠ THANH TOÁN VƯỢT THẨM QUYỀN PD</v>
          </cell>
        </row>
      </sheetData>
      <sheetData sheetId="4995">
        <row r="1">
          <cell r="A1" t="str">
            <v>PHIẾU XỬ LÝ HỒ SƠ THANH TOÁN VƯỢT THẨM QUYỀN PD</v>
          </cell>
        </row>
      </sheetData>
      <sheetData sheetId="4996">
        <row r="1">
          <cell r="A1" t="str">
            <v>PHIẾU XỬ LÝ HỒ SƠ THANH TOÁN VƯỢT THẨM QUYỀN PD</v>
          </cell>
        </row>
      </sheetData>
      <sheetData sheetId="4997">
        <row r="1">
          <cell r="A1" t="str">
            <v>PHIẾU XỬ LÝ HỒ SƠ THANH TOÁN VƯỢT THẨM QUYỀN PD</v>
          </cell>
        </row>
      </sheetData>
      <sheetData sheetId="4998">
        <row r="1">
          <cell r="A1" t="str">
            <v>PHIẾU XỬ LÝ HỒ SƠ THANH TOÁN VƯỢT THẨM QUYỀN PD</v>
          </cell>
        </row>
      </sheetData>
      <sheetData sheetId="4999">
        <row r="1">
          <cell r="A1" t="str">
            <v>PHIẾU XỬ LÝ HỒ SƠ THANH TOÁN VƯỢT THẨM QUYỀN PD</v>
          </cell>
        </row>
      </sheetData>
      <sheetData sheetId="5000">
        <row r="1">
          <cell r="A1" t="str">
            <v>PHIẾU XỬ LÝ HỒ SƠ THANH TOÁN VƯỢT THẨM QUYỀN PD</v>
          </cell>
        </row>
      </sheetData>
      <sheetData sheetId="5001">
        <row r="1">
          <cell r="A1" t="str">
            <v>PHIẾU XỬ LÝ HỒ SƠ THANH TOÁN VƯỢT THẨM QUYỀN PD</v>
          </cell>
        </row>
      </sheetData>
      <sheetData sheetId="5002">
        <row r="1">
          <cell r="A1" t="str">
            <v>PHIẾU XỬ LÝ HỒ SƠ THANH TOÁN VƯỢT THẨM QUYỀN PD</v>
          </cell>
        </row>
      </sheetData>
      <sheetData sheetId="5003">
        <row r="1">
          <cell r="A1" t="str">
            <v>PHIẾU XỬ LÝ HỒ SƠ THANH TOÁN VƯỢT THẨM QUYỀN PD</v>
          </cell>
        </row>
      </sheetData>
      <sheetData sheetId="5004">
        <row r="1">
          <cell r="A1" t="str">
            <v>PHIẾU XỬ LÝ HỒ SƠ THANH TOÁN VƯỢT THẨM QUYỀN PD</v>
          </cell>
        </row>
      </sheetData>
      <sheetData sheetId="5005">
        <row r="1">
          <cell r="A1" t="str">
            <v>PHIẾU XỬ LÝ HỒ SƠ THANH TOÁN VƯỢT THẨM QUYỀN PD</v>
          </cell>
        </row>
      </sheetData>
      <sheetData sheetId="5006">
        <row r="1">
          <cell r="A1" t="str">
            <v>PHIẾU XỬ LÝ HỒ SƠ THANH TOÁN VƯỢT THẨM QUYỀN PD</v>
          </cell>
        </row>
      </sheetData>
      <sheetData sheetId="5007">
        <row r="1">
          <cell r="A1" t="str">
            <v>PHIẾU XỬ LÝ HỒ SƠ THANH TOÁN VƯỢT THẨM QUYỀN PD</v>
          </cell>
        </row>
      </sheetData>
      <sheetData sheetId="5008">
        <row r="1">
          <cell r="A1" t="str">
            <v>PHIẾU XỬ LÝ HỒ SƠ THANH TOÁN VƯỢT THẨM QUYỀN PD</v>
          </cell>
        </row>
      </sheetData>
      <sheetData sheetId="5009">
        <row r="1">
          <cell r="A1" t="str">
            <v>PHIẾU XỬ LÝ HỒ SƠ THANH TOÁN VƯỢT THẨM QUYỀN PD</v>
          </cell>
        </row>
      </sheetData>
      <sheetData sheetId="5010">
        <row r="1">
          <cell r="A1" t="str">
            <v>PHIẾU XỬ LÝ HỒ SƠ THANH TOÁN VƯỢT THẨM QUYỀN PD</v>
          </cell>
        </row>
      </sheetData>
      <sheetData sheetId="5011">
        <row r="1">
          <cell r="A1" t="str">
            <v>PHIẾU XỬ LÝ HỒ SƠ THANH TOÁN VƯỢT THẨM QUYỀN PD</v>
          </cell>
        </row>
      </sheetData>
      <sheetData sheetId="5012">
        <row r="1">
          <cell r="A1" t="str">
            <v>PHIẾU XỬ LÝ HỒ SƠ THANH TOÁN VƯỢT THẨM QUYỀN PD</v>
          </cell>
        </row>
      </sheetData>
      <sheetData sheetId="5013">
        <row r="1">
          <cell r="A1" t="str">
            <v>PHIẾU XỬ LÝ HỒ SƠ THANH TOÁN VƯỢT THẨM QUYỀN PD</v>
          </cell>
        </row>
      </sheetData>
      <sheetData sheetId="5014">
        <row r="1">
          <cell r="A1" t="str">
            <v>PHIẾU XỬ LÝ HỒ SƠ THANH TOÁN VƯỢT THẨM QUYỀN PD</v>
          </cell>
        </row>
      </sheetData>
      <sheetData sheetId="5015">
        <row r="1">
          <cell r="A1" t="str">
            <v>PHIẾU XỬ LÝ HỒ SƠ THANH TOÁN VƯỢT THẨM QUYỀN PD</v>
          </cell>
        </row>
      </sheetData>
      <sheetData sheetId="5016">
        <row r="1">
          <cell r="A1" t="str">
            <v>PHIẾU XỬ LÝ HỒ SƠ THANH TOÁN VƯỢT THẨM QUYỀN PD</v>
          </cell>
        </row>
      </sheetData>
      <sheetData sheetId="5017">
        <row r="1">
          <cell r="A1" t="str">
            <v>PHIẾU XỬ LÝ HỒ SƠ THANH TOÁN VƯỢT THẨM QUYỀN PD</v>
          </cell>
        </row>
      </sheetData>
      <sheetData sheetId="5018">
        <row r="1">
          <cell r="A1" t="str">
            <v>PHIẾU XỬ LÝ HỒ SƠ THANH TOÁN VƯỢT THẨM QUYỀN PD</v>
          </cell>
        </row>
      </sheetData>
      <sheetData sheetId="5019">
        <row r="1">
          <cell r="A1" t="str">
            <v>PHIẾU XỬ LÝ HỒ SƠ THANH TOÁN VƯỢT THẨM QUYỀN PD</v>
          </cell>
        </row>
      </sheetData>
      <sheetData sheetId="5020">
        <row r="1">
          <cell r="A1" t="str">
            <v>PHIẾU XỬ LÝ HỒ SƠ THANH TOÁN VƯỢT THẨM QUYỀN PD</v>
          </cell>
        </row>
      </sheetData>
      <sheetData sheetId="5021">
        <row r="1">
          <cell r="A1" t="str">
            <v>PHIẾU XỬ LÝ HỒ SƠ THANH TOÁN VƯỢT THẨM QUYỀN PD</v>
          </cell>
        </row>
      </sheetData>
      <sheetData sheetId="5022">
        <row r="1">
          <cell r="A1" t="str">
            <v>PHIẾU XỬ LÝ HỒ SƠ THANH TOÁN VƯỢT THẨM QUYỀN PD</v>
          </cell>
        </row>
      </sheetData>
      <sheetData sheetId="5023">
        <row r="1">
          <cell r="A1" t="str">
            <v>PHIẾU XỬ LÝ HỒ SƠ THANH TOÁN VƯỢT THẨM QUYỀN PD</v>
          </cell>
        </row>
      </sheetData>
      <sheetData sheetId="5024">
        <row r="1">
          <cell r="A1" t="str">
            <v>PHIẾU XỬ LÝ HỒ SƠ THANH TOÁN VƯỢT THẨM QUYỀN PD</v>
          </cell>
        </row>
      </sheetData>
      <sheetData sheetId="5025">
        <row r="1">
          <cell r="A1" t="str">
            <v>PHIẾU XỬ LÝ HỒ SƠ THANH TOÁN VƯỢT THẨM QUYỀN PD</v>
          </cell>
        </row>
      </sheetData>
      <sheetData sheetId="5026">
        <row r="1">
          <cell r="A1" t="str">
            <v>PHIẾU XỬ LÝ HỒ SƠ THANH TOÁN VƯỢT THẨM QUYỀN PD</v>
          </cell>
        </row>
      </sheetData>
      <sheetData sheetId="5027">
        <row r="1">
          <cell r="A1" t="str">
            <v>PHIẾU XỬ LÝ HỒ SƠ THANH TOÁN VƯỢT THẨM QUYỀN PD</v>
          </cell>
        </row>
      </sheetData>
      <sheetData sheetId="5028">
        <row r="1">
          <cell r="A1" t="str">
            <v>PHIẾU XỬ LÝ HỒ SƠ THANH TOÁN VƯỢT THẨM QUYỀN PD</v>
          </cell>
        </row>
      </sheetData>
      <sheetData sheetId="5029">
        <row r="1">
          <cell r="A1" t="str">
            <v>PHIẾU XỬ LÝ HỒ SƠ THANH TOÁN VƯỢT THẨM QUYỀN PD</v>
          </cell>
        </row>
      </sheetData>
      <sheetData sheetId="5030">
        <row r="1">
          <cell r="A1" t="str">
            <v>PHIẾU XỬ LÝ HỒ SƠ THANH TOÁN VƯỢT THẨM QUYỀN PD</v>
          </cell>
        </row>
      </sheetData>
      <sheetData sheetId="5031">
        <row r="1">
          <cell r="A1" t="str">
            <v>PHIẾU XỬ LÝ HỒ SƠ THANH TOÁN VƯỢT THẨM QUYỀN PD</v>
          </cell>
        </row>
      </sheetData>
      <sheetData sheetId="5032">
        <row r="1">
          <cell r="A1" t="str">
            <v>PHIẾU XỬ LÝ HỒ SƠ THANH TOÁN VƯỢT THẨM QUYỀN PD</v>
          </cell>
        </row>
      </sheetData>
      <sheetData sheetId="5033">
        <row r="1">
          <cell r="A1" t="str">
            <v>PHIẾU XỬ LÝ HỒ SƠ THANH TOÁN VƯỢT THẨM QUYỀN PD</v>
          </cell>
        </row>
      </sheetData>
      <sheetData sheetId="5034">
        <row r="1">
          <cell r="A1" t="str">
            <v>PHIẾU XỬ LÝ HỒ SƠ THANH TOÁN VƯỢT THẨM QUYỀN PD</v>
          </cell>
        </row>
      </sheetData>
      <sheetData sheetId="5035">
        <row r="1">
          <cell r="A1" t="str">
            <v>PHIẾU XỬ LÝ HỒ SƠ THANH TOÁN VƯỢT THẨM QUYỀN PD</v>
          </cell>
        </row>
      </sheetData>
      <sheetData sheetId="5036">
        <row r="1">
          <cell r="A1" t="str">
            <v>PHIẾU XỬ LÝ HỒ SƠ THANH TOÁN VƯỢT THẨM QUYỀN PD</v>
          </cell>
        </row>
      </sheetData>
      <sheetData sheetId="5037">
        <row r="1">
          <cell r="A1" t="str">
            <v>PHIẾU XỬ LÝ HỒ SƠ THANH TOÁN VƯỢT THẨM QUYỀN PD</v>
          </cell>
        </row>
      </sheetData>
      <sheetData sheetId="5038">
        <row r="1">
          <cell r="A1" t="str">
            <v>PHIẾU XỬ LÝ HỒ SƠ THANH TOÁN VƯỢT THẨM QUYỀN PD</v>
          </cell>
        </row>
      </sheetData>
      <sheetData sheetId="5039">
        <row r="1">
          <cell r="A1" t="str">
            <v>PHIẾU XỬ LÝ HỒ SƠ THANH TOÁN VƯỢT THẨM QUYỀN PD</v>
          </cell>
        </row>
      </sheetData>
      <sheetData sheetId="5040">
        <row r="1">
          <cell r="A1" t="str">
            <v>PHIẾU XỬ LÝ HỒ SƠ THANH TOÁN VƯỢT THẨM QUYỀN PD</v>
          </cell>
        </row>
      </sheetData>
      <sheetData sheetId="5041">
        <row r="1">
          <cell r="A1" t="str">
            <v>PHIẾU XỬ LÝ HỒ SƠ THANH TOÁN VƯỢT THẨM QUYỀN PD</v>
          </cell>
        </row>
      </sheetData>
      <sheetData sheetId="5042">
        <row r="1">
          <cell r="A1" t="str">
            <v>PHIẾU XỬ LÝ HỒ SƠ THANH TOÁN VƯỢT THẨM QUYỀN PD</v>
          </cell>
        </row>
      </sheetData>
      <sheetData sheetId="5043">
        <row r="1">
          <cell r="A1" t="str">
            <v>PHIẾU XỬ LÝ HỒ SƠ THANH TOÁN VƯỢT THẨM QUYỀN PD</v>
          </cell>
        </row>
      </sheetData>
      <sheetData sheetId="5044">
        <row r="1">
          <cell r="A1" t="str">
            <v>PHIẾU XỬ LÝ HỒ SƠ THANH TOÁN VƯỢT THẨM QUYỀN PD</v>
          </cell>
        </row>
      </sheetData>
      <sheetData sheetId="5045">
        <row r="1">
          <cell r="A1" t="str">
            <v>PHIẾU XỬ LÝ HỒ SƠ THANH TOÁN VƯỢT THẨM QUYỀN PD</v>
          </cell>
        </row>
      </sheetData>
      <sheetData sheetId="5046">
        <row r="1">
          <cell r="A1" t="str">
            <v>PHIẾU XỬ LÝ HỒ SƠ THANH TOÁN VƯỢT THẨM QUYỀN PD</v>
          </cell>
        </row>
      </sheetData>
      <sheetData sheetId="5047">
        <row r="1">
          <cell r="A1" t="str">
            <v>PHIẾU XỬ LÝ HỒ SƠ THANH TOÁN VƯỢT THẨM QUYỀN PD</v>
          </cell>
        </row>
      </sheetData>
      <sheetData sheetId="5048">
        <row r="1">
          <cell r="A1" t="str">
            <v>PHIẾU XỬ LÝ HỒ SƠ THANH TOÁN VƯỢT THẨM QUYỀN PD</v>
          </cell>
        </row>
      </sheetData>
      <sheetData sheetId="5049">
        <row r="1">
          <cell r="A1" t="str">
            <v>PHIẾU XỬ LÝ HỒ SƠ THANH TOÁN VƯỢT THẨM QUYỀN PD</v>
          </cell>
        </row>
      </sheetData>
      <sheetData sheetId="5050">
        <row r="1">
          <cell r="A1" t="str">
            <v>PHIẾU XỬ LÝ HỒ SƠ THANH TOÁN VƯỢT THẨM QUYỀN PD</v>
          </cell>
        </row>
      </sheetData>
      <sheetData sheetId="5051">
        <row r="1">
          <cell r="A1" t="str">
            <v>PHIẾU XỬ LÝ HỒ SƠ THANH TOÁN VƯỢT THẨM QUYỀN PD</v>
          </cell>
        </row>
      </sheetData>
      <sheetData sheetId="5052">
        <row r="1">
          <cell r="A1" t="str">
            <v>PHIẾU XỬ LÝ HỒ SƠ THANH TOÁN VƯỢT THẨM QUYỀN PD</v>
          </cell>
        </row>
      </sheetData>
      <sheetData sheetId="5053">
        <row r="1">
          <cell r="A1" t="str">
            <v>PHIẾU XỬ LÝ HỒ SƠ THANH TOÁN VƯỢT THẨM QUYỀN PD</v>
          </cell>
        </row>
      </sheetData>
      <sheetData sheetId="5054">
        <row r="1">
          <cell r="A1" t="str">
            <v>PHIẾU XỬ LÝ HỒ SƠ THANH TOÁN VƯỢT THẨM QUYỀN PD</v>
          </cell>
        </row>
      </sheetData>
      <sheetData sheetId="5055">
        <row r="1">
          <cell r="A1" t="str">
            <v>PHIẾU XỬ LÝ HỒ SƠ THANH TOÁN VƯỢT THẨM QUYỀN PD</v>
          </cell>
        </row>
      </sheetData>
      <sheetData sheetId="5056">
        <row r="1">
          <cell r="A1" t="str">
            <v>PHIẾU XỬ LÝ HỒ SƠ THANH TOÁN VƯỢT THẨM QUYỀN PD</v>
          </cell>
        </row>
      </sheetData>
      <sheetData sheetId="5057">
        <row r="1">
          <cell r="A1" t="str">
            <v>PHIẾU XỬ LÝ HỒ SƠ THANH TOÁN VƯỢT THẨM QUYỀN PD</v>
          </cell>
        </row>
      </sheetData>
      <sheetData sheetId="5058">
        <row r="1">
          <cell r="A1" t="str">
            <v>PHIẾU XỬ LÝ HỒ SƠ THANH TOÁN VƯỢT THẨM QUYỀN PD</v>
          </cell>
        </row>
      </sheetData>
      <sheetData sheetId="5059">
        <row r="1">
          <cell r="A1" t="str">
            <v>PHIẾU XỬ LÝ HỒ SƠ THANH TOÁN VƯỢT THẨM QUYỀN PD</v>
          </cell>
        </row>
      </sheetData>
      <sheetData sheetId="5060">
        <row r="1">
          <cell r="A1" t="str">
            <v>PHIẾU XỬ LÝ HỒ SƠ THANH TOÁN VƯỢT THẨM QUYỀN PD</v>
          </cell>
        </row>
      </sheetData>
      <sheetData sheetId="5061">
        <row r="1">
          <cell r="A1" t="str">
            <v>PHIẾU XỬ LÝ HỒ SƠ THANH TOÁN VƯỢT THẨM QUYỀN PD</v>
          </cell>
        </row>
      </sheetData>
      <sheetData sheetId="5062">
        <row r="1">
          <cell r="A1" t="str">
            <v>PHIẾU XỬ LÝ HỒ SƠ THANH TOÁN VƯỢT THẨM QUYỀN PD</v>
          </cell>
        </row>
      </sheetData>
      <sheetData sheetId="5063">
        <row r="1">
          <cell r="A1" t="str">
            <v>PHIẾU XỬ LÝ HỒ SƠ THANH TOÁN VƯỢT THẨM QUYỀN PD</v>
          </cell>
        </row>
      </sheetData>
      <sheetData sheetId="5064">
        <row r="1">
          <cell r="A1" t="str">
            <v>PHIẾU XỬ LÝ HỒ SƠ THANH TOÁN VƯỢT THẨM QUYỀN PD</v>
          </cell>
        </row>
      </sheetData>
      <sheetData sheetId="5065">
        <row r="1">
          <cell r="A1" t="str">
            <v>PHIẾU XỬ LÝ HỒ SƠ THANH TOÁN VƯỢT THẨM QUYỀN PD</v>
          </cell>
        </row>
      </sheetData>
      <sheetData sheetId="5066">
        <row r="1">
          <cell r="A1" t="str">
            <v>PHIẾU XỬ LÝ HỒ SƠ THANH TOÁN VƯỢT THẨM QUYỀN PD</v>
          </cell>
        </row>
      </sheetData>
      <sheetData sheetId="5067">
        <row r="1">
          <cell r="A1" t="str">
            <v>PHIẾU XỬ LÝ HỒ SƠ THANH TOÁN VƯỢT THẨM QUYỀN PD</v>
          </cell>
        </row>
      </sheetData>
      <sheetData sheetId="5068">
        <row r="1">
          <cell r="A1" t="str">
            <v>PHIẾU XỬ LÝ HỒ SƠ THANH TOÁN VƯỢT THẨM QUYỀN PD</v>
          </cell>
        </row>
      </sheetData>
      <sheetData sheetId="5069">
        <row r="1">
          <cell r="A1" t="str">
            <v>PHIẾU XỬ LÝ HỒ SƠ THANH TOÁN VƯỢT THẨM QUYỀN PD</v>
          </cell>
        </row>
      </sheetData>
      <sheetData sheetId="5070">
        <row r="1">
          <cell r="A1" t="str">
            <v>PHIẾU XỬ LÝ HỒ SƠ THANH TOÁN VƯỢT THẨM QUYỀN PD</v>
          </cell>
        </row>
      </sheetData>
      <sheetData sheetId="5071">
        <row r="1">
          <cell r="A1" t="str">
            <v>PHIẾU XỬ LÝ HỒ SƠ THANH TOÁN VƯỢT THẨM QUYỀN PD</v>
          </cell>
        </row>
      </sheetData>
      <sheetData sheetId="5072">
        <row r="1">
          <cell r="A1" t="str">
            <v>PHIẾU XỬ LÝ HỒ SƠ THANH TOÁN VƯỢT THẨM QUYỀN PD</v>
          </cell>
        </row>
      </sheetData>
      <sheetData sheetId="5073">
        <row r="1">
          <cell r="A1" t="str">
            <v>PHIẾU XỬ LÝ HỒ SƠ THANH TOÁN VƯỢT THẨM QUYỀN PD</v>
          </cell>
        </row>
      </sheetData>
      <sheetData sheetId="5074">
        <row r="1">
          <cell r="A1" t="str">
            <v>PHIẾU XỬ LÝ HỒ SƠ THANH TOÁN VƯỢT THẨM QUYỀN PD</v>
          </cell>
        </row>
      </sheetData>
      <sheetData sheetId="5075">
        <row r="1">
          <cell r="A1" t="str">
            <v>PHIẾU XỬ LÝ HỒ SƠ THANH TOÁN VƯỢT THẨM QUYỀN PD</v>
          </cell>
        </row>
      </sheetData>
      <sheetData sheetId="5076">
        <row r="1">
          <cell r="A1" t="str">
            <v>PHIẾU XỬ LÝ HỒ SƠ THANH TOÁN VƯỢT THẨM QUYỀN PD</v>
          </cell>
        </row>
      </sheetData>
      <sheetData sheetId="5077">
        <row r="1">
          <cell r="A1" t="str">
            <v>PHIẾU XỬ LÝ HỒ SƠ THANH TOÁN VƯỢT THẨM QUYỀN PD</v>
          </cell>
        </row>
      </sheetData>
      <sheetData sheetId="5078">
        <row r="1">
          <cell r="A1" t="str">
            <v>PHIẾU XỬ LÝ HỒ SƠ THANH TOÁN VƯỢT THẨM QUYỀN PD</v>
          </cell>
        </row>
      </sheetData>
      <sheetData sheetId="5079">
        <row r="1">
          <cell r="A1" t="str">
            <v>PHIẾU XỬ LÝ HỒ SƠ THANH TOÁN VƯỢT THẨM QUYỀN PD</v>
          </cell>
        </row>
      </sheetData>
      <sheetData sheetId="5080">
        <row r="1">
          <cell r="A1" t="str">
            <v>PHIẾU XỬ LÝ HỒ SƠ THANH TOÁN VƯỢT THẨM QUYỀN PD</v>
          </cell>
        </row>
      </sheetData>
      <sheetData sheetId="5081">
        <row r="1">
          <cell r="A1" t="str">
            <v>PHIẾU XỬ LÝ HỒ SƠ THANH TOÁN VƯỢT THẨM QUYỀN PD</v>
          </cell>
        </row>
      </sheetData>
      <sheetData sheetId="5082">
        <row r="1">
          <cell r="A1" t="str">
            <v>PHIẾU XỬ LÝ HỒ SƠ THANH TOÁN VƯỢT THẨM QUYỀN PD</v>
          </cell>
        </row>
      </sheetData>
      <sheetData sheetId="5083">
        <row r="1">
          <cell r="A1" t="str">
            <v>PHIẾU XỬ LÝ HỒ SƠ THANH TOÁN VƯỢT THẨM QUYỀN PD</v>
          </cell>
        </row>
      </sheetData>
      <sheetData sheetId="5084">
        <row r="1">
          <cell r="A1" t="str">
            <v>PHIẾU XỬ LÝ HỒ SƠ THANH TOÁN VƯỢT THẨM QUYỀN PD</v>
          </cell>
        </row>
      </sheetData>
      <sheetData sheetId="5085">
        <row r="1">
          <cell r="A1" t="str">
            <v>PHIẾU XỬ LÝ HỒ SƠ THANH TOÁN VƯỢT THẨM QUYỀN PD</v>
          </cell>
        </row>
      </sheetData>
      <sheetData sheetId="5086">
        <row r="1">
          <cell r="A1" t="str">
            <v>PHIẾU XỬ LÝ HỒ SƠ THANH TOÁN VƯỢT THẨM QUYỀN PD</v>
          </cell>
        </row>
      </sheetData>
      <sheetData sheetId="5087">
        <row r="1">
          <cell r="A1" t="str">
            <v>PHIẾU XỬ LÝ HỒ SƠ THANH TOÁN VƯỢT THẨM QUYỀN PD</v>
          </cell>
        </row>
      </sheetData>
      <sheetData sheetId="5088">
        <row r="1">
          <cell r="A1" t="str">
            <v>PHIẾU XỬ LÝ HỒ SƠ THANH TOÁN VƯỢT THẨM QUYỀN PD</v>
          </cell>
        </row>
      </sheetData>
      <sheetData sheetId="5089">
        <row r="1">
          <cell r="A1" t="str">
            <v>PHIẾU XỬ LÝ HỒ SƠ THANH TOÁN VƯỢT THẨM QUYỀN PD</v>
          </cell>
        </row>
      </sheetData>
      <sheetData sheetId="5090">
        <row r="1">
          <cell r="A1" t="str">
            <v>PHIẾU XỬ LÝ HỒ SƠ THANH TOÁN VƯỢT THẨM QUYỀN PD</v>
          </cell>
        </row>
      </sheetData>
      <sheetData sheetId="5091">
        <row r="1">
          <cell r="A1" t="str">
            <v>PHIẾU XỬ LÝ HỒ SƠ THANH TOÁN VƯỢT THẨM QUYỀN PD</v>
          </cell>
        </row>
      </sheetData>
      <sheetData sheetId="5092">
        <row r="1">
          <cell r="A1" t="str">
            <v>PHIẾU XỬ LÝ HỒ SƠ THANH TOÁN VƯỢT THẨM QUYỀN PD</v>
          </cell>
        </row>
      </sheetData>
      <sheetData sheetId="5093">
        <row r="1">
          <cell r="A1" t="str">
            <v>PHIẾU XỬ LÝ HỒ SƠ THANH TOÁN VƯỢT THẨM QUYỀN PD</v>
          </cell>
        </row>
      </sheetData>
      <sheetData sheetId="5094">
        <row r="1">
          <cell r="A1" t="str">
            <v>PHIẾU XỬ LÝ HỒ SƠ THANH TOÁN VƯỢT THẨM QUYỀN PD</v>
          </cell>
        </row>
      </sheetData>
      <sheetData sheetId="5095">
        <row r="1">
          <cell r="A1" t="str">
            <v>PHIẾU XỬ LÝ HỒ SƠ THANH TOÁN VƯỢT THẨM QUYỀN PD</v>
          </cell>
        </row>
      </sheetData>
      <sheetData sheetId="5096">
        <row r="1">
          <cell r="A1" t="str">
            <v>PHIẾU XỬ LÝ HỒ SƠ THANH TOÁN VƯỢT THẨM QUYỀN PD</v>
          </cell>
        </row>
      </sheetData>
      <sheetData sheetId="5097">
        <row r="1">
          <cell r="A1" t="str">
            <v>PHIẾU XỬ LÝ HỒ SƠ THANH TOÁN VƯỢT THẨM QUYỀN PD</v>
          </cell>
        </row>
      </sheetData>
      <sheetData sheetId="5098">
        <row r="1">
          <cell r="A1" t="str">
            <v>PHIẾU XỬ LÝ HỒ SƠ THANH TOÁN VƯỢT THẨM QUYỀN PD</v>
          </cell>
        </row>
      </sheetData>
      <sheetData sheetId="5099">
        <row r="1">
          <cell r="A1" t="str">
            <v>PHIẾU XỬ LÝ HỒ SƠ THANH TOÁN VƯỢT THẨM QUYỀN PD</v>
          </cell>
        </row>
      </sheetData>
      <sheetData sheetId="5100">
        <row r="1">
          <cell r="A1" t="str">
            <v>PHIẾU XỬ LÝ HỒ SƠ THANH TOÁN VƯỢT THẨM QUYỀN PD</v>
          </cell>
        </row>
      </sheetData>
      <sheetData sheetId="5101">
        <row r="1">
          <cell r="A1" t="str">
            <v>PHIẾU XỬ LÝ HỒ SƠ THANH TOÁN VƯỢT THẨM QUYỀN PD</v>
          </cell>
        </row>
      </sheetData>
      <sheetData sheetId="5102">
        <row r="1">
          <cell r="A1" t="str">
            <v>PHIẾU XỬ LÝ HỒ SƠ THANH TOÁN VƯỢT THẨM QUYỀN PD</v>
          </cell>
        </row>
      </sheetData>
      <sheetData sheetId="5103">
        <row r="1">
          <cell r="A1" t="str">
            <v>PHIẾU XỬ LÝ HỒ SƠ THANH TOÁN VƯỢT THẨM QUYỀN PD</v>
          </cell>
        </row>
      </sheetData>
      <sheetData sheetId="5104">
        <row r="1">
          <cell r="A1" t="str">
            <v>PHIẾU XỬ LÝ HỒ SƠ THANH TOÁN VƯỢT THẨM QUYỀN PD</v>
          </cell>
        </row>
      </sheetData>
      <sheetData sheetId="5105">
        <row r="1">
          <cell r="A1" t="str">
            <v>PHIẾU XỬ LÝ HỒ SƠ THANH TOÁN VƯỢT THẨM QUYỀN PD</v>
          </cell>
        </row>
      </sheetData>
      <sheetData sheetId="5106">
        <row r="1">
          <cell r="A1" t="str">
            <v>PHIẾU XỬ LÝ HỒ SƠ THANH TOÁN VƯỢT THẨM QUYỀN PD</v>
          </cell>
        </row>
      </sheetData>
      <sheetData sheetId="5107">
        <row r="1">
          <cell r="A1" t="str">
            <v>PHIẾU XỬ LÝ HỒ SƠ THANH TOÁN VƯỢT THẨM QUYỀN PD</v>
          </cell>
        </row>
      </sheetData>
      <sheetData sheetId="5108">
        <row r="1">
          <cell r="A1" t="str">
            <v>PHIẾU XỬ LÝ HỒ SƠ THANH TOÁN VƯỢT THẨM QUYỀN PD</v>
          </cell>
        </row>
      </sheetData>
      <sheetData sheetId="5109">
        <row r="1">
          <cell r="A1" t="str">
            <v>PHIẾU XỬ LÝ HỒ SƠ THANH TOÁN VƯỢT THẨM QUYỀN PD</v>
          </cell>
        </row>
      </sheetData>
      <sheetData sheetId="5110">
        <row r="1">
          <cell r="A1" t="str">
            <v>PHIẾU XỬ LÝ HỒ SƠ THANH TOÁN VƯỢT THẨM QUYỀN PD</v>
          </cell>
        </row>
      </sheetData>
      <sheetData sheetId="5111">
        <row r="1">
          <cell r="A1" t="str">
            <v>PHIẾU XỬ LÝ HỒ SƠ THANH TOÁN VƯỢT THẨM QUYỀN PD</v>
          </cell>
        </row>
      </sheetData>
      <sheetData sheetId="5112">
        <row r="1">
          <cell r="A1" t="str">
            <v>PHIẾU XỬ LÝ HỒ SƠ THANH TOÁN VƯỢT THẨM QUYỀN PD</v>
          </cell>
        </row>
      </sheetData>
      <sheetData sheetId="5113">
        <row r="1">
          <cell r="A1" t="str">
            <v>PHIẾU XỬ LÝ HỒ SƠ THANH TOÁN VƯỢT THẨM QUYỀN PD</v>
          </cell>
        </row>
      </sheetData>
      <sheetData sheetId="5114">
        <row r="1">
          <cell r="A1" t="str">
            <v>PHIẾU XỬ LÝ HỒ SƠ THANH TOÁN VƯỢT THẨM QUYỀN PD</v>
          </cell>
        </row>
      </sheetData>
      <sheetData sheetId="5115">
        <row r="1">
          <cell r="A1" t="str">
            <v>PHIẾU XỬ LÝ HỒ SƠ THANH TOÁN VƯỢT THẨM QUYỀN PD</v>
          </cell>
        </row>
      </sheetData>
      <sheetData sheetId="5116">
        <row r="1">
          <cell r="A1" t="str">
            <v>PHIẾU XỬ LÝ HỒ SƠ THANH TOÁN VƯỢT THẨM QUYỀN PD</v>
          </cell>
        </row>
      </sheetData>
      <sheetData sheetId="5117">
        <row r="1">
          <cell r="A1" t="str">
            <v>PHIẾU XỬ LÝ HỒ SƠ THANH TOÁN VƯỢT THẨM QUYỀN PD</v>
          </cell>
        </row>
      </sheetData>
      <sheetData sheetId="5118">
        <row r="1">
          <cell r="A1" t="str">
            <v>PHIẾU XỬ LÝ HỒ SƠ THANH TOÁN VƯỢT THẨM QUYỀN PD</v>
          </cell>
        </row>
      </sheetData>
      <sheetData sheetId="5119">
        <row r="1">
          <cell r="A1" t="str">
            <v>PHIẾU XỬ LÝ HỒ SƠ THANH TOÁN VƯỢT THẨM QUYỀN PD</v>
          </cell>
        </row>
      </sheetData>
      <sheetData sheetId="5120">
        <row r="1">
          <cell r="A1" t="str">
            <v>PHIẾU XỬ LÝ HỒ SƠ THANH TOÁN VƯỢT THẨM QUYỀN PD</v>
          </cell>
        </row>
      </sheetData>
      <sheetData sheetId="5121">
        <row r="1">
          <cell r="A1" t="str">
            <v>PHIẾU XỬ LÝ HỒ SƠ THANH TOÁN VƯỢT THẨM QUYỀN PD</v>
          </cell>
        </row>
      </sheetData>
      <sheetData sheetId="5122">
        <row r="1">
          <cell r="A1" t="str">
            <v>PHIẾU XỬ LÝ HỒ SƠ THANH TOÁN VƯỢT THẨM QUYỀN PD</v>
          </cell>
        </row>
      </sheetData>
      <sheetData sheetId="5123">
        <row r="1">
          <cell r="A1" t="str">
            <v>PHIẾU XỬ LÝ HỒ SƠ THANH TOÁN VƯỢT THẨM QUYỀN PD</v>
          </cell>
        </row>
      </sheetData>
      <sheetData sheetId="5124">
        <row r="1">
          <cell r="A1" t="str">
            <v>PHIẾU XỬ LÝ HỒ SƠ THANH TOÁN VƯỢT THẨM QUYỀN PD</v>
          </cell>
        </row>
      </sheetData>
      <sheetData sheetId="5125">
        <row r="1">
          <cell r="A1" t="str">
            <v>PHIẾU XỬ LÝ HỒ SƠ THANH TOÁN VƯỢT THẨM QUYỀN PD</v>
          </cell>
        </row>
      </sheetData>
      <sheetData sheetId="5126">
        <row r="1">
          <cell r="A1" t="str">
            <v>PHIẾU XỬ LÝ HỒ SƠ THANH TOÁN VƯỢT THẨM QUYỀN PD</v>
          </cell>
        </row>
      </sheetData>
      <sheetData sheetId="5127">
        <row r="1">
          <cell r="A1" t="str">
            <v>PHIẾU XỬ LÝ HỒ SƠ THANH TOÁN VƯỢT THẨM QUYỀN PD</v>
          </cell>
        </row>
      </sheetData>
      <sheetData sheetId="5128">
        <row r="1">
          <cell r="A1" t="str">
            <v>PHIẾU XỬ LÝ HỒ SƠ THANH TOÁN VƯỢT THẨM QUYỀN PD</v>
          </cell>
        </row>
      </sheetData>
      <sheetData sheetId="5129">
        <row r="1">
          <cell r="A1" t="str">
            <v>PHIẾU XỬ LÝ HỒ SƠ THANH TOÁN VƯỢT THẨM QUYỀN PD</v>
          </cell>
        </row>
      </sheetData>
      <sheetData sheetId="5130">
        <row r="1">
          <cell r="A1" t="str">
            <v>PHIẾU XỬ LÝ HỒ SƠ THANH TOÁN VƯỢT THẨM QUYỀN PD</v>
          </cell>
        </row>
      </sheetData>
      <sheetData sheetId="5131">
        <row r="1">
          <cell r="A1" t="str">
            <v>PHIẾU XỬ LÝ HỒ SƠ THANH TOÁN VƯỢT THẨM QUYỀN PD</v>
          </cell>
        </row>
      </sheetData>
      <sheetData sheetId="5132">
        <row r="1">
          <cell r="A1" t="str">
            <v>PHIẾU XỬ LÝ HỒ SƠ THANH TOÁN VƯỢT THẨM QUYỀN PD</v>
          </cell>
        </row>
      </sheetData>
      <sheetData sheetId="5133">
        <row r="1">
          <cell r="A1" t="str">
            <v>PHIẾU XỬ LÝ HỒ SƠ THANH TOÁN VƯỢT THẨM QUYỀN PD</v>
          </cell>
        </row>
      </sheetData>
      <sheetData sheetId="5134">
        <row r="1">
          <cell r="A1" t="str">
            <v>PHIẾU XỬ LÝ HỒ SƠ THANH TOÁN VƯỢT THẨM QUYỀN PD</v>
          </cell>
        </row>
      </sheetData>
      <sheetData sheetId="5135">
        <row r="1">
          <cell r="A1" t="str">
            <v>PHIẾU XỬ LÝ HỒ SƠ THANH TOÁN VƯỢT THẨM QUYỀN PD</v>
          </cell>
        </row>
      </sheetData>
      <sheetData sheetId="5136">
        <row r="1">
          <cell r="A1" t="str">
            <v>PHIẾU XỬ LÝ HỒ SƠ THANH TOÁN VƯỢT THẨM QUYỀN PD</v>
          </cell>
        </row>
      </sheetData>
      <sheetData sheetId="5137">
        <row r="1">
          <cell r="A1" t="str">
            <v>PHIẾU XỬ LÝ HỒ SƠ THANH TOÁN VƯỢT THẨM QUYỀN PD</v>
          </cell>
        </row>
      </sheetData>
      <sheetData sheetId="5138">
        <row r="1">
          <cell r="A1" t="str">
            <v>PHIẾU XỬ LÝ HỒ SƠ THANH TOÁN VƯỢT THẨM QUYỀN PD</v>
          </cell>
        </row>
      </sheetData>
      <sheetData sheetId="5139">
        <row r="1">
          <cell r="A1" t="str">
            <v>PHIẾU XỬ LÝ HỒ SƠ THANH TOÁN VƯỢT THẨM QUYỀN PD</v>
          </cell>
        </row>
      </sheetData>
      <sheetData sheetId="5140">
        <row r="1">
          <cell r="A1" t="str">
            <v>PHIẾU XỬ LÝ HỒ SƠ THANH TOÁN VƯỢT THẨM QUYỀN PD</v>
          </cell>
        </row>
      </sheetData>
      <sheetData sheetId="5141">
        <row r="1">
          <cell r="A1" t="str">
            <v>PHIẾU XỬ LÝ HỒ SƠ THANH TOÁN VƯỢT THẨM QUYỀN PD</v>
          </cell>
        </row>
      </sheetData>
      <sheetData sheetId="5142">
        <row r="1">
          <cell r="A1" t="str">
            <v>PHIẾU XỬ LÝ HỒ SƠ THANH TOÁN VƯỢT THẨM QUYỀN PD</v>
          </cell>
        </row>
      </sheetData>
      <sheetData sheetId="5143">
        <row r="1">
          <cell r="A1" t="str">
            <v>PHIẾU XỬ LÝ HỒ SƠ THANH TOÁN VƯỢT THẨM QUYỀN PD</v>
          </cell>
        </row>
      </sheetData>
      <sheetData sheetId="5144">
        <row r="1">
          <cell r="A1" t="str">
            <v>PHIẾU XỬ LÝ HỒ SƠ THANH TOÁN VƯỢT THẨM QUYỀN PD</v>
          </cell>
        </row>
      </sheetData>
      <sheetData sheetId="5145">
        <row r="1">
          <cell r="A1" t="str">
            <v>PHIẾU XỬ LÝ HỒ SƠ THANH TOÁN VƯỢT THẨM QUYỀN PD</v>
          </cell>
        </row>
      </sheetData>
      <sheetData sheetId="5146">
        <row r="1">
          <cell r="A1" t="str">
            <v>PHIẾU XỬ LÝ HỒ SƠ THANH TOÁN VƯỢT THẨM QUYỀN PD</v>
          </cell>
        </row>
      </sheetData>
      <sheetData sheetId="5147">
        <row r="1">
          <cell r="A1" t="str">
            <v>PHIẾU XỬ LÝ HỒ SƠ THANH TOÁN VƯỢT THẨM QUYỀN PD</v>
          </cell>
        </row>
      </sheetData>
      <sheetData sheetId="5148">
        <row r="1">
          <cell r="A1" t="str">
            <v>PHIẾU XỬ LÝ HỒ SƠ THANH TOÁN VƯỢT THẨM QUYỀN PD</v>
          </cell>
        </row>
      </sheetData>
      <sheetData sheetId="5149">
        <row r="1">
          <cell r="A1" t="str">
            <v>PHIẾU XỬ LÝ HỒ SƠ THANH TOÁN VƯỢT THẨM QUYỀN PD</v>
          </cell>
        </row>
      </sheetData>
      <sheetData sheetId="5150">
        <row r="1">
          <cell r="A1" t="str">
            <v>PHIẾU XỬ LÝ HỒ SƠ THANH TOÁN VƯỢT THẨM QUYỀN PD</v>
          </cell>
        </row>
      </sheetData>
      <sheetData sheetId="5151">
        <row r="1">
          <cell r="A1" t="str">
            <v>PHIẾU XỬ LÝ HỒ SƠ THANH TOÁN VƯỢT THẨM QUYỀN PD</v>
          </cell>
        </row>
      </sheetData>
      <sheetData sheetId="5152">
        <row r="1">
          <cell r="A1" t="str">
            <v>PHIẾU XỬ LÝ HỒ SƠ THANH TOÁN VƯỢT THẨM QUYỀN PD</v>
          </cell>
        </row>
      </sheetData>
      <sheetData sheetId="5153">
        <row r="1">
          <cell r="A1" t="str">
            <v>PHIẾU XỬ LÝ HỒ SƠ THANH TOÁN VƯỢT THẨM QUYỀN PD</v>
          </cell>
        </row>
      </sheetData>
      <sheetData sheetId="5154">
        <row r="1">
          <cell r="A1" t="str">
            <v>PHIẾU XỬ LÝ HỒ SƠ THANH TOÁN VƯỢT THẨM QUYỀN PD</v>
          </cell>
        </row>
      </sheetData>
      <sheetData sheetId="5155">
        <row r="1">
          <cell r="A1" t="str">
            <v>PHIẾU XỬ LÝ HỒ SƠ THANH TOÁN VƯỢT THẨM QUYỀN PD</v>
          </cell>
        </row>
      </sheetData>
      <sheetData sheetId="5156">
        <row r="1">
          <cell r="A1" t="str">
            <v>PHIẾU XỬ LÝ HỒ SƠ THANH TOÁN VƯỢT THẨM QUYỀN PD</v>
          </cell>
        </row>
      </sheetData>
      <sheetData sheetId="5157">
        <row r="1">
          <cell r="A1" t="str">
            <v>PHIẾU XỬ LÝ HỒ SƠ THANH TOÁN VƯỢT THẨM QUYỀN PD</v>
          </cell>
        </row>
      </sheetData>
      <sheetData sheetId="5158">
        <row r="1">
          <cell r="A1" t="str">
            <v>PHIẾU XỬ LÝ HỒ SƠ THANH TOÁN VƯỢT THẨM QUYỀN PD</v>
          </cell>
        </row>
      </sheetData>
      <sheetData sheetId="5159">
        <row r="1">
          <cell r="A1" t="str">
            <v>PHIẾU XỬ LÝ HỒ SƠ THANH TOÁN VƯỢT THẨM QUYỀN PD</v>
          </cell>
        </row>
      </sheetData>
      <sheetData sheetId="5160">
        <row r="1">
          <cell r="A1" t="str">
            <v>PHIẾU XỬ LÝ HỒ SƠ THANH TOÁN VƯỢT THẨM QUYỀN PD</v>
          </cell>
        </row>
      </sheetData>
      <sheetData sheetId="5161">
        <row r="1">
          <cell r="A1" t="str">
            <v>PHIẾU XỬ LÝ HỒ SƠ THANH TOÁN VƯỢT THẨM QUYỀN PD</v>
          </cell>
        </row>
      </sheetData>
      <sheetData sheetId="5162">
        <row r="1">
          <cell r="A1" t="str">
            <v>PHIẾU XỬ LÝ HỒ SƠ THANH TOÁN VƯỢT THẨM QUYỀN PD</v>
          </cell>
        </row>
      </sheetData>
      <sheetData sheetId="5163">
        <row r="1">
          <cell r="A1" t="str">
            <v>PHIẾU XỬ LÝ HỒ SƠ THANH TOÁN VƯỢT THẨM QUYỀN PD</v>
          </cell>
        </row>
      </sheetData>
      <sheetData sheetId="5164">
        <row r="1">
          <cell r="A1" t="str">
            <v>PHIẾU XỬ LÝ HỒ SƠ THANH TOÁN VƯỢT THẨM QUYỀN PD</v>
          </cell>
        </row>
      </sheetData>
      <sheetData sheetId="5165">
        <row r="1">
          <cell r="A1" t="str">
            <v>PHIẾU XỬ LÝ HỒ SƠ THANH TOÁN VƯỢT THẨM QUYỀN PD</v>
          </cell>
        </row>
      </sheetData>
      <sheetData sheetId="5166">
        <row r="1">
          <cell r="A1" t="str">
            <v>PHIẾU XỬ LÝ HỒ SƠ THANH TOÁN VƯỢT THẨM QUYỀN PD</v>
          </cell>
        </row>
      </sheetData>
      <sheetData sheetId="5167">
        <row r="1">
          <cell r="A1" t="str">
            <v>PHIẾU XỬ LÝ HỒ SƠ THANH TOÁN VƯỢT THẨM QUYỀN PD</v>
          </cell>
        </row>
      </sheetData>
      <sheetData sheetId="5168">
        <row r="1">
          <cell r="A1" t="str">
            <v>PHIẾU XỬ LÝ HỒ SƠ THANH TOÁN VƯỢT THẨM QUYỀN PD</v>
          </cell>
        </row>
      </sheetData>
      <sheetData sheetId="5169">
        <row r="1">
          <cell r="A1" t="str">
            <v>PHIẾU XỬ LÝ HỒ SƠ THANH TOÁN VƯỢT THẨM QUYỀN PD</v>
          </cell>
        </row>
      </sheetData>
      <sheetData sheetId="5170">
        <row r="1">
          <cell r="A1" t="str">
            <v>PHIẾU XỬ LÝ HỒ SƠ THANH TOÁN VƯỢT THẨM QUYỀN PD</v>
          </cell>
        </row>
      </sheetData>
      <sheetData sheetId="5171">
        <row r="1">
          <cell r="A1" t="str">
            <v>PHIẾU XỬ LÝ HỒ SƠ THANH TOÁN VƯỢT THẨM QUYỀN PD</v>
          </cell>
        </row>
      </sheetData>
      <sheetData sheetId="5172">
        <row r="1">
          <cell r="A1" t="str">
            <v>PHIẾU XỬ LÝ HỒ SƠ THANH TOÁN VƯỢT THẨM QUYỀN PD</v>
          </cell>
        </row>
      </sheetData>
      <sheetData sheetId="5173">
        <row r="1">
          <cell r="A1" t="str">
            <v>PHIẾU XỬ LÝ HỒ SƠ THANH TOÁN VƯỢT THẨM QUYỀN PD</v>
          </cell>
        </row>
      </sheetData>
      <sheetData sheetId="5174">
        <row r="1">
          <cell r="A1" t="str">
            <v>PHIẾU XỬ LÝ HỒ SƠ THANH TOÁN VƯỢT THẨM QUYỀN PD</v>
          </cell>
        </row>
      </sheetData>
      <sheetData sheetId="5175">
        <row r="1">
          <cell r="A1" t="str">
            <v>PHIẾU XỬ LÝ HỒ SƠ THANH TOÁN VƯỢT THẨM QUYỀN PD</v>
          </cell>
        </row>
      </sheetData>
      <sheetData sheetId="5176">
        <row r="1">
          <cell r="A1" t="str">
            <v>PHIẾU XỬ LÝ HỒ SƠ THANH TOÁN VƯỢT THẨM QUYỀN PD</v>
          </cell>
        </row>
      </sheetData>
      <sheetData sheetId="5177">
        <row r="1">
          <cell r="A1" t="str">
            <v>PHIẾU XỬ LÝ HỒ SƠ THANH TOÁN VƯỢT THẨM QUYỀN PD</v>
          </cell>
        </row>
      </sheetData>
      <sheetData sheetId="5178">
        <row r="1">
          <cell r="A1" t="str">
            <v>PHIẾU XỬ LÝ HỒ SƠ THANH TOÁN VƯỢT THẨM QUYỀN PD</v>
          </cell>
        </row>
      </sheetData>
      <sheetData sheetId="5179">
        <row r="1">
          <cell r="A1" t="str">
            <v>PHIẾU XỬ LÝ HỒ SƠ THANH TOÁN VƯỢT THẨM QUYỀN PD</v>
          </cell>
        </row>
      </sheetData>
      <sheetData sheetId="5180">
        <row r="1">
          <cell r="A1" t="str">
            <v>PHIẾU XỬ LÝ HỒ SƠ THANH TOÁN VƯỢT THẨM QUYỀN PD</v>
          </cell>
        </row>
      </sheetData>
      <sheetData sheetId="5181">
        <row r="1">
          <cell r="A1" t="str">
            <v>PHIẾU XỬ LÝ HỒ SƠ THANH TOÁN VƯỢT THẨM QUYỀN PD</v>
          </cell>
        </row>
      </sheetData>
      <sheetData sheetId="5182">
        <row r="1">
          <cell r="A1" t="str">
            <v>PHIẾU XỬ LÝ HỒ SƠ THANH TOÁN VƯỢT THẨM QUYỀN PD</v>
          </cell>
        </row>
      </sheetData>
      <sheetData sheetId="5183">
        <row r="1">
          <cell r="A1" t="str">
            <v>PHIẾU XỬ LÝ HỒ SƠ THANH TOÁN VƯỢT THẨM QUYỀN PD</v>
          </cell>
        </row>
      </sheetData>
      <sheetData sheetId="5184">
        <row r="1">
          <cell r="A1" t="str">
            <v>PHIẾU XỬ LÝ HỒ SƠ THANH TOÁN VƯỢT THẨM QUYỀN PD</v>
          </cell>
        </row>
      </sheetData>
      <sheetData sheetId="5185">
        <row r="1">
          <cell r="A1" t="str">
            <v>PHIẾU XỬ LÝ HỒ SƠ THANH TOÁN VƯỢT THẨM QUYỀN PD</v>
          </cell>
        </row>
      </sheetData>
      <sheetData sheetId="5186">
        <row r="1">
          <cell r="A1" t="str">
            <v>PHIẾU XỬ LÝ HỒ SƠ THANH TOÁN VƯỢT THẨM QUYỀN PD</v>
          </cell>
        </row>
      </sheetData>
      <sheetData sheetId="5187">
        <row r="1">
          <cell r="A1" t="str">
            <v>PHIẾU XỬ LÝ HỒ SƠ THANH TOÁN VƯỢT THẨM QUYỀN PD</v>
          </cell>
        </row>
      </sheetData>
      <sheetData sheetId="5188">
        <row r="1">
          <cell r="A1" t="str">
            <v>PHIẾU XỬ LÝ HỒ SƠ THANH TOÁN VƯỢT THẨM QUYỀN PD</v>
          </cell>
        </row>
      </sheetData>
      <sheetData sheetId="5189">
        <row r="1">
          <cell r="A1" t="str">
            <v>PHIẾU XỬ LÝ HỒ SƠ THANH TOÁN VƯỢT THẨM QUYỀN PD</v>
          </cell>
        </row>
      </sheetData>
      <sheetData sheetId="5190">
        <row r="1">
          <cell r="A1" t="str">
            <v>PHIẾU XỬ LÝ HỒ SƠ THANH TOÁN VƯỢT THẨM QUYỀN PD</v>
          </cell>
        </row>
      </sheetData>
      <sheetData sheetId="5191">
        <row r="1">
          <cell r="A1" t="str">
            <v>PHIẾU XỬ LÝ HỒ SƠ THANH TOÁN VƯỢT THẨM QUYỀN PD</v>
          </cell>
        </row>
      </sheetData>
      <sheetData sheetId="5192">
        <row r="1">
          <cell r="A1" t="str">
            <v>PHIẾU XỬ LÝ HỒ SƠ THANH TOÁN VƯỢT THẨM QUYỀN PD</v>
          </cell>
        </row>
      </sheetData>
      <sheetData sheetId="5193">
        <row r="1">
          <cell r="A1" t="str">
            <v>PHIẾU XỬ LÝ HỒ SƠ THANH TOÁN VƯỢT THẨM QUYỀN PD</v>
          </cell>
        </row>
      </sheetData>
      <sheetData sheetId="5194">
        <row r="1">
          <cell r="A1" t="str">
            <v>PHIẾU XỬ LÝ HỒ SƠ THANH TOÁN VƯỢT THẨM QUYỀN PD</v>
          </cell>
        </row>
      </sheetData>
      <sheetData sheetId="5195">
        <row r="1">
          <cell r="A1" t="str">
            <v>PHIẾU XỬ LÝ HỒ SƠ THANH TOÁN VƯỢT THẨM QUYỀN PD</v>
          </cell>
        </row>
      </sheetData>
      <sheetData sheetId="5196">
        <row r="1">
          <cell r="A1" t="str">
            <v>PHIẾU XỬ LÝ HỒ SƠ THANH TOÁN VƯỢT THẨM QUYỀN PD</v>
          </cell>
        </row>
      </sheetData>
      <sheetData sheetId="5197">
        <row r="1">
          <cell r="A1" t="str">
            <v>PHIẾU XỬ LÝ HỒ SƠ THANH TOÁN VƯỢT THẨM QUYỀN PD</v>
          </cell>
        </row>
      </sheetData>
      <sheetData sheetId="5198">
        <row r="1">
          <cell r="A1" t="str">
            <v>PHIẾU XỬ LÝ HỒ SƠ THANH TOÁN VƯỢT THẨM QUYỀN PD</v>
          </cell>
        </row>
      </sheetData>
      <sheetData sheetId="5199">
        <row r="1">
          <cell r="A1" t="str">
            <v>PHIẾU XỬ LÝ HỒ SƠ THANH TOÁN VƯỢT THẨM QUYỀN PD</v>
          </cell>
        </row>
      </sheetData>
      <sheetData sheetId="5200">
        <row r="1">
          <cell r="A1" t="str">
            <v>PHIẾU XỬ LÝ HỒ SƠ THANH TOÁN VƯỢT THẨM QUYỀN PD</v>
          </cell>
        </row>
      </sheetData>
      <sheetData sheetId="5201">
        <row r="1">
          <cell r="A1" t="str">
            <v>PHIẾU XỬ LÝ HỒ SƠ THANH TOÁN VƯỢT THẨM QUYỀN PD</v>
          </cell>
        </row>
      </sheetData>
      <sheetData sheetId="5202">
        <row r="1">
          <cell r="A1" t="str">
            <v>PHIẾU XỬ LÝ HỒ SƠ THANH TOÁN VƯỢT THẨM QUYỀN PD</v>
          </cell>
        </row>
      </sheetData>
      <sheetData sheetId="5203">
        <row r="1">
          <cell r="A1" t="str">
            <v>PHIẾU XỬ LÝ HỒ SƠ THANH TOÁN VƯỢT THẨM QUYỀN PD</v>
          </cell>
        </row>
      </sheetData>
      <sheetData sheetId="5204">
        <row r="1">
          <cell r="A1" t="str">
            <v>PHIẾU XỬ LÝ HỒ SƠ THANH TOÁN VƯỢT THẨM QUYỀN PD</v>
          </cell>
        </row>
      </sheetData>
      <sheetData sheetId="5205">
        <row r="1">
          <cell r="A1" t="str">
            <v>PHIẾU XỬ LÝ HỒ SƠ THANH TOÁN VƯỢT THẨM QUYỀN PD</v>
          </cell>
        </row>
      </sheetData>
      <sheetData sheetId="5206">
        <row r="1">
          <cell r="A1" t="str">
            <v>PHIẾU XỬ LÝ HỒ SƠ THANH TOÁN VƯỢT THẨM QUYỀN PD</v>
          </cell>
        </row>
      </sheetData>
      <sheetData sheetId="5207">
        <row r="1">
          <cell r="A1" t="str">
            <v>PHIẾU XỬ LÝ HỒ SƠ THANH TOÁN VƯỢT THẨM QUYỀN PD</v>
          </cell>
        </row>
      </sheetData>
      <sheetData sheetId="5208">
        <row r="1">
          <cell r="A1" t="str">
            <v>PHIẾU XỬ LÝ HỒ SƠ THANH TOÁN VƯỢT THẨM QUYỀN PD</v>
          </cell>
        </row>
      </sheetData>
      <sheetData sheetId="5209">
        <row r="1">
          <cell r="A1" t="str">
            <v>PHIẾU XỬ LÝ HỒ SƠ THANH TOÁN VƯỢT THẨM QUYỀN PD</v>
          </cell>
        </row>
      </sheetData>
      <sheetData sheetId="5210">
        <row r="1">
          <cell r="A1" t="str">
            <v>PHIẾU XỬ LÝ HỒ SƠ THANH TOÁN VƯỢT THẨM QUYỀN PD</v>
          </cell>
        </row>
      </sheetData>
      <sheetData sheetId="5211">
        <row r="1">
          <cell r="A1" t="str">
            <v>PHIẾU XỬ LÝ HỒ SƠ THANH TOÁN VƯỢT THẨM QUYỀN PD</v>
          </cell>
        </row>
      </sheetData>
      <sheetData sheetId="5212">
        <row r="1">
          <cell r="A1" t="str">
            <v>PHIẾU XỬ LÝ HỒ SƠ THANH TOÁN VƯỢT THẨM QUYỀN PD</v>
          </cell>
        </row>
      </sheetData>
      <sheetData sheetId="5213">
        <row r="1">
          <cell r="A1" t="str">
            <v>PHIẾU XỬ LÝ HỒ SƠ THANH TOÁN VƯỢT THẨM QUYỀN PD</v>
          </cell>
        </row>
      </sheetData>
      <sheetData sheetId="5214">
        <row r="1">
          <cell r="A1" t="str">
            <v>PHIẾU XỬ LÝ HỒ SƠ THANH TOÁN VƯỢT THẨM QUYỀN PD</v>
          </cell>
        </row>
      </sheetData>
      <sheetData sheetId="5215">
        <row r="1">
          <cell r="A1" t="str">
            <v>PHIẾU XỬ LÝ HỒ SƠ THANH TOÁN VƯỢT THẨM QUYỀN PD</v>
          </cell>
        </row>
      </sheetData>
      <sheetData sheetId="5216">
        <row r="1">
          <cell r="A1" t="str">
            <v>PHIẾU XỬ LÝ HỒ SƠ THANH TOÁN VƯỢT THẨM QUYỀN PD</v>
          </cell>
        </row>
      </sheetData>
      <sheetData sheetId="5217">
        <row r="1">
          <cell r="A1" t="str">
            <v>PHIẾU XỬ LÝ HỒ SƠ THANH TOÁN VƯỢT THẨM QUYỀN PD</v>
          </cell>
        </row>
      </sheetData>
      <sheetData sheetId="5218">
        <row r="1">
          <cell r="A1" t="str">
            <v>PHIẾU XỬ LÝ HỒ SƠ THANH TOÁN VƯỢT THẨM QUYỀN PD</v>
          </cell>
        </row>
      </sheetData>
      <sheetData sheetId="5219">
        <row r="1">
          <cell r="A1" t="str">
            <v>PHIẾU XỬ LÝ HỒ SƠ THANH TOÁN VƯỢT THẨM QUYỀN PD</v>
          </cell>
        </row>
      </sheetData>
      <sheetData sheetId="5220">
        <row r="1">
          <cell r="A1" t="str">
            <v>PHIẾU XỬ LÝ HỒ SƠ THANH TOÁN VƯỢT THẨM QUYỀN PD</v>
          </cell>
        </row>
      </sheetData>
      <sheetData sheetId="5221">
        <row r="1">
          <cell r="A1" t="str">
            <v>PHIẾU XỬ LÝ HỒ SƠ THANH TOÁN VƯỢT THẨM QUYỀN PD</v>
          </cell>
        </row>
      </sheetData>
      <sheetData sheetId="5222">
        <row r="1">
          <cell r="A1" t="str">
            <v>PHIẾU XỬ LÝ HỒ SƠ THANH TOÁN VƯỢT THẨM QUYỀN PD</v>
          </cell>
        </row>
      </sheetData>
      <sheetData sheetId="5223">
        <row r="1">
          <cell r="A1" t="str">
            <v>PHIẾU XỬ LÝ HỒ SƠ THANH TOÁN VƯỢT THẨM QUYỀN PD</v>
          </cell>
        </row>
      </sheetData>
      <sheetData sheetId="5224">
        <row r="1">
          <cell r="A1" t="str">
            <v>PHIẾU XỬ LÝ HỒ SƠ THANH TOÁN VƯỢT THẨM QUYỀN PD</v>
          </cell>
        </row>
      </sheetData>
      <sheetData sheetId="5225">
        <row r="1">
          <cell r="A1" t="str">
            <v>PHIẾU XỬ LÝ HỒ SƠ THANH TOÁN VƯỢT THẨM QUYỀN PD</v>
          </cell>
        </row>
      </sheetData>
      <sheetData sheetId="5226">
        <row r="1">
          <cell r="A1" t="str">
            <v>PHIẾU XỬ LÝ HỒ SƠ THANH TOÁN VƯỢT THẨM QUYỀN PD</v>
          </cell>
        </row>
      </sheetData>
      <sheetData sheetId="5227">
        <row r="1">
          <cell r="A1" t="str">
            <v>PHIẾU XỬ LÝ HỒ SƠ THANH TOÁN VƯỢT THẨM QUYỀN PD</v>
          </cell>
        </row>
      </sheetData>
      <sheetData sheetId="5228">
        <row r="1">
          <cell r="A1" t="str">
            <v>PHIẾU XỬ LÝ HỒ SƠ THANH TOÁN VƯỢT THẨM QUYỀN PD</v>
          </cell>
        </row>
      </sheetData>
      <sheetData sheetId="5229">
        <row r="1">
          <cell r="A1" t="str">
            <v>PHIẾU XỬ LÝ HỒ SƠ THANH TOÁN VƯỢT THẨM QUYỀN PD</v>
          </cell>
        </row>
      </sheetData>
      <sheetData sheetId="5230">
        <row r="1">
          <cell r="A1" t="str">
            <v>PHIẾU XỬ LÝ HỒ SƠ THANH TOÁN VƯỢT THẨM QUYỀN PD</v>
          </cell>
        </row>
      </sheetData>
      <sheetData sheetId="5231">
        <row r="1">
          <cell r="A1" t="str">
            <v>PHIẾU XỬ LÝ HỒ SƠ THANH TOÁN VƯỢT THẨM QUYỀN PD</v>
          </cell>
        </row>
      </sheetData>
      <sheetData sheetId="5232">
        <row r="1">
          <cell r="A1" t="str">
            <v>PHIẾU XỬ LÝ HỒ SƠ THANH TOÁN VƯỢT THẨM QUYỀN PD</v>
          </cell>
        </row>
      </sheetData>
      <sheetData sheetId="5233">
        <row r="1">
          <cell r="A1" t="str">
            <v>PHIẾU XỬ LÝ HỒ SƠ THANH TOÁN VƯỢT THẨM QUYỀN PD</v>
          </cell>
        </row>
      </sheetData>
      <sheetData sheetId="5234">
        <row r="1">
          <cell r="A1" t="str">
            <v>PHIẾU XỬ LÝ HỒ SƠ THANH TOÁN VƯỢT THẨM QUYỀN PD</v>
          </cell>
        </row>
      </sheetData>
      <sheetData sheetId="5235">
        <row r="1">
          <cell r="A1" t="str">
            <v>PHIẾU XỬ LÝ HỒ SƠ THANH TOÁN VƯỢT THẨM QUYỀN PD</v>
          </cell>
        </row>
      </sheetData>
      <sheetData sheetId="5236">
        <row r="1">
          <cell r="A1" t="str">
            <v>PHIẾU XỬ LÝ HỒ SƠ THANH TOÁN VƯỢT THẨM QUYỀN PD</v>
          </cell>
        </row>
      </sheetData>
      <sheetData sheetId="5237">
        <row r="1">
          <cell r="A1" t="str">
            <v>PHIẾU XỬ LÝ HỒ SƠ THANH TOÁN VƯỢT THẨM QUYỀN PD</v>
          </cell>
        </row>
      </sheetData>
      <sheetData sheetId="5238">
        <row r="1">
          <cell r="A1" t="str">
            <v>PHIẾU XỬ LÝ HỒ SƠ THANH TOÁN VƯỢT THẨM QUYỀN PD</v>
          </cell>
        </row>
      </sheetData>
      <sheetData sheetId="5239">
        <row r="1">
          <cell r="A1" t="str">
            <v>PHIẾU XỬ LÝ HỒ SƠ THANH TOÁN VƯỢT THẨM QUYỀN PD</v>
          </cell>
        </row>
      </sheetData>
      <sheetData sheetId="5240">
        <row r="1">
          <cell r="A1" t="str">
            <v>PHIẾU XỬ LÝ HỒ SƠ THANH TOÁN VƯỢT THẨM QUYỀN PD</v>
          </cell>
        </row>
      </sheetData>
      <sheetData sheetId="5241">
        <row r="1">
          <cell r="A1" t="str">
            <v>PHIẾU XỬ LÝ HỒ SƠ THANH TOÁN VƯỢT THẨM QUYỀN PD</v>
          </cell>
        </row>
      </sheetData>
      <sheetData sheetId="5242">
        <row r="1">
          <cell r="A1" t="str">
            <v>PHIẾU XỬ LÝ HỒ SƠ THANH TOÁN VƯỢT THẨM QUYỀN PD</v>
          </cell>
        </row>
      </sheetData>
      <sheetData sheetId="5243">
        <row r="1">
          <cell r="A1" t="str">
            <v>PHIẾU XỬ LÝ HỒ SƠ THANH TOÁN VƯỢT THẨM QUYỀN PD</v>
          </cell>
        </row>
      </sheetData>
      <sheetData sheetId="5244">
        <row r="1">
          <cell r="A1" t="str">
            <v>PHIẾU XỬ LÝ HỒ SƠ THANH TOÁN VƯỢT THẨM QUYỀN PD</v>
          </cell>
        </row>
      </sheetData>
      <sheetData sheetId="5245">
        <row r="1">
          <cell r="A1" t="str">
            <v>PHIẾU XỬ LÝ HỒ SƠ THANH TOÁN VƯỢT THẨM QUYỀN PD</v>
          </cell>
        </row>
      </sheetData>
      <sheetData sheetId="5246">
        <row r="1">
          <cell r="A1" t="str">
            <v>PHIẾU XỬ LÝ HỒ SƠ THANH TOÁN VƯỢT THẨM QUYỀN PD</v>
          </cell>
        </row>
      </sheetData>
      <sheetData sheetId="5247">
        <row r="1">
          <cell r="A1" t="str">
            <v>PHIẾU XỬ LÝ HỒ SƠ THANH TOÁN VƯỢT THẨM QUYỀN PD</v>
          </cell>
        </row>
      </sheetData>
      <sheetData sheetId="5248">
        <row r="1">
          <cell r="A1" t="str">
            <v>PHIẾU XỬ LÝ HỒ SƠ THANH TOÁN VƯỢT THẨM QUYỀN PD</v>
          </cell>
        </row>
      </sheetData>
      <sheetData sheetId="5249">
        <row r="1">
          <cell r="A1" t="str">
            <v>PHIẾU XỬ LÝ HỒ SƠ THANH TOÁN VƯỢT THẨM QUYỀN PD</v>
          </cell>
        </row>
      </sheetData>
      <sheetData sheetId="5250">
        <row r="1">
          <cell r="A1" t="str">
            <v>PHIẾU XỬ LÝ HỒ SƠ THANH TOÁN VƯỢT THẨM QUYỀN PD</v>
          </cell>
        </row>
      </sheetData>
      <sheetData sheetId="5251">
        <row r="1">
          <cell r="A1" t="str">
            <v>PHIẾU XỬ LÝ HỒ SƠ THANH TOÁN VƯỢT THẨM QUYỀN PD</v>
          </cell>
        </row>
      </sheetData>
      <sheetData sheetId="5252">
        <row r="1">
          <cell r="A1" t="str">
            <v>PHIẾU XỬ LÝ HỒ SƠ THANH TOÁN VƯỢT THẨM QUYỀN PD</v>
          </cell>
        </row>
      </sheetData>
      <sheetData sheetId="5253">
        <row r="1">
          <cell r="A1" t="str">
            <v>PHIẾU XỬ LÝ HỒ SƠ THANH TOÁN VƯỢT THẨM QUYỀN PD</v>
          </cell>
        </row>
      </sheetData>
      <sheetData sheetId="5254">
        <row r="1">
          <cell r="A1" t="str">
            <v>PHIẾU XỬ LÝ HỒ SƠ THANH TOÁN VƯỢT THẨM QUYỀN PD</v>
          </cell>
        </row>
      </sheetData>
      <sheetData sheetId="5255">
        <row r="1">
          <cell r="A1" t="str">
            <v>PHIẾU XỬ LÝ HỒ SƠ THANH TOÁN VƯỢT THẨM QUYỀN PD</v>
          </cell>
        </row>
      </sheetData>
      <sheetData sheetId="5256">
        <row r="1">
          <cell r="A1" t="str">
            <v>PHIẾU XỬ LÝ HỒ SƠ THANH TOÁN VƯỢT THẨM QUYỀN PD</v>
          </cell>
        </row>
      </sheetData>
      <sheetData sheetId="5257">
        <row r="1">
          <cell r="A1" t="str">
            <v>PHIẾU XỬ LÝ HỒ SƠ THANH TOÁN VƯỢT THẨM QUYỀN PD</v>
          </cell>
        </row>
      </sheetData>
      <sheetData sheetId="5258">
        <row r="1">
          <cell r="A1" t="str">
            <v>PHIẾU XỬ LÝ HỒ SƠ THANH TOÁN VƯỢT THẨM QUYỀN PD</v>
          </cell>
        </row>
      </sheetData>
      <sheetData sheetId="5259">
        <row r="1">
          <cell r="A1" t="str">
            <v>PHIẾU XỬ LÝ HỒ SƠ THANH TOÁN VƯỢT THẨM QUYỀN PD</v>
          </cell>
        </row>
      </sheetData>
      <sheetData sheetId="5260">
        <row r="1">
          <cell r="A1" t="str">
            <v>PHIẾU XỬ LÝ HỒ SƠ THANH TOÁN VƯỢT THẨM QUYỀN PD</v>
          </cell>
        </row>
      </sheetData>
      <sheetData sheetId="5261">
        <row r="1">
          <cell r="A1" t="str">
            <v>PHIẾU XỬ LÝ HỒ SƠ THANH TOÁN VƯỢT THẨM QUYỀN PD</v>
          </cell>
        </row>
      </sheetData>
      <sheetData sheetId="5262">
        <row r="1">
          <cell r="A1" t="str">
            <v>PHIẾU XỬ LÝ HỒ SƠ THANH TOÁN VƯỢT THẨM QUYỀN PD</v>
          </cell>
        </row>
      </sheetData>
      <sheetData sheetId="5263">
        <row r="1">
          <cell r="A1" t="str">
            <v>PHIẾU XỬ LÝ HỒ SƠ THANH TOÁN VƯỢT THẨM QUYỀN PD</v>
          </cell>
        </row>
      </sheetData>
      <sheetData sheetId="5264">
        <row r="1">
          <cell r="A1" t="str">
            <v>PHIẾU XỬ LÝ HỒ SƠ THANH TOÁN VƯỢT THẨM QUYỀN PD</v>
          </cell>
        </row>
      </sheetData>
      <sheetData sheetId="5265">
        <row r="1">
          <cell r="A1" t="str">
            <v>PHIẾU XỬ LÝ HỒ SƠ THANH TOÁN VƯỢT THẨM QUYỀN PD</v>
          </cell>
        </row>
      </sheetData>
      <sheetData sheetId="5266">
        <row r="1">
          <cell r="A1" t="str">
            <v>PHIẾU XỬ LÝ HỒ SƠ THANH TOÁN VƯỢT THẨM QUYỀN PD</v>
          </cell>
        </row>
      </sheetData>
      <sheetData sheetId="5267">
        <row r="1">
          <cell r="A1" t="str">
            <v>PHIẾU XỬ LÝ HỒ SƠ THANH TOÁN VƯỢT THẨM QUYỀN PD</v>
          </cell>
        </row>
      </sheetData>
      <sheetData sheetId="5268">
        <row r="1">
          <cell r="A1" t="str">
            <v>PHIẾU XỬ LÝ HỒ SƠ THANH TOÁN VƯỢT THẨM QUYỀN PD</v>
          </cell>
        </row>
      </sheetData>
      <sheetData sheetId="5269">
        <row r="1">
          <cell r="A1" t="str">
            <v>PHIẾU XỬ LÝ HỒ SƠ THANH TOÁN VƯỢT THẨM QUYỀN PD</v>
          </cell>
        </row>
      </sheetData>
      <sheetData sheetId="5270">
        <row r="1">
          <cell r="A1" t="str">
            <v>PHIẾU XỬ LÝ HỒ SƠ THANH TOÁN VƯỢT THẨM QUYỀN PD</v>
          </cell>
        </row>
      </sheetData>
      <sheetData sheetId="5271">
        <row r="1">
          <cell r="A1" t="str">
            <v>PHIẾU XỬ LÝ HỒ SƠ THANH TOÁN VƯỢT THẨM QUYỀN PD</v>
          </cell>
        </row>
      </sheetData>
      <sheetData sheetId="5272">
        <row r="1">
          <cell r="A1" t="str">
            <v>PHIẾU XỬ LÝ HỒ SƠ THANH TOÁN VƯỢT THẨM QUYỀN PD</v>
          </cell>
        </row>
      </sheetData>
      <sheetData sheetId="5273">
        <row r="1">
          <cell r="A1" t="str">
            <v>PHIẾU XỬ LÝ HỒ SƠ THANH TOÁN VƯỢT THẨM QUYỀN PD</v>
          </cell>
        </row>
      </sheetData>
      <sheetData sheetId="5274">
        <row r="1">
          <cell r="A1" t="str">
            <v>PHIẾU XỬ LÝ HỒ SƠ THANH TOÁN VƯỢT THẨM QUYỀN PD</v>
          </cell>
        </row>
      </sheetData>
      <sheetData sheetId="5275">
        <row r="1">
          <cell r="A1" t="str">
            <v>PHIẾU XỬ LÝ HỒ SƠ THANH TOÁN VƯỢT THẨM QUYỀN PD</v>
          </cell>
        </row>
      </sheetData>
      <sheetData sheetId="5276">
        <row r="1">
          <cell r="A1" t="str">
            <v>PHIẾU XỬ LÝ HỒ SƠ THANH TOÁN VƯỢT THẨM QUYỀN PD</v>
          </cell>
        </row>
      </sheetData>
      <sheetData sheetId="5277">
        <row r="1">
          <cell r="A1" t="str">
            <v>PHIẾU XỬ LÝ HỒ SƠ THANH TOÁN VƯỢT THẨM QUYỀN PD</v>
          </cell>
        </row>
      </sheetData>
      <sheetData sheetId="5278">
        <row r="1">
          <cell r="A1" t="str">
            <v>PHIẾU XỬ LÝ HỒ SƠ THANH TOÁN VƯỢT THẨM QUYỀN PD</v>
          </cell>
        </row>
      </sheetData>
      <sheetData sheetId="5279">
        <row r="1">
          <cell r="A1" t="str">
            <v>PHIẾU XỬ LÝ HỒ SƠ THANH TOÁN VƯỢT THẨM QUYỀN PD</v>
          </cell>
        </row>
      </sheetData>
      <sheetData sheetId="5280">
        <row r="1">
          <cell r="A1" t="str">
            <v>PHIẾU XỬ LÝ HỒ SƠ THANH TOÁN VƯỢT THẨM QUYỀN PD</v>
          </cell>
        </row>
      </sheetData>
      <sheetData sheetId="5281">
        <row r="1">
          <cell r="A1" t="str">
            <v>PHIẾU XỬ LÝ HỒ SƠ THANH TOÁN VƯỢT THẨM QUYỀN PD</v>
          </cell>
        </row>
      </sheetData>
      <sheetData sheetId="5282">
        <row r="1">
          <cell r="A1" t="str">
            <v>PHIẾU XỬ LÝ HỒ SƠ THANH TOÁN VƯỢT THẨM QUYỀN PD</v>
          </cell>
        </row>
      </sheetData>
      <sheetData sheetId="5283">
        <row r="1">
          <cell r="A1" t="str">
            <v>PHIẾU XỬ LÝ HỒ SƠ THANH TOÁN VƯỢT THẨM QUYỀN PD</v>
          </cell>
        </row>
      </sheetData>
      <sheetData sheetId="5284">
        <row r="1">
          <cell r="A1" t="str">
            <v>PHIẾU XỬ LÝ HỒ SƠ THANH TOÁN VƯỢT THẨM QUYỀN PD</v>
          </cell>
        </row>
      </sheetData>
      <sheetData sheetId="5285">
        <row r="1">
          <cell r="A1" t="str">
            <v>PHIẾU XỬ LÝ HỒ SƠ THANH TOÁN VƯỢT THẨM QUYỀN PD</v>
          </cell>
        </row>
      </sheetData>
      <sheetData sheetId="5286">
        <row r="1">
          <cell r="A1" t="str">
            <v>PHIẾU XỬ LÝ HỒ SƠ THANH TOÁN VƯỢT THẨM QUYỀN PD</v>
          </cell>
        </row>
      </sheetData>
      <sheetData sheetId="5287">
        <row r="1">
          <cell r="A1" t="str">
            <v>PHIẾU XỬ LÝ HỒ SƠ THANH TOÁN VƯỢT THẨM QUYỀN PD</v>
          </cell>
        </row>
      </sheetData>
      <sheetData sheetId="5288">
        <row r="1">
          <cell r="A1" t="str">
            <v>PHIẾU XỬ LÝ HỒ SƠ THANH TOÁN VƯỢT THẨM QUYỀN PD</v>
          </cell>
        </row>
      </sheetData>
      <sheetData sheetId="5289">
        <row r="1">
          <cell r="A1" t="str">
            <v>PHIẾU XỬ LÝ HỒ SƠ THANH TOÁN VƯỢT THẨM QUYỀN PD</v>
          </cell>
        </row>
      </sheetData>
      <sheetData sheetId="5290">
        <row r="1">
          <cell r="A1" t="str">
            <v>PHIẾU XỬ LÝ HỒ SƠ THANH TOÁN VƯỢT THẨM QUYỀN PD</v>
          </cell>
        </row>
      </sheetData>
      <sheetData sheetId="5291">
        <row r="1">
          <cell r="A1" t="str">
            <v>PHIẾU XỬ LÝ HỒ SƠ THANH TOÁN VƯỢT THẨM QUYỀN PD</v>
          </cell>
        </row>
      </sheetData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>
        <row r="1">
          <cell r="A1" t="str">
            <v>PHIẾU XỬ LÝ HỒ SƠ THANH TOÁN VƯỢT THẨM QUYỀN PD</v>
          </cell>
        </row>
      </sheetData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>
        <row r="1">
          <cell r="A1" t="str">
            <v>PHIẾU XỬ LÝ HỒ SƠ THANH TOÁN VƯỢT THẨM QUYỀN PD</v>
          </cell>
        </row>
      </sheetData>
      <sheetData sheetId="5319">
        <row r="1">
          <cell r="A1" t="str">
            <v>PHIẾU XỬ LÝ HỒ SƠ THANH TOÁN VƯỢT THẨM QUYỀN PD</v>
          </cell>
        </row>
      </sheetData>
      <sheetData sheetId="5320">
        <row r="1">
          <cell r="A1" t="str">
            <v>PHIẾU XỬ LÝ HỒ SƠ THANH TOÁN VƯỢT THẨM QUYỀN PD</v>
          </cell>
        </row>
      </sheetData>
      <sheetData sheetId="5321">
        <row r="1">
          <cell r="A1" t="str">
            <v>PHIẾU XỬ LÝ HỒ SƠ THANH TOÁN VƯỢT THẨM QUYỀN PD</v>
          </cell>
        </row>
      </sheetData>
      <sheetData sheetId="5322" refreshError="1"/>
      <sheetData sheetId="5323" refreshError="1"/>
      <sheetData sheetId="5324" refreshError="1"/>
      <sheetData sheetId="5325" refreshError="1"/>
      <sheetData sheetId="5326">
        <row r="1">
          <cell r="A1" t="str">
            <v>PHIẾU XỬ LÝ HỒ SƠ THANH TOÁN VƯỢT THẨM QUYỀN PD</v>
          </cell>
        </row>
      </sheetData>
      <sheetData sheetId="5327">
        <row r="1">
          <cell r="A1" t="str">
            <v>PHIẾU XỬ LÝ HỒ SƠ THANH TOÁN VƯỢT THẨM QUYỀN PD</v>
          </cell>
        </row>
      </sheetData>
      <sheetData sheetId="5328">
        <row r="1">
          <cell r="A1" t="str">
            <v>PHIẾU XỬ LÝ HỒ SƠ THANH TOÁN VƯỢT THẨM QUYỀN PD</v>
          </cell>
        </row>
      </sheetData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>
        <row r="1">
          <cell r="A1" t="str">
            <v>PHIẾU XỬ LÝ HỒ SƠ THANH TOÁN VƯỢT THẨM QUYỀN PD</v>
          </cell>
        </row>
      </sheetData>
      <sheetData sheetId="5383">
        <row r="1">
          <cell r="A1" t="str">
            <v>PHIẾU XỬ LÝ HỒ SƠ THANH TOÁN VƯỢT THẨM QUYỀN PD</v>
          </cell>
        </row>
      </sheetData>
      <sheetData sheetId="5384">
        <row r="1">
          <cell r="A1" t="str">
            <v>PHIẾU XỬ LÝ HỒ SƠ THANH TOÁN VƯỢT THẨM QUYỀN PD</v>
          </cell>
        </row>
      </sheetData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/>
      <sheetData sheetId="5400"/>
      <sheetData sheetId="5401"/>
      <sheetData sheetId="5402"/>
      <sheetData sheetId="5403"/>
      <sheetData sheetId="5404" refreshError="1"/>
      <sheetData sheetId="5405" refreshError="1"/>
      <sheetData sheetId="5406">
        <row r="1">
          <cell r="A1" t="str">
            <v>PHIẾU XỬ LÝ HỒ SƠ THANH TOÁN VƯỢT THẨM QUYỀN PD</v>
          </cell>
        </row>
      </sheetData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/>
      <sheetData sheetId="5520">
        <row r="1">
          <cell r="A1" t="str">
            <v>PHIẾU XỬ LÝ HỒ SƠ THANH TOÁN VƯỢT THẨM QUYỀN PD</v>
          </cell>
        </row>
      </sheetData>
      <sheetData sheetId="5521">
        <row r="1">
          <cell r="A1" t="str">
            <v>PHIẾU XỬ LÝ HỒ SƠ THANH TOÁN VƯỢT THẨM QUYỀN PD</v>
          </cell>
        </row>
      </sheetData>
      <sheetData sheetId="5522">
        <row r="1">
          <cell r="A1" t="str">
            <v>PHIẾU XỬ LÝ HỒ SƠ THANH TOÁN VƯỢT THẨM QUYỀN PD</v>
          </cell>
        </row>
      </sheetData>
      <sheetData sheetId="5523">
        <row r="1">
          <cell r="A1" t="str">
            <v>PHIẾU XỬ LÝ HỒ SƠ THANH TOÁN VƯỢT THẨM QUYỀN PD</v>
          </cell>
        </row>
      </sheetData>
      <sheetData sheetId="5524">
        <row r="1">
          <cell r="A1" t="str">
            <v>PHIẾU XỬ LÝ HỒ SƠ THANH TOÁN VƯỢT THẨM QUYỀN PD</v>
          </cell>
        </row>
      </sheetData>
      <sheetData sheetId="5525">
        <row r="1">
          <cell r="A1" t="str">
            <v>PHIẾU XỬ LÝ HỒ SƠ THANH TOÁN VƯỢT THẨM QUYỀN PD</v>
          </cell>
        </row>
      </sheetData>
      <sheetData sheetId="5526">
        <row r="1">
          <cell r="A1" t="str">
            <v>PHIẾU XỬ LÝ HỒ SƠ THANH TOÁN VƯỢT THẨM QUYỀN PD</v>
          </cell>
        </row>
      </sheetData>
      <sheetData sheetId="5527">
        <row r="1">
          <cell r="A1" t="str">
            <v>PHIẾU XỬ LÝ HỒ SƠ THANH TOÁN VƯỢT THẨM QUYỀN PD</v>
          </cell>
        </row>
      </sheetData>
      <sheetData sheetId="5528">
        <row r="1">
          <cell r="A1" t="str">
            <v>PHIẾU XỬ LÝ HỒ SƠ THANH TOÁN VƯỢT THẨM QUYỀN PD</v>
          </cell>
        </row>
      </sheetData>
      <sheetData sheetId="5529">
        <row r="1">
          <cell r="A1" t="str">
            <v>PHIẾU XỬ LÝ HỒ SƠ THANH TOÁN VƯỢT THẨM QUYỀN PD</v>
          </cell>
        </row>
      </sheetData>
      <sheetData sheetId="5530">
        <row r="1">
          <cell r="A1" t="str">
            <v>PHIẾU XỬ LÝ HỒ SƠ THANH TOÁN VƯỢT THẨM QUYỀN PD</v>
          </cell>
        </row>
      </sheetData>
      <sheetData sheetId="5531">
        <row r="1">
          <cell r="A1" t="str">
            <v>PHIẾU XỬ LÝ HỒ SƠ THANH TOÁN VƯỢT THẨM QUYỀN PD</v>
          </cell>
        </row>
      </sheetData>
      <sheetData sheetId="5532">
        <row r="1">
          <cell r="A1" t="str">
            <v>PHIẾU XỬ LÝ HỒ SƠ THANH TOÁN VƯỢT THẨM QUYỀN PD</v>
          </cell>
        </row>
      </sheetData>
      <sheetData sheetId="5533">
        <row r="1">
          <cell r="A1" t="str">
            <v>PHIẾU XỬ LÝ HỒ SƠ THANH TOÁN VƯỢT THẨM QUYỀN PD</v>
          </cell>
        </row>
      </sheetData>
      <sheetData sheetId="5534">
        <row r="1">
          <cell r="A1" t="str">
            <v>PHIẾU XỬ LÝ HỒ SƠ THANH TOÁN VƯỢT THẨM QUYỀN PD</v>
          </cell>
        </row>
      </sheetData>
      <sheetData sheetId="5535">
        <row r="1">
          <cell r="A1" t="str">
            <v>PHIẾU XỬ LÝ HỒ SƠ THANH TOÁN VƯỢT THẨM QUYỀN PD</v>
          </cell>
        </row>
      </sheetData>
      <sheetData sheetId="5536" refreshError="1"/>
      <sheetData sheetId="5537" refreshError="1"/>
      <sheetData sheetId="5538"/>
      <sheetData sheetId="5539">
        <row r="1">
          <cell r="A1" t="str">
            <v>PHIẾU XỬ LÝ HỒ SƠ THANH TOÁN VƯỢT THẨM QUYỀN PD</v>
          </cell>
        </row>
      </sheetData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/>
      <sheetData sheetId="5547">
        <row r="1">
          <cell r="A1" t="str">
            <v>PHIẾU XỬ LÝ HỒ SƠ THANH TOÁN VƯỢT THẨM QUYỀN PD</v>
          </cell>
        </row>
      </sheetData>
      <sheetData sheetId="5548">
        <row r="1">
          <cell r="A1" t="str">
            <v>PHIẾU XỬ LÝ HỒ SƠ THANH TOÁN VƯỢT THẨM QUYỀN PD</v>
          </cell>
        </row>
      </sheetData>
      <sheetData sheetId="5549" refreshError="1"/>
      <sheetData sheetId="5550" refreshError="1"/>
      <sheetData sheetId="5551"/>
      <sheetData sheetId="5552">
        <row r="1">
          <cell r="A1" t="str">
            <v>PHIẾU XỬ LÝ HỒ SƠ THANH TOÁN VƯỢT THẨM QUYỀN PD</v>
          </cell>
        </row>
      </sheetData>
      <sheetData sheetId="5553">
        <row r="1">
          <cell r="A1" t="str">
            <v>PHIẾU XỬ LÝ HỒ SƠ THANH TOÁN VƯỢT THẨM QUYỀN PD</v>
          </cell>
        </row>
      </sheetData>
      <sheetData sheetId="5554">
        <row r="1">
          <cell r="A1" t="str">
            <v>PHIẾU XỬ LÝ HỒ SƠ THANH TOÁN VƯỢT THẨM QUYỀN PD</v>
          </cell>
        </row>
      </sheetData>
      <sheetData sheetId="5555">
        <row r="1">
          <cell r="A1" t="str">
            <v>PHIẾU XỬ LÝ HỒ SƠ THANH TOÁN VƯỢT THẨM QUYỀN PD</v>
          </cell>
        </row>
      </sheetData>
      <sheetData sheetId="5556">
        <row r="1">
          <cell r="A1" t="str">
            <v>PHIẾU XỬ LÝ HỒ SƠ THANH TOÁN VƯỢT THẨM QUYỀN PD</v>
          </cell>
        </row>
      </sheetData>
      <sheetData sheetId="5557">
        <row r="1">
          <cell r="A1" t="str">
            <v>PHIẾU XỬ LÝ HỒ SƠ THANH TOÁN VƯỢT THẨM QUYỀN PD</v>
          </cell>
        </row>
      </sheetData>
      <sheetData sheetId="5558">
        <row r="1">
          <cell r="A1" t="str">
            <v>PHIẾU XỬ LÝ HỒ SƠ THANH TOÁN VƯỢT THẨM QUYỀN PD</v>
          </cell>
        </row>
      </sheetData>
      <sheetData sheetId="5559">
        <row r="1">
          <cell r="A1" t="str">
            <v>PHIẾU XỬ LÝ HỒ SƠ THANH TOÁN VƯỢT THẨM QUYỀN PD</v>
          </cell>
        </row>
      </sheetData>
      <sheetData sheetId="5560">
        <row r="1">
          <cell r="A1" t="str">
            <v>PHIẾU XỬ LÝ HỒ SƠ THANH TOÁN VƯỢT THẨM QUYỀN PD</v>
          </cell>
        </row>
      </sheetData>
      <sheetData sheetId="5561" refreshError="1"/>
      <sheetData sheetId="5562">
        <row r="1">
          <cell r="A1" t="str">
            <v>PHIẾU XỬ LÝ HỒ SƠ THANH TOÁN VƯỢT THẨM QUYỀN PD</v>
          </cell>
        </row>
      </sheetData>
      <sheetData sheetId="5563" refreshError="1"/>
      <sheetData sheetId="5564">
        <row r="1">
          <cell r="A1" t="str">
            <v>PHIẾU XỬ LÝ HỒ SƠ THANH TOÁN VƯỢT THẨM QUYỀN PD</v>
          </cell>
        </row>
      </sheetData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/>
      <sheetData sheetId="5595">
        <row r="1">
          <cell r="A1" t="str">
            <v>PHIẾU XỬ LÝ HỒ SƠ THANH TOÁN VƯỢT THẨM QUYỀN PD</v>
          </cell>
        </row>
      </sheetData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>
        <row r="1">
          <cell r="A1" t="str">
            <v>PHIẾU XỬ LÝ HỒ SƠ THANH TOÁN VƯỢT THẨM QUYỀN PD</v>
          </cell>
        </row>
      </sheetData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>
        <row r="1">
          <cell r="A1" t="str">
            <v>PHIẾU XỬ LÝ HỒ SƠ THANH TOÁN VƯỢT THẨM QUYỀN PD</v>
          </cell>
        </row>
      </sheetData>
      <sheetData sheetId="5803">
        <row r="1">
          <cell r="A1" t="str">
            <v>PHIẾU XỬ LÝ HỒ SƠ THANH TOÁN VƯỢT THẨM QUYỀN PD</v>
          </cell>
        </row>
      </sheetData>
      <sheetData sheetId="5804">
        <row r="1">
          <cell r="A1" t="str">
            <v>PHIẾU XỬ LÝ HỒ SƠ THANH TOÁN VƯỢT THẨM QUYỀN PD</v>
          </cell>
        </row>
      </sheetData>
      <sheetData sheetId="5805">
        <row r="1">
          <cell r="A1" t="str">
            <v>PHIẾU XỬ LÝ HỒ SƠ THANH TOÁN VƯỢT THẨM QUYỀN PD</v>
          </cell>
        </row>
      </sheetData>
      <sheetData sheetId="5806">
        <row r="1">
          <cell r="A1" t="str">
            <v>PHIẾU XỬ LÝ HỒ SƠ THANH TOÁN VƯỢT THẨM QUYỀN PD</v>
          </cell>
        </row>
      </sheetData>
      <sheetData sheetId="5807">
        <row r="1">
          <cell r="A1" t="str">
            <v>PHIẾU XỬ LÝ HỒ SƠ THANH TOÁN VƯỢT THẨM QUYỀN PD</v>
          </cell>
        </row>
      </sheetData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/>
      <sheetData sheetId="5855" refreshError="1"/>
      <sheetData sheetId="5856"/>
      <sheetData sheetId="5857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>
        <row r="1">
          <cell r="A1" t="str">
            <v>PHIẾU XỬ LÝ HỒ SƠ THANH TOÁN VƯỢT THẨM QUYỀN PD</v>
          </cell>
        </row>
      </sheetData>
      <sheetData sheetId="5906">
        <row r="1">
          <cell r="A1" t="str">
            <v>PHIẾU XỬ LÝ HỒ SƠ THANH TOÁN VƯỢT THẨM QUYỀN PD</v>
          </cell>
        </row>
      </sheetData>
      <sheetData sheetId="5907">
        <row r="1">
          <cell r="A1" t="str">
            <v>PHIẾU XỬ LÝ HỒ SƠ THANH TOÁN VƯỢT THẨM QUYỀN PD</v>
          </cell>
        </row>
      </sheetData>
      <sheetData sheetId="5908">
        <row r="1">
          <cell r="A1" t="str">
            <v>PHIẾU XỬ LÝ HỒ SƠ THANH TOÁN VƯỢT THẨM QUYỀN PD</v>
          </cell>
        </row>
      </sheetData>
      <sheetData sheetId="5909">
        <row r="1">
          <cell r="A1" t="str">
            <v>PHIẾU XỬ LÝ HỒ SƠ THANH TOÁN VƯỢT THẨM QUYỀN PD</v>
          </cell>
        </row>
      </sheetData>
      <sheetData sheetId="5910">
        <row r="1">
          <cell r="A1" t="str">
            <v>PHIẾU XỬ LÝ HỒ SƠ THANH TOÁN VƯỢT THẨM QUYỀN PD</v>
          </cell>
        </row>
      </sheetData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>
        <row r="1">
          <cell r="A1" t="str">
            <v>PHIẾU XỬ LÝ HỒ SƠ THANH TOÁN VƯỢT THẨM QUYỀN PD</v>
          </cell>
        </row>
      </sheetData>
      <sheetData sheetId="5918"/>
      <sheetData sheetId="5919">
        <row r="1">
          <cell r="A1" t="str">
            <v>PHIẾU XỬ LÝ HỒ SƠ THANH TOÁN VƯỢT THẨM QUYỀN PD</v>
          </cell>
        </row>
      </sheetData>
      <sheetData sheetId="5920">
        <row r="1">
          <cell r="A1" t="str">
            <v>PHIẾU XỬ LÝ HỒ SƠ THANH TOÁN VƯỢT THẨM QUYỀN PD</v>
          </cell>
        </row>
      </sheetData>
      <sheetData sheetId="5921"/>
      <sheetData sheetId="5922">
        <row r="1">
          <cell r="A1" t="str">
            <v>PHIẾU XỬ LÝ HỒ SƠ THANH TOÁN VƯỢT THẨM QUYỀN PD</v>
          </cell>
        </row>
      </sheetData>
      <sheetData sheetId="5923">
        <row r="1">
          <cell r="A1" t="str">
            <v>PHIẾU XỬ LÝ HỒ SƠ THANH TOÁN VƯỢT THẨM QUYỀN PD</v>
          </cell>
        </row>
      </sheetData>
      <sheetData sheetId="5924">
        <row r="1">
          <cell r="A1" t="str">
            <v>PHIẾU XỬ LÝ HỒ SƠ THANH TOÁN VƯỢT THẨM QUYỀN PD</v>
          </cell>
        </row>
      </sheetData>
      <sheetData sheetId="5925">
        <row r="1">
          <cell r="A1" t="str">
            <v>PHIẾU XỬ LÝ HỒ SƠ THANH TOÁN VƯỢT THẨM QUYỀN PD</v>
          </cell>
        </row>
      </sheetData>
      <sheetData sheetId="5926">
        <row r="1">
          <cell r="A1" t="str">
            <v>PHIẾU XỬ LÝ HỒ SƠ THANH TOÁN VƯỢT THẨM QUYỀN PD</v>
          </cell>
        </row>
      </sheetData>
      <sheetData sheetId="5927">
        <row r="1">
          <cell r="A1" t="str">
            <v>PHIẾU XỬ LÝ HỒ SƠ THANH TOÁN VƯỢT THẨM QUYỀN PD</v>
          </cell>
        </row>
      </sheetData>
      <sheetData sheetId="5928">
        <row r="1">
          <cell r="A1" t="str">
            <v>PHIẾU XỬ LÝ HỒ SƠ THANH TOÁN VƯỢT THẨM QUYỀN PD</v>
          </cell>
        </row>
      </sheetData>
      <sheetData sheetId="5929">
        <row r="1">
          <cell r="A1" t="str">
            <v>PHIẾU XỬ LÝ HỒ SƠ THANH TOÁN VƯỢT THẨM QUYỀN PD</v>
          </cell>
        </row>
      </sheetData>
      <sheetData sheetId="5930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>
        <row r="1">
          <cell r="A1" t="str">
            <v>PHIẾU XỬ LÝ HỒ SƠ THANH TOÁN VƯỢT THẨM QUYỀN PD</v>
          </cell>
        </row>
      </sheetData>
      <sheetData sheetId="5944"/>
      <sheetData sheetId="5945">
        <row r="1">
          <cell r="A1" t="str">
            <v>PHIẾU XỬ LÝ HỒ SƠ THANH TOÁN VƯỢT THẨM QUYỀN PD</v>
          </cell>
        </row>
      </sheetData>
      <sheetData sheetId="5946">
        <row r="1">
          <cell r="A1" t="str">
            <v>PHIẾU XỬ LÝ HỒ SƠ THANH TOÁN VƯỢT THẨM QUYỀN PD</v>
          </cell>
        </row>
      </sheetData>
      <sheetData sheetId="5947"/>
      <sheetData sheetId="5948"/>
      <sheetData sheetId="5949" refreshError="1"/>
      <sheetData sheetId="5950">
        <row r="1">
          <cell r="A1" t="str">
            <v>PHIẾU XỬ LÝ HỒ SƠ THANH TOÁN VƯỢT THẨM QUYỀN PD</v>
          </cell>
        </row>
      </sheetData>
      <sheetData sheetId="5951">
        <row r="1">
          <cell r="A1" t="str">
            <v>PHIẾU XỬ LÝ HỒ SƠ THANH TOÁN VƯỢT THẨM QUYỀN PD</v>
          </cell>
        </row>
      </sheetData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>
        <row r="1">
          <cell r="A1" t="str">
            <v>PHIẾU XỬ LÝ HỒ SƠ THANH TOÁN VƯỢT THẨM QUYỀN PD</v>
          </cell>
        </row>
      </sheetData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>
        <row r="1">
          <cell r="A1" t="str">
            <v>PHIẾU XỬ LÝ HỒ SƠ THANH TOÁN VƯỢT THẨM QUYỀN PD</v>
          </cell>
        </row>
      </sheetData>
      <sheetData sheetId="6358">
        <row r="1">
          <cell r="A1" t="str">
            <v>PHIẾU XỬ LÝ HỒ SƠ THANH TOÁN VƯỢT THẨM QUYỀN PD</v>
          </cell>
        </row>
      </sheetData>
      <sheetData sheetId="6359"/>
      <sheetData sheetId="6360"/>
      <sheetData sheetId="6361"/>
      <sheetData sheetId="6362"/>
      <sheetData sheetId="6363"/>
      <sheetData sheetId="6364">
        <row r="1">
          <cell r="A1" t="str">
            <v>PHIẾU XỬ LÝ HỒ SƠ THANH TOÁN VƯỢT THẨM QUYỀN PD</v>
          </cell>
        </row>
      </sheetData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>
        <row r="1">
          <cell r="A1" t="str">
            <v>PHIẾU XỬ LÝ HỒ SƠ THANH TOÁN VƯỢT THẨM QUYỀN PD</v>
          </cell>
        </row>
      </sheetData>
      <sheetData sheetId="6397">
        <row r="1">
          <cell r="A1" t="str">
            <v>PHIẾU XỬ LÝ HỒ SƠ THANH TOÁN VƯỢT THẨM QUYỀN PD</v>
          </cell>
        </row>
      </sheetData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>
        <row r="1">
          <cell r="A1" t="str">
            <v>PHIẾU XỬ LÝ HỒ SƠ THANH TOÁN VƯỢT THẨM QUYỀN PD</v>
          </cell>
        </row>
      </sheetData>
      <sheetData sheetId="6415">
        <row r="1">
          <cell r="A1" t="str">
            <v>PHIẾU XỬ LÝ HỒ SƠ THANH TOÁN VƯỢT THẨM QUYỀN PD</v>
          </cell>
        </row>
      </sheetData>
      <sheetData sheetId="6416">
        <row r="1">
          <cell r="A1" t="str">
            <v>PHIẾU XỬ LÝ HỒ SƠ THANH TOÁN VƯỢT THẨM QUYỀN PD</v>
          </cell>
        </row>
      </sheetData>
      <sheetData sheetId="6417"/>
      <sheetData sheetId="6418"/>
      <sheetData sheetId="6419">
        <row r="1">
          <cell r="A1" t="str">
            <v>PHIẾU XỬ LÝ HỒ SƠ THANH TOÁN VƯỢT THẨM QUYỀN PD</v>
          </cell>
        </row>
      </sheetData>
      <sheetData sheetId="6420">
        <row r="1">
          <cell r="A1" t="str">
            <v>PHIẾU XỬ LÝ HỒ SƠ THANH TOÁN VƯỢT THẨM QUYỀN PD</v>
          </cell>
        </row>
      </sheetData>
      <sheetData sheetId="6421"/>
      <sheetData sheetId="6422">
        <row r="1">
          <cell r="A1" t="str">
            <v>PHIẾU XỬ LÝ HỒ SƠ THANH TOÁN VƯỢT THẨM QUYỀN PD</v>
          </cell>
        </row>
      </sheetData>
      <sheetData sheetId="6423"/>
      <sheetData sheetId="6424"/>
      <sheetData sheetId="6425"/>
      <sheetData sheetId="6426"/>
      <sheetData sheetId="6427"/>
      <sheetData sheetId="6428">
        <row r="1">
          <cell r="A1" t="str">
            <v>PHIẾU XỬ LÝ HỒ SƠ THANH TOÁN VƯỢT THẨM QUYỀN PD</v>
          </cell>
        </row>
      </sheetData>
      <sheetData sheetId="6429">
        <row r="1">
          <cell r="A1" t="str">
            <v>PHIẾU XỬ LÝ HỒ SƠ THANH TOÁN VƯỢT THẨM QUYỀN PD</v>
          </cell>
        </row>
      </sheetData>
      <sheetData sheetId="6430"/>
      <sheetData sheetId="6431"/>
      <sheetData sheetId="6432">
        <row r="1">
          <cell r="A1" t="str">
            <v>PHIẾU XỬ LÝ HỒ SƠ THANH TOÁN VƯỢT THẨM QUYỀN PD</v>
          </cell>
        </row>
      </sheetData>
      <sheetData sheetId="6433"/>
      <sheetData sheetId="6434"/>
      <sheetData sheetId="6435"/>
      <sheetData sheetId="6436"/>
      <sheetData sheetId="6437"/>
      <sheetData sheetId="6438">
        <row r="1">
          <cell r="A1" t="str">
            <v>PHIẾU XỬ LÝ HỒ SƠ THANH TOÁN VƯỢT THẨM QUYỀN PD</v>
          </cell>
        </row>
      </sheetData>
      <sheetData sheetId="6439">
        <row r="1">
          <cell r="A1" t="str">
            <v>PHIẾU XỬ LÝ HỒ SƠ THANH TOÁN VƯỢT THẨM QUYỀN PD</v>
          </cell>
        </row>
      </sheetData>
      <sheetData sheetId="6440">
        <row r="1">
          <cell r="A1" t="str">
            <v>PHIẾU XỬ LÝ HỒ SƠ THANH TOÁN VƯỢT THẨM QUYỀN PD</v>
          </cell>
        </row>
      </sheetData>
      <sheetData sheetId="6441">
        <row r="1">
          <cell r="A1" t="str">
            <v>PHIẾU XỬ LÝ HỒ SƠ THANH TOÁN VƯỢT THẨM QUYỀN PD</v>
          </cell>
        </row>
      </sheetData>
      <sheetData sheetId="6442">
        <row r="1">
          <cell r="A1" t="str">
            <v>PHIẾU XỬ LÝ HỒ SƠ THANH TOÁN VƯỢT THẨM QUYỀN PD</v>
          </cell>
        </row>
      </sheetData>
      <sheetData sheetId="6443">
        <row r="1">
          <cell r="A1" t="str">
            <v>PHIẾU XỬ LÝ HỒ SƠ THANH TOÁN VƯỢT THẨM QUYỀN PD</v>
          </cell>
        </row>
      </sheetData>
      <sheetData sheetId="6444"/>
      <sheetData sheetId="6445"/>
      <sheetData sheetId="6446">
        <row r="1">
          <cell r="A1" t="str">
            <v>PHIẾU XỬ LÝ HỒ SƠ THANH TOÁN VƯỢT THẨM QUYỀN PD</v>
          </cell>
        </row>
      </sheetData>
      <sheetData sheetId="6447">
        <row r="1">
          <cell r="A1" t="str">
            <v>PHIẾU XỬ LÝ HỒ SƠ THANH TOÁN VƯỢT THẨM QUYỀN PD</v>
          </cell>
        </row>
      </sheetData>
      <sheetData sheetId="6448">
        <row r="1">
          <cell r="A1" t="str">
            <v>PHIẾU XỬ LÝ HỒ SƠ THANH TOÁN VƯỢT THẨM QUYỀN PD</v>
          </cell>
        </row>
      </sheetData>
      <sheetData sheetId="6449">
        <row r="1">
          <cell r="A1" t="str">
            <v>PHIẾU XỬ LÝ HỒ SƠ THANH TOÁN VƯỢT THẨM QUYỀN PD</v>
          </cell>
        </row>
      </sheetData>
      <sheetData sheetId="6450">
        <row r="1">
          <cell r="A1" t="str">
            <v>PHIẾU XỬ LÝ HỒ SƠ THANH TOÁN VƯỢT THẨM QUYỀN PD</v>
          </cell>
        </row>
      </sheetData>
      <sheetData sheetId="6451">
        <row r="1">
          <cell r="A1" t="str">
            <v>PHIẾU XỬ LÝ HỒ SƠ THANH TOÁN VƯỢT THẨM QUYỀN PD</v>
          </cell>
        </row>
      </sheetData>
      <sheetData sheetId="6452">
        <row r="1">
          <cell r="A1" t="str">
            <v>PHIẾU XỬ LÝ HỒ SƠ THANH TOÁN VƯỢT THẨM QUYỀN PD</v>
          </cell>
        </row>
      </sheetData>
      <sheetData sheetId="6453">
        <row r="1">
          <cell r="A1" t="str">
            <v>PHIẾU XỬ LÝ HỒ SƠ THANH TOÁN VƯỢT THẨM QUYỀN PD</v>
          </cell>
        </row>
      </sheetData>
      <sheetData sheetId="6454">
        <row r="1">
          <cell r="A1" t="str">
            <v>PHIẾU XỬ LÝ HỒ SƠ THANH TOÁN VƯỢT THẨM QUYỀN PD</v>
          </cell>
        </row>
      </sheetData>
      <sheetData sheetId="6455">
        <row r="1">
          <cell r="A1" t="str">
            <v>PHIẾU XỬ LÝ HỒ SƠ THANH TOÁN VƯỢT THẨM QUYỀN PD</v>
          </cell>
        </row>
      </sheetData>
      <sheetData sheetId="6456"/>
      <sheetData sheetId="6457"/>
      <sheetData sheetId="6458"/>
      <sheetData sheetId="6459">
        <row r="1">
          <cell r="A1" t="str">
            <v>PHIẾU XỬ LÝ HỒ SƠ THANH TOÁN VƯỢT THẨM QUYỀN PD</v>
          </cell>
        </row>
      </sheetData>
      <sheetData sheetId="6460">
        <row r="1">
          <cell r="A1" t="str">
            <v>PHIẾU XỬ LÝ HỒ SƠ THANH TOÁN VƯỢT THẨM QUYỀN PD</v>
          </cell>
        </row>
      </sheetData>
      <sheetData sheetId="6461">
        <row r="1">
          <cell r="A1" t="str">
            <v>PHIẾU XỬ LÝ HỒ SƠ THANH TOÁN VƯỢT THẨM QUYỀN PD</v>
          </cell>
        </row>
      </sheetData>
      <sheetData sheetId="6462">
        <row r="1">
          <cell r="A1" t="str">
            <v>PHIẾU XỬ LÝ HỒ SƠ THANH TOÁN VƯỢT THẨM QUYỀN PD</v>
          </cell>
        </row>
      </sheetData>
      <sheetData sheetId="6463">
        <row r="1">
          <cell r="A1" t="str">
            <v>PHIẾU XỬ LÝ HỒ SƠ THANH TOÁN VƯỢT THẨM QUYỀN PD</v>
          </cell>
        </row>
      </sheetData>
      <sheetData sheetId="6464">
        <row r="1">
          <cell r="A1" t="str">
            <v>PHIẾU XỬ LÝ HỒ SƠ THANH TOÁN VƯỢT THẨM QUYỀN PD</v>
          </cell>
        </row>
      </sheetData>
      <sheetData sheetId="6465">
        <row r="1">
          <cell r="A1" t="str">
            <v>PHIẾU XỬ LÝ HỒ SƠ THANH TOÁN VƯỢT THẨM QUYỀN PD</v>
          </cell>
        </row>
      </sheetData>
      <sheetData sheetId="6466">
        <row r="1">
          <cell r="A1" t="str">
            <v>PHIẾU XỬ LÝ HỒ SƠ THANH TOÁN VƯỢT THẨM QUYỀN PD</v>
          </cell>
        </row>
      </sheetData>
      <sheetData sheetId="6467">
        <row r="1">
          <cell r="A1" t="str">
            <v>PHIẾU XỬ LÝ HỒ SƠ THANH TOÁN VƯỢT THẨM QUYỀN PD</v>
          </cell>
        </row>
      </sheetData>
      <sheetData sheetId="6468">
        <row r="1">
          <cell r="A1" t="str">
            <v>PHIẾU XỬ LÝ HỒ SƠ THANH TOÁN VƯỢT THẨM QUYỀN PD</v>
          </cell>
        </row>
      </sheetData>
      <sheetData sheetId="6469">
        <row r="1">
          <cell r="A1" t="str">
            <v>PHIẾU XỬ LÝ HỒ SƠ THANH TOÁN VƯỢT THẨM QUYỀN PD</v>
          </cell>
        </row>
      </sheetData>
      <sheetData sheetId="6470">
        <row r="1">
          <cell r="A1" t="str">
            <v>PHIẾU XỬ LÝ HỒ SƠ THANH TOÁN VƯỢT THẨM QUYỀN PD</v>
          </cell>
        </row>
      </sheetData>
      <sheetData sheetId="6471">
        <row r="1">
          <cell r="A1" t="str">
            <v>PHIẾU XỬ LÝ HỒ SƠ THANH TOÁN VƯỢT THẨM QUYỀN PD</v>
          </cell>
        </row>
      </sheetData>
      <sheetData sheetId="6472">
        <row r="1">
          <cell r="A1" t="str">
            <v>PHIẾU XỬ LÝ HỒ SƠ THANH TOÁN VƯỢT THẨM QUYỀN PD</v>
          </cell>
        </row>
      </sheetData>
      <sheetData sheetId="6473">
        <row r="1">
          <cell r="A1" t="str">
            <v>PHIẾU XỬ LÝ HỒ SƠ THANH TOÁN VƯỢT THẨM QUYỀN PD</v>
          </cell>
        </row>
      </sheetData>
      <sheetData sheetId="6474">
        <row r="1">
          <cell r="A1" t="str">
            <v>PHIẾU XỬ LÝ HỒ SƠ THANH TOÁN VƯỢT THẨM QUYỀN PD</v>
          </cell>
        </row>
      </sheetData>
      <sheetData sheetId="6475">
        <row r="1">
          <cell r="A1" t="str">
            <v>PHIẾU XỬ LÝ HỒ SƠ THANH TOÁN VƯỢT THẨM QUYỀN PD</v>
          </cell>
        </row>
      </sheetData>
      <sheetData sheetId="6476">
        <row r="1">
          <cell r="A1" t="str">
            <v>PHIẾU XỬ LÝ HỒ SƠ THANH TOÁN VƯỢT THẨM QUYỀN PD</v>
          </cell>
        </row>
      </sheetData>
      <sheetData sheetId="6477">
        <row r="1">
          <cell r="A1" t="str">
            <v>PHIẾU XỬ LÝ HỒ SƠ THANH TOÁN VƯỢT THẨM QUYỀN PD</v>
          </cell>
        </row>
      </sheetData>
      <sheetData sheetId="6478">
        <row r="1">
          <cell r="A1" t="str">
            <v>PHIẾU XỬ LÝ HỒ SƠ THANH TOÁN VƯỢT THẨM QUYỀN PD</v>
          </cell>
        </row>
      </sheetData>
      <sheetData sheetId="6479">
        <row r="1">
          <cell r="A1" t="str">
            <v>PHIẾU XỬ LÝ HỒ SƠ THANH TOÁN VƯỢT THẨM QUYỀN PD</v>
          </cell>
        </row>
      </sheetData>
      <sheetData sheetId="6480">
        <row r="1">
          <cell r="A1" t="str">
            <v>PHIẾU XỬ LÝ HỒ SƠ THANH TOÁN VƯỢT THẨM QUYỀN PD</v>
          </cell>
        </row>
      </sheetData>
      <sheetData sheetId="6481">
        <row r="1">
          <cell r="A1" t="str">
            <v>PHIẾU XỬ LÝ HỒ SƠ THANH TOÁN VƯỢT THẨM QUYỀN PD</v>
          </cell>
        </row>
      </sheetData>
      <sheetData sheetId="6482">
        <row r="1">
          <cell r="A1" t="str">
            <v>PHIẾU XỬ LÝ HỒ SƠ THANH TOÁN VƯỢT THẨM QUYỀN PD</v>
          </cell>
        </row>
      </sheetData>
      <sheetData sheetId="6483">
        <row r="1">
          <cell r="A1" t="str">
            <v>PHIẾU XỬ LÝ HỒ SƠ THANH TOÁN VƯỢT THẨM QUYỀN PD</v>
          </cell>
        </row>
      </sheetData>
      <sheetData sheetId="6484">
        <row r="1">
          <cell r="A1" t="str">
            <v>PHIẾU XỬ LÝ HỒ SƠ THANH TOÁN VƯỢT THẨM QUYỀN PD</v>
          </cell>
        </row>
      </sheetData>
      <sheetData sheetId="6485">
        <row r="1">
          <cell r="A1" t="str">
            <v>PHIẾU XỬ LÝ HỒ SƠ THANH TOÁN VƯỢT THẨM QUYỀN PD</v>
          </cell>
        </row>
      </sheetData>
      <sheetData sheetId="6486">
        <row r="1">
          <cell r="A1" t="str">
            <v>PHIẾU XỬ LÝ HỒ SƠ THANH TOÁN VƯỢT THẨM QUYỀN PD</v>
          </cell>
        </row>
      </sheetData>
      <sheetData sheetId="6487">
        <row r="1">
          <cell r="A1" t="str">
            <v>PHIẾU XỬ LÝ HỒ SƠ THANH TOÁN VƯỢT THẨM QUYỀN PD</v>
          </cell>
        </row>
      </sheetData>
      <sheetData sheetId="6488">
        <row r="1">
          <cell r="A1" t="str">
            <v>PHIẾU XỬ LÝ HỒ SƠ THANH TOÁN VƯỢT THẨM QUYỀN PD</v>
          </cell>
        </row>
      </sheetData>
      <sheetData sheetId="6489">
        <row r="1">
          <cell r="A1" t="str">
            <v>PHIẾU XỬ LÝ HỒ SƠ THANH TOÁN VƯỢT THẨM QUYỀN PD</v>
          </cell>
        </row>
      </sheetData>
      <sheetData sheetId="6490">
        <row r="1">
          <cell r="A1" t="str">
            <v>PHIẾU XỬ LÝ HỒ SƠ THANH TOÁN VƯỢT THẨM QUYỀN PD</v>
          </cell>
        </row>
      </sheetData>
      <sheetData sheetId="6491">
        <row r="1">
          <cell r="A1" t="str">
            <v>PHIẾU XỬ LÝ HỒ SƠ THANH TOÁN VƯỢT THẨM QUYỀN PD</v>
          </cell>
        </row>
      </sheetData>
      <sheetData sheetId="6492">
        <row r="1">
          <cell r="A1" t="str">
            <v>PHIẾU XỬ LÝ HỒ SƠ THANH TOÁN VƯỢT THẨM QUYỀN PD</v>
          </cell>
        </row>
      </sheetData>
      <sheetData sheetId="6493">
        <row r="1">
          <cell r="A1" t="str">
            <v>PHIẾU XỬ LÝ HỒ SƠ THANH TOÁN VƯỢT THẨM QUYỀN PD</v>
          </cell>
        </row>
      </sheetData>
      <sheetData sheetId="6494">
        <row r="1">
          <cell r="A1" t="str">
            <v>PHIẾU XỬ LÝ HỒ SƠ THANH TOÁN VƯỢT THẨM QUYỀN PD</v>
          </cell>
        </row>
      </sheetData>
      <sheetData sheetId="6495">
        <row r="1">
          <cell r="A1" t="str">
            <v>PHIẾU XỬ LÝ HỒ SƠ THANH TOÁN VƯỢT THẨM QUYỀN PD</v>
          </cell>
        </row>
      </sheetData>
      <sheetData sheetId="6496">
        <row r="1">
          <cell r="A1" t="str">
            <v>PHIẾU XỬ LÝ HỒ SƠ THANH TOÁN VƯỢT THẨM QUYỀN PD</v>
          </cell>
        </row>
      </sheetData>
      <sheetData sheetId="6497">
        <row r="1">
          <cell r="A1" t="str">
            <v>PHIẾU XỬ LÝ HỒ SƠ THANH TOÁN VƯỢT THẨM QUYỀN PD</v>
          </cell>
        </row>
      </sheetData>
      <sheetData sheetId="6498">
        <row r="1">
          <cell r="A1" t="str">
            <v>PHIẾU XỬ LÝ HỒ SƠ THANH TOÁN VƯỢT THẨM QUYỀN PD</v>
          </cell>
        </row>
      </sheetData>
      <sheetData sheetId="6499">
        <row r="1">
          <cell r="A1" t="str">
            <v>PHIẾU XỬ LÝ HỒ SƠ THANH TOÁN VƯỢT THẨM QUYỀN PD</v>
          </cell>
        </row>
      </sheetData>
      <sheetData sheetId="6500">
        <row r="1">
          <cell r="A1" t="str">
            <v>PHIẾU XỬ LÝ HỒ SƠ THANH TOÁN VƯỢT THẨM QUYỀN PD</v>
          </cell>
        </row>
      </sheetData>
      <sheetData sheetId="6501">
        <row r="1">
          <cell r="A1" t="str">
            <v>PHIẾU XỬ LÝ HỒ SƠ THANH TOÁN VƯỢT THẨM QUYỀN PD</v>
          </cell>
        </row>
      </sheetData>
      <sheetData sheetId="6502">
        <row r="1">
          <cell r="A1" t="str">
            <v>PHIẾU XỬ LÝ HỒ SƠ THANH TOÁN VƯỢT THẨM QUYỀN PD</v>
          </cell>
        </row>
      </sheetData>
      <sheetData sheetId="6503">
        <row r="1">
          <cell r="A1" t="str">
            <v>PHIẾU XỬ LÝ HỒ SƠ THANH TOÁN VƯỢT THẨM QUYỀN PD</v>
          </cell>
        </row>
      </sheetData>
      <sheetData sheetId="6504">
        <row r="1">
          <cell r="A1" t="str">
            <v>PHIẾU XỬ LÝ HỒ SƠ THANH TOÁN VƯỢT THẨM QUYỀN PD</v>
          </cell>
        </row>
      </sheetData>
      <sheetData sheetId="6505">
        <row r="1">
          <cell r="A1" t="str">
            <v>PHIẾU XỬ LÝ HỒ SƠ THANH TOÁN VƯỢT THẨM QUYỀN PD</v>
          </cell>
        </row>
      </sheetData>
      <sheetData sheetId="6506">
        <row r="1">
          <cell r="A1" t="str">
            <v>PHIẾU XỬ LÝ HỒ SƠ THANH TOÁN VƯỢT THẨM QUYỀN PD</v>
          </cell>
        </row>
      </sheetData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>
        <row r="1">
          <cell r="A1" t="str">
            <v>PHIẾU XỬ LÝ HỒ SƠ THANH TOÁN VƯỢT THẨM QUYỀN PD</v>
          </cell>
        </row>
      </sheetData>
      <sheetData sheetId="6520"/>
      <sheetData sheetId="6521"/>
      <sheetData sheetId="6522">
        <row r="1">
          <cell r="A1" t="str">
            <v>PHIẾU XỬ LÝ HỒ SƠ THANH TOÁN VƯỢT THẨM QUYỀN PD</v>
          </cell>
        </row>
      </sheetData>
      <sheetData sheetId="6523">
        <row r="1">
          <cell r="A1" t="str">
            <v>PHIẾU XỬ LÝ HỒ SƠ THANH TOÁN VƯỢT THẨM QUYỀN PD</v>
          </cell>
        </row>
      </sheetData>
      <sheetData sheetId="6524">
        <row r="1">
          <cell r="A1" t="str">
            <v>PHIẾU XỬ LÝ HỒ SƠ THANH TOÁN VƯỢT THẨM QUYỀN PD</v>
          </cell>
        </row>
      </sheetData>
      <sheetData sheetId="6525">
        <row r="1">
          <cell r="A1" t="str">
            <v>PHIẾU XỬ LÝ HỒ SƠ THANH TOÁN VƯỢT THẨM QUYỀN PD</v>
          </cell>
        </row>
      </sheetData>
      <sheetData sheetId="6526"/>
      <sheetData sheetId="6527"/>
      <sheetData sheetId="6528"/>
      <sheetData sheetId="6529"/>
      <sheetData sheetId="6530"/>
      <sheetData sheetId="6531"/>
      <sheetData sheetId="6532">
        <row r="1">
          <cell r="A1" t="str">
            <v>PHIẾU XỬ LÝ HỒ SƠ THANH TOÁN VƯỢT THẨM QUYỀN PD</v>
          </cell>
        </row>
      </sheetData>
      <sheetData sheetId="6533">
        <row r="1">
          <cell r="A1" t="str">
            <v>PHIẾU XỬ LÝ HỒ SƠ THANH TOÁN VƯỢT THẨM QUYỀN PD</v>
          </cell>
        </row>
      </sheetData>
      <sheetData sheetId="6534"/>
      <sheetData sheetId="6535"/>
      <sheetData sheetId="6536">
        <row r="1">
          <cell r="A1" t="str">
            <v>PHIẾU XỬ LÝ HỒ SƠ THANH TOÁN VƯỢT THẨM QUYỀN PD</v>
          </cell>
        </row>
      </sheetData>
      <sheetData sheetId="6537"/>
      <sheetData sheetId="6538"/>
      <sheetData sheetId="6539"/>
      <sheetData sheetId="6540"/>
      <sheetData sheetId="6541">
        <row r="1">
          <cell r="A1" t="str">
            <v>PHIẾU XỬ LÝ HỒ SƠ THANH TOÁN VƯỢT THẨM QUYỀN PD</v>
          </cell>
        </row>
      </sheetData>
      <sheetData sheetId="6542">
        <row r="1">
          <cell r="A1" t="str">
            <v>PHIẾU XỬ LÝ HỒ SƠ THANH TOÁN VƯỢT THẨM QUYỀN PD</v>
          </cell>
        </row>
      </sheetData>
      <sheetData sheetId="6543"/>
      <sheetData sheetId="6544"/>
      <sheetData sheetId="6545"/>
      <sheetData sheetId="6546">
        <row r="1">
          <cell r="A1" t="str">
            <v>PHIẾU XỬ LÝ HỒ SƠ THANH TOÁN VƯỢT THẨM QUYỀN PD</v>
          </cell>
        </row>
      </sheetData>
      <sheetData sheetId="6547">
        <row r="1">
          <cell r="A1" t="str">
            <v>PHIẾU XỬ LÝ HỒ SƠ THANH TOÁN VƯỢT THẨM QUYỀN PD</v>
          </cell>
        </row>
      </sheetData>
      <sheetData sheetId="6548">
        <row r="1">
          <cell r="A1" t="str">
            <v>PHIẾU XỬ LÝ HỒ SƠ THANH TOÁN VƯỢT THẨM QUYỀN PD</v>
          </cell>
        </row>
      </sheetData>
      <sheetData sheetId="6549">
        <row r="1">
          <cell r="A1" t="str">
            <v>PHIẾU XỬ LÝ HỒ SƠ THANH TOÁN VƯỢT THẨM QUYỀN PD</v>
          </cell>
        </row>
      </sheetData>
      <sheetData sheetId="6550">
        <row r="1">
          <cell r="A1" t="str">
            <v>PHIẾU XỬ LÝ HỒ SƠ THANH TOÁN VƯỢT THẨM QUYỀN PD</v>
          </cell>
        </row>
      </sheetData>
      <sheetData sheetId="6551">
        <row r="1">
          <cell r="A1" t="str">
            <v>PHIẾU XỬ LÝ HỒ SƠ THANH TOÁN VƯỢT THẨM QUYỀN PD</v>
          </cell>
        </row>
      </sheetData>
      <sheetData sheetId="6552">
        <row r="1">
          <cell r="A1" t="str">
            <v>PHIẾU XỬ LÝ HỒ SƠ THANH TOÁN VƯỢT THẨM QUYỀN PD</v>
          </cell>
        </row>
      </sheetData>
      <sheetData sheetId="6553">
        <row r="1">
          <cell r="A1" t="str">
            <v>PHIẾU XỬ LÝ HỒ SƠ THANH TOÁN VƯỢT THẨM QUYỀN PD</v>
          </cell>
        </row>
      </sheetData>
      <sheetData sheetId="6554"/>
      <sheetData sheetId="6555"/>
      <sheetData sheetId="6556">
        <row r="1">
          <cell r="A1" t="str">
            <v>PHIẾU XỬ LÝ HỒ SƠ THANH TOÁN VƯỢT THẨM QUYỀN PD</v>
          </cell>
        </row>
      </sheetData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>
        <row r="1">
          <cell r="A1" t="str">
            <v>PHIẾU XỬ LÝ HỒ SƠ THANH TOÁN VƯỢT THẨM QUYỀN PD</v>
          </cell>
        </row>
      </sheetData>
      <sheetData sheetId="6571">
        <row r="1">
          <cell r="A1" t="str">
            <v>PHIẾU XỬ LÝ HỒ SƠ THANH TOÁN VƯỢT THẨM QUYỀN PD</v>
          </cell>
        </row>
      </sheetData>
      <sheetData sheetId="6572">
        <row r="1">
          <cell r="A1" t="str">
            <v>PHIẾU XỬ LÝ HỒ SƠ THANH TOÁN VƯỢT THẨM QUYỀN PD</v>
          </cell>
        </row>
      </sheetData>
      <sheetData sheetId="6573">
        <row r="1">
          <cell r="A1" t="str">
            <v>PHIẾU XỬ LÝ HỒ SƠ THANH TOÁN VƯỢT THẨM QUYỀN PD</v>
          </cell>
        </row>
      </sheetData>
      <sheetData sheetId="6574">
        <row r="1">
          <cell r="A1" t="str">
            <v>PHIẾU XỬ LÝ HỒ SƠ THANH TOÁN VƯỢT THẨM QUYỀN PD</v>
          </cell>
        </row>
      </sheetData>
      <sheetData sheetId="6575">
        <row r="1">
          <cell r="A1" t="str">
            <v>PHIẾU XỬ LÝ HỒ SƠ THANH TOÁN VƯỢT THẨM QUYỀN PD</v>
          </cell>
        </row>
      </sheetData>
      <sheetData sheetId="6576"/>
      <sheetData sheetId="6577"/>
      <sheetData sheetId="6578">
        <row r="1">
          <cell r="A1" t="str">
            <v>PHIẾU XỬ LÝ HỒ SƠ THANH TOÁN VƯỢT THẨM QUYỀN PD</v>
          </cell>
        </row>
      </sheetData>
      <sheetData sheetId="6579">
        <row r="1">
          <cell r="A1" t="str">
            <v>PHIẾU XỬ LÝ HỒ SƠ THANH TOÁN VƯỢT THẨM QUYỀN PD</v>
          </cell>
        </row>
      </sheetData>
      <sheetData sheetId="6580">
        <row r="1">
          <cell r="A1" t="str">
            <v>PHIẾU XỬ LÝ HỒ SƠ THANH TOÁN VƯỢT THẨM QUYỀN PD</v>
          </cell>
        </row>
      </sheetData>
      <sheetData sheetId="6581">
        <row r="1">
          <cell r="A1" t="str">
            <v>PHIẾU XỬ LÝ HỒ SƠ THANH TOÁN VƯỢT THẨM QUYỀN PD</v>
          </cell>
        </row>
      </sheetData>
      <sheetData sheetId="6582"/>
      <sheetData sheetId="6583"/>
      <sheetData sheetId="6584">
        <row r="1">
          <cell r="A1" t="str">
            <v>PHIẾU XỬ LÝ HỒ SƠ THANH TOÁN VƯỢT THẨM QUYỀN PD</v>
          </cell>
        </row>
      </sheetData>
      <sheetData sheetId="6585">
        <row r="1">
          <cell r="A1" t="str">
            <v>PHIẾU XỬ LÝ HỒ SƠ THANH TOÁN VƯỢT THẨM QUYỀN PD</v>
          </cell>
        </row>
      </sheetData>
      <sheetData sheetId="6586">
        <row r="1">
          <cell r="A1" t="str">
            <v>PHIẾU XỬ LÝ HỒ SƠ THANH TOÁN VƯỢT THẨM QUYỀN PD</v>
          </cell>
        </row>
      </sheetData>
      <sheetData sheetId="6587">
        <row r="1">
          <cell r="A1" t="str">
            <v>PHIẾU XỬ LÝ HỒ SƠ THANH TOÁN VƯỢT THẨM QUYỀN PD</v>
          </cell>
        </row>
      </sheetData>
      <sheetData sheetId="6588">
        <row r="1">
          <cell r="A1" t="str">
            <v>PHIẾU XỬ LÝ HỒ SƠ THANH TOÁN VƯỢT THẨM QUYỀN PD</v>
          </cell>
        </row>
      </sheetData>
      <sheetData sheetId="6589">
        <row r="1">
          <cell r="A1" t="str">
            <v>PHIẾU XỬ LÝ HỒ SƠ THANH TOÁN VƯỢT THẨM QUYỀN PD</v>
          </cell>
        </row>
      </sheetData>
      <sheetData sheetId="6590">
        <row r="1">
          <cell r="A1" t="str">
            <v>PHIẾU XỬ LÝ HỒ SƠ THANH TOÁN VƯỢT THẨM QUYỀN PD</v>
          </cell>
        </row>
      </sheetData>
      <sheetData sheetId="6591">
        <row r="1">
          <cell r="A1" t="str">
            <v>PHIẾU XỬ LÝ HỒ SƠ THANH TOÁN VƯỢT THẨM QUYỀN PD</v>
          </cell>
        </row>
      </sheetData>
      <sheetData sheetId="6592">
        <row r="1">
          <cell r="A1" t="str">
            <v>PHIẾU XỬ LÝ HỒ SƠ THANH TOÁN VƯỢT THẨM QUYỀN PD</v>
          </cell>
        </row>
      </sheetData>
      <sheetData sheetId="6593">
        <row r="1">
          <cell r="A1" t="str">
            <v>PHIẾU XỬ LÝ HỒ SƠ THANH TOÁN VƯỢT THẨM QUYỀN PD</v>
          </cell>
        </row>
      </sheetData>
      <sheetData sheetId="6594">
        <row r="1">
          <cell r="A1" t="str">
            <v>PHIẾU XỬ LÝ HỒ SƠ THANH TOÁN VƯỢT THẨM QUYỀN PD</v>
          </cell>
        </row>
      </sheetData>
      <sheetData sheetId="6595"/>
      <sheetData sheetId="6596"/>
      <sheetData sheetId="6597"/>
      <sheetData sheetId="6598">
        <row r="1">
          <cell r="A1" t="str">
            <v>PHIẾU XỬ LÝ HỒ SƠ THANH TOÁN VƯỢT THẨM QUYỀN PD</v>
          </cell>
        </row>
      </sheetData>
      <sheetData sheetId="6599">
        <row r="1">
          <cell r="A1" t="str">
            <v>PHIẾU XỬ LÝ HỒ SƠ THANH TOÁN VƯỢT THẨM QUYỀN PD</v>
          </cell>
        </row>
      </sheetData>
      <sheetData sheetId="6600">
        <row r="1">
          <cell r="A1" t="str">
            <v>PHIẾU XỬ LÝ HỒ SƠ THANH TOÁN VƯỢT THẨM QUYỀN PD</v>
          </cell>
        </row>
      </sheetData>
      <sheetData sheetId="6601">
        <row r="1">
          <cell r="A1" t="str">
            <v>PHIẾU XỬ LÝ HỒ SƠ THANH TOÁN VƯỢT THẨM QUYỀN PD</v>
          </cell>
        </row>
      </sheetData>
      <sheetData sheetId="6602"/>
      <sheetData sheetId="6603"/>
      <sheetData sheetId="6604"/>
      <sheetData sheetId="6605"/>
      <sheetData sheetId="6606"/>
      <sheetData sheetId="6607">
        <row r="1">
          <cell r="A1" t="str">
            <v>PHIẾU XỬ LÝ HỒ SƠ THANH TOÁN VƯỢT THẨM QUYỀN PD</v>
          </cell>
        </row>
      </sheetData>
      <sheetData sheetId="6608"/>
      <sheetData sheetId="6609">
        <row r="1">
          <cell r="A1" t="str">
            <v>PHIẾU XỬ LÝ HỒ SƠ THANH TOÁN VƯỢT THẨM QUYỀN PD</v>
          </cell>
        </row>
      </sheetData>
      <sheetData sheetId="6610">
        <row r="1">
          <cell r="A1" t="str">
            <v>PHIẾU XỬ LÝ HỒ SƠ THANH TOÁN VƯỢT THẨM QUYỀN PD</v>
          </cell>
        </row>
      </sheetData>
      <sheetData sheetId="6611">
        <row r="1">
          <cell r="A1" t="str">
            <v>PHIẾU XỬ LÝ HỒ SƠ THANH TOÁN VƯỢT THẨM QUYỀN PD</v>
          </cell>
        </row>
      </sheetData>
      <sheetData sheetId="6612">
        <row r="1">
          <cell r="A1" t="str">
            <v>PHIẾU XỬ LÝ HỒ SƠ THANH TOÁN VƯỢT THẨM QUYỀN PD</v>
          </cell>
        </row>
      </sheetData>
      <sheetData sheetId="6613">
        <row r="1">
          <cell r="A1" t="str">
            <v>PHIẾU XỬ LÝ HỒ SƠ THANH TOÁN VƯỢT THẨM QUYỀN PD</v>
          </cell>
        </row>
      </sheetData>
      <sheetData sheetId="6614">
        <row r="1">
          <cell r="A1" t="str">
            <v>PHIẾU XỬ LÝ HỒ SƠ THANH TOÁN VƯỢT THẨM QUYỀN PD</v>
          </cell>
        </row>
      </sheetData>
      <sheetData sheetId="6615">
        <row r="1">
          <cell r="A1" t="str">
            <v>PHIẾU XỬ LÝ HỒ SƠ THANH TOÁN VƯỢT THẨM QUYỀN PD</v>
          </cell>
        </row>
      </sheetData>
      <sheetData sheetId="6616">
        <row r="1">
          <cell r="A1" t="str">
            <v>PHIẾU XỬ LÝ HỒ SƠ THANH TOÁN VƯỢT THẨM QUYỀN PD</v>
          </cell>
        </row>
      </sheetData>
      <sheetData sheetId="6617">
        <row r="1">
          <cell r="A1" t="str">
            <v>PHIẾU XỬ LÝ HỒ SƠ THANH TOÁN VƯỢT THẨM QUYỀN PD</v>
          </cell>
        </row>
      </sheetData>
      <sheetData sheetId="6618">
        <row r="1">
          <cell r="A1" t="str">
            <v>PHIẾU XỬ LÝ HỒ SƠ THANH TOÁN VƯỢT THẨM QUYỀN PD</v>
          </cell>
        </row>
      </sheetData>
      <sheetData sheetId="6619">
        <row r="1">
          <cell r="A1" t="str">
            <v>PHIẾU XỬ LÝ HỒ SƠ THANH TOÁN VƯỢT THẨM QUYỀN PD</v>
          </cell>
        </row>
      </sheetData>
      <sheetData sheetId="6620">
        <row r="1">
          <cell r="A1" t="str">
            <v>PHIẾU XỬ LÝ HỒ SƠ THANH TOÁN VƯỢT THẨM QUYỀN PD</v>
          </cell>
        </row>
      </sheetData>
      <sheetData sheetId="6621">
        <row r="1">
          <cell r="A1" t="str">
            <v>PHIẾU XỬ LÝ HỒ SƠ THANH TOÁN VƯỢT THẨM QUYỀN PD</v>
          </cell>
        </row>
      </sheetData>
      <sheetData sheetId="6622">
        <row r="1">
          <cell r="A1" t="str">
            <v>PHIẾU XỬ LÝ HỒ SƠ THANH TOÁN VƯỢT THẨM QUYỀN PD</v>
          </cell>
        </row>
      </sheetData>
      <sheetData sheetId="6623">
        <row r="1">
          <cell r="A1" t="str">
            <v>PHIẾU XỬ LÝ HỒ SƠ THANH TOÁN VƯỢT THẨM QUYỀN PD</v>
          </cell>
        </row>
      </sheetData>
      <sheetData sheetId="6624">
        <row r="1">
          <cell r="A1" t="str">
            <v>PHIẾU XỬ LÝ HỒ SƠ THANH TOÁN VƯỢT THẨM QUYỀN PD</v>
          </cell>
        </row>
      </sheetData>
      <sheetData sheetId="6625">
        <row r="1">
          <cell r="A1" t="str">
            <v>PHIẾU XỬ LÝ HỒ SƠ THANH TOÁN VƯỢT THẨM QUYỀN PD</v>
          </cell>
        </row>
      </sheetData>
      <sheetData sheetId="6626">
        <row r="1">
          <cell r="A1" t="str">
            <v>PHIẾU XỬ LÝ HỒ SƠ THANH TOÁN VƯỢT THẨM QUYỀN PD</v>
          </cell>
        </row>
      </sheetData>
      <sheetData sheetId="6627">
        <row r="1">
          <cell r="A1" t="str">
            <v>PHIẾU XỬ LÝ HỒ SƠ THANH TOÁN VƯỢT THẨM QUYỀN PD</v>
          </cell>
        </row>
      </sheetData>
      <sheetData sheetId="6628">
        <row r="1">
          <cell r="A1" t="str">
            <v>PHIẾU XỬ LÝ HỒ SƠ THANH TOÁN VƯỢT THẨM QUYỀN PD</v>
          </cell>
        </row>
      </sheetData>
      <sheetData sheetId="6629">
        <row r="1">
          <cell r="A1" t="str">
            <v>PHIẾU XỬ LÝ HỒ SƠ THANH TOÁN VƯỢT THẨM QUYỀN PD</v>
          </cell>
        </row>
      </sheetData>
      <sheetData sheetId="6630">
        <row r="1">
          <cell r="A1" t="str">
            <v>PHIẾU XỬ LÝ HỒ SƠ THANH TOÁN VƯỢT THẨM QUYỀN PD</v>
          </cell>
        </row>
      </sheetData>
      <sheetData sheetId="6631">
        <row r="1">
          <cell r="A1" t="str">
            <v>PHIẾU XỬ LÝ HỒ SƠ THANH TOÁN VƯỢT THẨM QUYỀN PD</v>
          </cell>
        </row>
      </sheetData>
      <sheetData sheetId="6632">
        <row r="1">
          <cell r="A1" t="str">
            <v>PHIẾU XỬ LÝ HỒ SƠ THANH TOÁN VƯỢT THẨM QUYỀN PD</v>
          </cell>
        </row>
      </sheetData>
      <sheetData sheetId="6633">
        <row r="1">
          <cell r="A1" t="str">
            <v>PHIẾU XỬ LÝ HỒ SƠ THANH TOÁN VƯỢT THẨM QUYỀN PD</v>
          </cell>
        </row>
      </sheetData>
      <sheetData sheetId="6634">
        <row r="1">
          <cell r="A1" t="str">
            <v>PHIẾU XỬ LÝ HỒ SƠ THANH TOÁN VƯỢT THẨM QUYỀN PD</v>
          </cell>
        </row>
      </sheetData>
      <sheetData sheetId="6635">
        <row r="1">
          <cell r="A1" t="str">
            <v>PHIẾU XỬ LÝ HỒ SƠ THANH TOÁN VƯỢT THẨM QUYỀN PD</v>
          </cell>
        </row>
      </sheetData>
      <sheetData sheetId="6636">
        <row r="1">
          <cell r="A1" t="str">
            <v>PHIẾU XỬ LÝ HỒ SƠ THANH TOÁN VƯỢT THẨM QUYỀN PD</v>
          </cell>
        </row>
      </sheetData>
      <sheetData sheetId="6637">
        <row r="1">
          <cell r="A1" t="str">
            <v>PHIẾU XỬ LÝ HỒ SƠ THANH TOÁN VƯỢT THẨM QUYỀN PD</v>
          </cell>
        </row>
      </sheetData>
      <sheetData sheetId="6638">
        <row r="1">
          <cell r="A1" t="str">
            <v>PHIẾU XỬ LÝ HỒ SƠ THANH TOÁN VƯỢT THẨM QUYỀN PD</v>
          </cell>
        </row>
      </sheetData>
      <sheetData sheetId="6639">
        <row r="1">
          <cell r="A1" t="str">
            <v>PHIẾU XỬ LÝ HỒ SƠ THANH TOÁN VƯỢT THẨM QUYỀN PD</v>
          </cell>
        </row>
      </sheetData>
      <sheetData sheetId="6640">
        <row r="1">
          <cell r="A1" t="str">
            <v>PHIẾU XỬ LÝ HỒ SƠ THANH TOÁN VƯỢT THẨM QUYỀN PD</v>
          </cell>
        </row>
      </sheetData>
      <sheetData sheetId="6641">
        <row r="1">
          <cell r="A1" t="str">
            <v>PHIẾU XỬ LÝ HỒ SƠ THANH TOÁN VƯỢT THẨM QUYỀN PD</v>
          </cell>
        </row>
      </sheetData>
      <sheetData sheetId="6642">
        <row r="1">
          <cell r="A1" t="str">
            <v>PHIẾU XỬ LÝ HỒ SƠ THANH TOÁN VƯỢT THẨM QUYỀN PD</v>
          </cell>
        </row>
      </sheetData>
      <sheetData sheetId="6643" refreshError="1"/>
      <sheetData sheetId="6644" refreshError="1"/>
      <sheetData sheetId="6645" refreshError="1"/>
      <sheetData sheetId="6646" refreshError="1"/>
      <sheetData sheetId="6647">
        <row r="1">
          <cell r="A1" t="str">
            <v>PHIẾU XỬ LÝ HỒ SƠ THANH TOÁN VƯỢT THẨM QUYỀN PD</v>
          </cell>
        </row>
      </sheetData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>
        <row r="1">
          <cell r="A1" t="str">
            <v>PHIẾU XỬ LÝ HỒ SƠ THANH TOÁN VƯỢT THẨM QUYỀN PD</v>
          </cell>
        </row>
      </sheetData>
      <sheetData sheetId="6702">
        <row r="1">
          <cell r="A1" t="str">
            <v>PHIẾU XỬ LÝ HỒ SƠ THANH TOÁN VƯỢT THẨM QUYỀN PD</v>
          </cell>
        </row>
      </sheetData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>
        <row r="1">
          <cell r="A1" t="str">
            <v>PHIẾU XỬ LÝ HỒ SƠ THANH TOÁN VƯỢT THẨM QUYỀN PD</v>
          </cell>
        </row>
      </sheetData>
      <sheetData sheetId="6713">
        <row r="1">
          <cell r="A1" t="str">
            <v>PHIẾU XỬ LÝ HỒ SƠ THANH TOÁN VƯỢT THẨM QUYỀN PD</v>
          </cell>
        </row>
      </sheetData>
      <sheetData sheetId="6714">
        <row r="1">
          <cell r="A1" t="str">
            <v>PHIẾU XỬ LÝ HỒ SƠ THANH TOÁN VƯỢT THẨM QUYỀN PD</v>
          </cell>
        </row>
      </sheetData>
      <sheetData sheetId="6715">
        <row r="1">
          <cell r="A1" t="str">
            <v>PHIẾU XỬ LÝ HỒ SƠ THANH TOÁN VƯỢT THẨM QUYỀN PD</v>
          </cell>
        </row>
      </sheetData>
      <sheetData sheetId="6716">
        <row r="1">
          <cell r="A1" t="str">
            <v>PHIẾU XỬ LÝ HỒ SƠ THANH TOÁN VƯỢT THẨM QUYỀN PD</v>
          </cell>
        </row>
      </sheetData>
      <sheetData sheetId="6717">
        <row r="1">
          <cell r="A1" t="str">
            <v>PHIẾU XỬ LÝ HỒ SƠ THANH TOÁN VƯỢT THẨM QUYỀN PD</v>
          </cell>
        </row>
      </sheetData>
      <sheetData sheetId="6718">
        <row r="1">
          <cell r="A1" t="str">
            <v>PHIẾU XỬ LÝ HỒ SƠ THANH TOÁN VƯỢT THẨM QUYỀN PD</v>
          </cell>
        </row>
      </sheetData>
      <sheetData sheetId="6719">
        <row r="1">
          <cell r="A1" t="str">
            <v>PHIẾU XỬ LÝ HỒ SƠ THANH TOÁN VƯỢT THẨM QUYỀN PD</v>
          </cell>
        </row>
      </sheetData>
      <sheetData sheetId="6720">
        <row r="1">
          <cell r="A1" t="str">
            <v>PHIẾU XỬ LÝ HỒ SƠ THANH TOÁN VƯỢT THẨM QUYỀN PD</v>
          </cell>
        </row>
      </sheetData>
      <sheetData sheetId="6721">
        <row r="1">
          <cell r="A1" t="str">
            <v>PHIẾU XỬ LÝ HỒ SƠ THANH TOÁN VƯỢT THẨM QUYỀN PD</v>
          </cell>
        </row>
      </sheetData>
      <sheetData sheetId="6722">
        <row r="1">
          <cell r="A1" t="str">
            <v>PHIẾU XỬ LÝ HỒ SƠ THANH TOÁN VƯỢT THẨM QUYỀN PD</v>
          </cell>
        </row>
      </sheetData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>
        <row r="1">
          <cell r="A1" t="str">
            <v>PHIẾU XỬ LÝ HỒ SƠ THANH TOÁN VƯỢT THẨM QUYỀN PD</v>
          </cell>
        </row>
      </sheetData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>
        <row r="1">
          <cell r="A1" t="str">
            <v>PHIẾU XỬ LÝ HỒ SƠ THANH TOÁN VƯỢT THẨM QUYỀN PD</v>
          </cell>
        </row>
      </sheetData>
      <sheetData sheetId="6889">
        <row r="1">
          <cell r="A1" t="str">
            <v>PHIẾU XỬ LÝ HỒ SƠ THANH TOÁN VƯỢT THẨM QUYỀN PD</v>
          </cell>
        </row>
      </sheetData>
      <sheetData sheetId="6890">
        <row r="1">
          <cell r="A1" t="str">
            <v>PHIẾU XỬ LÝ HỒ SƠ THANH TOÁN VƯỢT THẨM QUYỀN PD</v>
          </cell>
        </row>
      </sheetData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>
        <row r="1">
          <cell r="A1" t="str">
            <v>PHIẾU XỬ LÝ HỒ SƠ THANH TOÁN VƯỢT THẨM QUYỀN PD</v>
          </cell>
        </row>
      </sheetData>
      <sheetData sheetId="7132">
        <row r="1">
          <cell r="A1" t="str">
            <v>PHIẾU XỬ LÝ HỒ SƠ THANH TOÁN VƯỢT THẨM QUYỀN PD</v>
          </cell>
        </row>
      </sheetData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>
        <row r="1">
          <cell r="A1" t="str">
            <v>PHIẾU XỬ LÝ HỒ SƠ THANH TOÁN VƯỢT THẨM QUYỀN PD</v>
          </cell>
        </row>
      </sheetData>
      <sheetData sheetId="7139" refreshError="1"/>
      <sheetData sheetId="7140" refreshError="1"/>
      <sheetData sheetId="7141" refreshError="1"/>
      <sheetData sheetId="7142">
        <row r="1">
          <cell r="A1" t="str">
            <v>PHIẾU XỬ LÝ HỒ SƠ THANH TOÁN VƯỢT THẨM QUYỀN PD</v>
          </cell>
        </row>
      </sheetData>
      <sheetData sheetId="7143">
        <row r="1">
          <cell r="A1" t="str">
            <v>PHIẾU XỬ LÝ HỒ SƠ THANH TOÁN VƯỢT THẨM QUYỀN PD</v>
          </cell>
        </row>
      </sheetData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>
        <row r="1">
          <cell r="A1" t="str">
            <v>PHIẾU XỬ LÝ HỒ SƠ THANH TOÁN VƯỢT THẨM QUYỀN PD</v>
          </cell>
        </row>
      </sheetData>
      <sheetData sheetId="7182">
        <row r="1">
          <cell r="A1" t="str">
            <v>PHIẾU XỬ LÝ HỒ SƠ THANH TOÁN VƯỢT THẨM QUYỀN PD</v>
          </cell>
        </row>
      </sheetData>
      <sheetData sheetId="7183">
        <row r="1">
          <cell r="A1" t="str">
            <v>PHIẾU XỬ LÝ HỒ SƠ THANH TOÁN VƯỢT THẨM QUYỀN PD</v>
          </cell>
        </row>
      </sheetData>
      <sheetData sheetId="7184">
        <row r="1">
          <cell r="A1" t="str">
            <v>PHIẾU XỬ LÝ HỒ SƠ THANH TOÁN VƯỢT THẨM QUYỀN PD</v>
          </cell>
        </row>
      </sheetData>
      <sheetData sheetId="7185">
        <row r="1">
          <cell r="A1" t="str">
            <v>PHIẾU XỬ LÝ HỒ SƠ THANH TOÁN VƯỢT THẨM QUYỀN PD</v>
          </cell>
        </row>
      </sheetData>
      <sheetData sheetId="7186">
        <row r="1">
          <cell r="A1" t="str">
            <v>PHIẾU XỬ LÝ HỒ SƠ THANH TOÁN VƯỢT THẨM QUYỀN PD</v>
          </cell>
        </row>
      </sheetData>
      <sheetData sheetId="7187">
        <row r="1">
          <cell r="A1" t="str">
            <v>PHIẾU XỬ LÝ HỒ SƠ THANH TOÁN VƯỢT THẨM QUYỀN PD</v>
          </cell>
        </row>
      </sheetData>
      <sheetData sheetId="7188">
        <row r="1">
          <cell r="A1" t="str">
            <v>PHIẾU XỬ LÝ HỒ SƠ THANH TOÁN VƯỢT THẨM QUYỀN PD</v>
          </cell>
        </row>
      </sheetData>
      <sheetData sheetId="7189">
        <row r="1">
          <cell r="A1" t="str">
            <v>PHIẾU XỬ LÝ HỒ SƠ THANH TOÁN VƯỢT THẨM QUYỀN PD</v>
          </cell>
        </row>
      </sheetData>
      <sheetData sheetId="7190">
        <row r="1">
          <cell r="A1" t="str">
            <v>PHIẾU XỬ LÝ HỒ SƠ THANH TOÁN VƯỢT THẨM QUYỀN PD</v>
          </cell>
        </row>
      </sheetData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>
        <row r="1">
          <cell r="A1" t="str">
            <v>PHIẾU XỬ LÝ HỒ SƠ THANH TOÁN VƯỢT THẨM QUYỀN PD</v>
          </cell>
        </row>
      </sheetData>
      <sheetData sheetId="7198">
        <row r="1">
          <cell r="A1" t="str">
            <v>PHIẾU XỬ LÝ HỒ SƠ THANH TOÁN VƯỢT THẨM QUYỀN PD</v>
          </cell>
        </row>
      </sheetData>
      <sheetData sheetId="7199">
        <row r="1">
          <cell r="A1" t="str">
            <v>PHIẾU XỬ LÝ HỒ SƠ THANH TOÁN VƯỢT THẨM QUYỀN PD</v>
          </cell>
        </row>
      </sheetData>
      <sheetData sheetId="7200" refreshError="1"/>
      <sheetData sheetId="7201">
        <row r="1">
          <cell r="A1" t="str">
            <v>PHIẾU XỬ LÝ HỒ SƠ THANH TOÁN VƯỢT THẨM QUYỀN PD</v>
          </cell>
        </row>
      </sheetData>
      <sheetData sheetId="7202">
        <row r="1">
          <cell r="A1" t="str">
            <v>PHIẾU XỬ LÝ HỒ SƠ THANH TOÁN VƯỢT THẨM QUYỀN PD</v>
          </cell>
        </row>
      </sheetData>
      <sheetData sheetId="7203">
        <row r="1">
          <cell r="A1" t="str">
            <v>PHIẾU XỬ LÝ HỒ SƠ THANH TOÁN VƯỢT THẨM QUYỀN PD</v>
          </cell>
        </row>
      </sheetData>
      <sheetData sheetId="7204">
        <row r="1">
          <cell r="A1" t="str">
            <v>PHIẾU XỬ LÝ HỒ SƠ THANH TOÁN VƯỢT THẨM QUYỀN PD</v>
          </cell>
        </row>
      </sheetData>
      <sheetData sheetId="7205">
        <row r="1">
          <cell r="A1" t="str">
            <v>PHIẾU XỬ LÝ HỒ SƠ THANH TOÁN VƯỢT THẨM QUYỀN PD</v>
          </cell>
        </row>
      </sheetData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>
        <row r="1">
          <cell r="A1" t="str">
            <v>PHIẾU XỬ LÝ HỒ SƠ THANH TOÁN VƯỢT THẨM QUYỀN PD</v>
          </cell>
        </row>
      </sheetData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>
        <row r="1">
          <cell r="A1" t="str">
            <v>PHIẾU XỬ LÝ HỒ SƠ THANH TOÁN VƯỢT THẨM QUYỀN PD</v>
          </cell>
        </row>
      </sheetData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>
        <row r="1">
          <cell r="A1" t="str">
            <v>PHIẾU XỬ LÝ HỒ SƠ THANH TOÁN VƯỢT THẨM QUYỀN PD</v>
          </cell>
        </row>
      </sheetData>
      <sheetData sheetId="7278">
        <row r="1">
          <cell r="A1" t="str">
            <v>PHIẾU XỬ LÝ HỒ SƠ THANH TOÁN VƯỢT THẨM QUYỀN PD</v>
          </cell>
        </row>
      </sheetData>
      <sheetData sheetId="7279" refreshError="1"/>
      <sheetData sheetId="7280" refreshError="1"/>
      <sheetData sheetId="7281" refreshError="1"/>
      <sheetData sheetId="7282" refreshError="1"/>
      <sheetData sheetId="7283">
        <row r="1">
          <cell r="A1" t="str">
            <v>PHIẾU XỬ LÝ HỒ SƠ THANH TOÁN VƯỢT THẨM QUYỀN PD</v>
          </cell>
        </row>
      </sheetData>
      <sheetData sheetId="7284">
        <row r="1">
          <cell r="A1" t="str">
            <v>PHIẾU XỬ LÝ HỒ SƠ THANH TOÁN VƯỢT THẨM QUYỀN PD</v>
          </cell>
        </row>
      </sheetData>
      <sheetData sheetId="7285">
        <row r="1">
          <cell r="A1" t="str">
            <v>PHIẾU XỬ LÝ HỒ SƠ THANH TOÁN VƯỢT THẨM QUYỀN PD</v>
          </cell>
        </row>
      </sheetData>
      <sheetData sheetId="7286">
        <row r="1">
          <cell r="A1" t="str">
            <v>PHIẾU XỬ LÝ HỒ SƠ THANH TOÁN VƯỢT THẨM QUYỀN PD</v>
          </cell>
        </row>
      </sheetData>
      <sheetData sheetId="7287">
        <row r="1">
          <cell r="A1" t="str">
            <v>PHIẾU XỬ LÝ HỒ SƠ THANH TOÁN VƯỢT THẨM QUYỀN PD</v>
          </cell>
        </row>
      </sheetData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>
        <row r="1">
          <cell r="A1" t="str">
            <v>PHIẾU XỬ LÝ HỒ SƠ THANH TOÁN VƯỢT THẨM QUYỀN PD</v>
          </cell>
        </row>
      </sheetData>
      <sheetData sheetId="7313">
        <row r="1">
          <cell r="A1" t="str">
            <v>PHIẾU XỬ LÝ HỒ SƠ THANH TOÁN VƯỢT THẨM QUYỀN PD</v>
          </cell>
        </row>
      </sheetData>
      <sheetData sheetId="7314">
        <row r="1">
          <cell r="A1" t="str">
            <v>PHIẾU XỬ LÝ HỒ SƠ THANH TOÁN VƯỢT THẨM QUYỀN PD</v>
          </cell>
        </row>
      </sheetData>
      <sheetData sheetId="7315">
        <row r="1">
          <cell r="A1" t="str">
            <v>PHIẾU XỬ LÝ HỒ SƠ THANH TOÁN VƯỢT THẨM QUYỀN PD</v>
          </cell>
        </row>
      </sheetData>
      <sheetData sheetId="7316">
        <row r="1">
          <cell r="A1" t="str">
            <v>PHIẾU XỬ LÝ HỒ SƠ THANH TOÁN VƯỢT THẨM QUYỀN PD</v>
          </cell>
        </row>
      </sheetData>
      <sheetData sheetId="7317">
        <row r="1">
          <cell r="A1" t="str">
            <v>PHIẾU XỬ LÝ HỒ SƠ THANH TOÁN VƯỢT THẨM QUYỀN PD</v>
          </cell>
        </row>
      </sheetData>
      <sheetData sheetId="7318">
        <row r="1">
          <cell r="A1" t="str">
            <v>PHIẾU XỬ LÝ HỒ SƠ THANH TOÁN VƯỢT THẨM QUYỀN PD</v>
          </cell>
        </row>
      </sheetData>
      <sheetData sheetId="7319">
        <row r="1">
          <cell r="A1" t="str">
            <v>PHIẾU XỬ LÝ HỒ SƠ THANH TOÁN VƯỢT THẨM QUYỀN PD</v>
          </cell>
        </row>
      </sheetData>
      <sheetData sheetId="7320">
        <row r="1">
          <cell r="A1" t="str">
            <v>PHIẾU XỬ LÝ HỒ SƠ THANH TOÁN VƯỢT THẨM QUYỀN PD</v>
          </cell>
        </row>
      </sheetData>
      <sheetData sheetId="7321">
        <row r="1">
          <cell r="A1" t="str">
            <v>PHIẾU XỬ LÝ HỒ SƠ THANH TOÁN VƯỢT THẨM QUYỀN PD</v>
          </cell>
        </row>
      </sheetData>
      <sheetData sheetId="7322">
        <row r="1">
          <cell r="A1" t="str">
            <v>PHIẾU XỬ LÝ HỒ SƠ THANH TOÁN VƯỢT THẨM QUYỀN PD</v>
          </cell>
        </row>
      </sheetData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>
        <row r="1">
          <cell r="A1" t="str">
            <v>PHIẾU XỬ LÝ HỒ SƠ THANH TOÁN VƯỢT THẨM QUYỀN PD</v>
          </cell>
        </row>
      </sheetData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>
        <row r="1">
          <cell r="A1" t="str">
            <v>PHIẾU XỬ LÝ HỒ SƠ THANH TOÁN VƯỢT THẨM QUYỀN PD</v>
          </cell>
        </row>
      </sheetData>
      <sheetData sheetId="7345">
        <row r="1">
          <cell r="A1" t="str">
            <v>PHIẾU XỬ LÝ HỒ SƠ THANH TOÁN VƯỢT THẨM QUYỀN PD</v>
          </cell>
        </row>
      </sheetData>
      <sheetData sheetId="7346">
        <row r="1">
          <cell r="A1" t="str">
            <v>PHIẾU XỬ LÝ HỒ SƠ THANH TOÁN VƯỢT THẨM QUYỀN PD</v>
          </cell>
        </row>
      </sheetData>
      <sheetData sheetId="7347">
        <row r="1">
          <cell r="A1" t="str">
            <v>PHIẾU XỬ LÝ HỒ SƠ THANH TOÁN VƯỢT THẨM QUYỀN PD</v>
          </cell>
        </row>
      </sheetData>
      <sheetData sheetId="7348">
        <row r="1">
          <cell r="A1" t="str">
            <v>PHIẾU XỬ LÝ HỒ SƠ THANH TOÁN VƯỢT THẨM QUYỀN PD</v>
          </cell>
        </row>
      </sheetData>
      <sheetData sheetId="7349">
        <row r="1">
          <cell r="A1" t="str">
            <v>PHIẾU XỬ LÝ HỒ SƠ THANH TOÁN VƯỢT THẨM QUYỀN PD</v>
          </cell>
        </row>
      </sheetData>
      <sheetData sheetId="7350">
        <row r="1">
          <cell r="A1" t="str">
            <v>PHIẾU XỬ LÝ HỒ SƠ THANH TOÁN VƯỢT THẨM QUYỀN PD</v>
          </cell>
        </row>
      </sheetData>
      <sheetData sheetId="7351">
        <row r="1">
          <cell r="A1" t="str">
            <v>PHIẾU XỬ LÝ HỒ SƠ THANH TOÁN VƯỢT THẨM QUYỀN PD</v>
          </cell>
        </row>
      </sheetData>
      <sheetData sheetId="7352">
        <row r="1">
          <cell r="A1" t="str">
            <v>PHIẾU XỬ LÝ HỒ SƠ THANH TOÁN VƯỢT THẨM QUYỀN PD</v>
          </cell>
        </row>
      </sheetData>
      <sheetData sheetId="7353">
        <row r="1">
          <cell r="A1" t="str">
            <v>PHIẾU XỬ LÝ HỒ SƠ THANH TOÁN VƯỢT THẨM QUYỀN PD</v>
          </cell>
        </row>
      </sheetData>
      <sheetData sheetId="7354">
        <row r="1">
          <cell r="A1" t="str">
            <v>PHIẾU XỬ LÝ HỒ SƠ THANH TOÁN VƯỢT THẨM QUYỀN PD</v>
          </cell>
        </row>
      </sheetData>
      <sheetData sheetId="7355">
        <row r="1">
          <cell r="A1" t="str">
            <v>PHIẾU XỬ LÝ HỒ SƠ THANH TOÁN VƯỢT THẨM QUYỀN PD</v>
          </cell>
        </row>
      </sheetData>
      <sheetData sheetId="7356">
        <row r="1">
          <cell r="A1" t="str">
            <v>PHIẾU XỬ LÝ HỒ SƠ THANH TOÁN VƯỢT THẨM QUYỀN PD</v>
          </cell>
        </row>
      </sheetData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>
        <row r="1">
          <cell r="A1" t="str">
            <v>PHIẾU XỬ LÝ HỒ SƠ THANH TOÁN VƯỢT THẨM QUYỀN PD</v>
          </cell>
        </row>
      </sheetData>
      <sheetData sheetId="7363">
        <row r="1">
          <cell r="A1" t="str">
            <v>PHIẾU XỬ LÝ HỒ SƠ THANH TOÁN VƯỢT THẨM QUYỀN PD</v>
          </cell>
        </row>
      </sheetData>
      <sheetData sheetId="7364" refreshError="1"/>
      <sheetData sheetId="7365" refreshError="1"/>
      <sheetData sheetId="7366" refreshError="1"/>
      <sheetData sheetId="7367" refreshError="1"/>
      <sheetData sheetId="7368">
        <row r="1">
          <cell r="A1" t="str">
            <v>PHIẾU XỬ LÝ HỒ SƠ THANH TOÁN VƯỢT THẨM QUYỀN PD</v>
          </cell>
        </row>
      </sheetData>
      <sheetData sheetId="7369">
        <row r="1">
          <cell r="A1" t="str">
            <v>PHIẾU XỬ LÝ HỒ SƠ THANH TOÁN VƯỢT THẨM QUYỀN PD</v>
          </cell>
        </row>
      </sheetData>
      <sheetData sheetId="7370">
        <row r="1">
          <cell r="A1" t="str">
            <v>PHIẾU XỬ LÝ HỒ SƠ THANH TOÁN VƯỢT THẨM QUYỀN PD</v>
          </cell>
        </row>
      </sheetData>
      <sheetData sheetId="7371">
        <row r="1">
          <cell r="A1" t="str">
            <v>PHIẾU XỬ LÝ HỒ SƠ THANH TOÁN VƯỢT THẨM QUYỀN PD</v>
          </cell>
        </row>
      </sheetData>
      <sheetData sheetId="7372">
        <row r="1">
          <cell r="A1" t="str">
            <v>PHIẾU XỬ LÝ HỒ SƠ THANH TOÁN VƯỢT THẨM QUYỀN PD</v>
          </cell>
        </row>
      </sheetData>
      <sheetData sheetId="7373">
        <row r="1">
          <cell r="A1" t="str">
            <v>PHIẾU XỬ LÝ HỒ SƠ THANH TOÁN VƯỢT THẨM QUYỀN PD</v>
          </cell>
        </row>
      </sheetData>
      <sheetData sheetId="7374">
        <row r="1">
          <cell r="A1" t="str">
            <v>PHIẾU XỬ LÝ HỒ SƠ THANH TOÁN VƯỢT THẨM QUYỀN PD</v>
          </cell>
        </row>
      </sheetData>
      <sheetData sheetId="7375">
        <row r="1">
          <cell r="A1" t="str">
            <v>PHIẾU XỬ LÝ HỒ SƠ THANH TOÁN VƯỢT THẨM QUYỀN PD</v>
          </cell>
        </row>
      </sheetData>
      <sheetData sheetId="7376">
        <row r="1">
          <cell r="A1" t="str">
            <v>PHIẾU XỬ LÝ HỒ SƠ THANH TOÁN VƯỢT THẨM QUYỀN PD</v>
          </cell>
        </row>
      </sheetData>
      <sheetData sheetId="7377">
        <row r="1">
          <cell r="A1" t="str">
            <v>PHIẾU XỬ LÝ HỒ SƠ THANH TOÁN VƯỢT THẨM QUYỀN PD</v>
          </cell>
        </row>
      </sheetData>
      <sheetData sheetId="7378">
        <row r="1">
          <cell r="A1" t="str">
            <v>PHIẾU XỬ LÝ HỒ SƠ THANH TOÁN VƯỢT THẨM QUYỀN PD</v>
          </cell>
        </row>
      </sheetData>
      <sheetData sheetId="7379">
        <row r="1">
          <cell r="A1" t="str">
            <v>PHIẾU XỬ LÝ HỒ SƠ THANH TOÁN VƯỢT THẨM QUYỀN PD</v>
          </cell>
        </row>
      </sheetData>
      <sheetData sheetId="7380">
        <row r="1">
          <cell r="A1" t="str">
            <v>PHIẾU XỬ LÝ HỒ SƠ THANH TOÁN VƯỢT THẨM QUYỀN PD</v>
          </cell>
        </row>
      </sheetData>
      <sheetData sheetId="7381">
        <row r="1">
          <cell r="A1" t="str">
            <v>PHIẾU XỬ LÝ HỒ SƠ THANH TOÁN VƯỢT THẨM QUYỀN PD</v>
          </cell>
        </row>
      </sheetData>
      <sheetData sheetId="7382">
        <row r="1">
          <cell r="A1" t="str">
            <v>PHIẾU XỬ LÝ HỒ SƠ THANH TOÁN VƯỢT THẨM QUYỀN PD</v>
          </cell>
        </row>
      </sheetData>
      <sheetData sheetId="7383">
        <row r="1">
          <cell r="A1" t="str">
            <v>PHIẾU XỬ LÝ HỒ SƠ THANH TOÁN VƯỢT THẨM QUYỀN PD</v>
          </cell>
        </row>
      </sheetData>
      <sheetData sheetId="7384">
        <row r="1">
          <cell r="A1" t="str">
            <v>PHIẾU XỬ LÝ HỒ SƠ THANH TOÁN VƯỢT THẨM QUYỀN PD</v>
          </cell>
        </row>
      </sheetData>
      <sheetData sheetId="7385">
        <row r="1">
          <cell r="A1" t="str">
            <v>PHIẾU XỬ LÝ HỒ SƠ THANH TOÁN VƯỢT THẨM QUYỀN PD</v>
          </cell>
        </row>
      </sheetData>
      <sheetData sheetId="7386">
        <row r="1">
          <cell r="A1" t="str">
            <v>PHIẾU XỬ LÝ HỒ SƠ THANH TOÁN VƯỢT THẨM QUYỀN PD</v>
          </cell>
        </row>
      </sheetData>
      <sheetData sheetId="7387">
        <row r="1">
          <cell r="A1" t="str">
            <v>PHIẾU XỬ LÝ HỒ SƠ THANH TOÁN VƯỢT THẨM QUYỀN PD</v>
          </cell>
        </row>
      </sheetData>
      <sheetData sheetId="7388">
        <row r="1">
          <cell r="A1" t="str">
            <v>PHIẾU XỬ LÝ HỒ SƠ THANH TOÁN VƯỢT THẨM QUYỀN PD</v>
          </cell>
        </row>
      </sheetData>
      <sheetData sheetId="7389">
        <row r="1">
          <cell r="A1" t="str">
            <v>PHIẾU XỬ LÝ HỒ SƠ THANH TOÁN VƯỢT THẨM QUYỀN PD</v>
          </cell>
        </row>
      </sheetData>
      <sheetData sheetId="7390">
        <row r="1">
          <cell r="A1" t="str">
            <v>PHIẾU XỬ LÝ HỒ SƠ THANH TOÁN VƯỢT THẨM QUYỀN PD</v>
          </cell>
        </row>
      </sheetData>
      <sheetData sheetId="7391">
        <row r="1">
          <cell r="A1" t="str">
            <v>PHIẾU XỬ LÝ HỒ SƠ THANH TOÁN VƯỢT THẨM QUYỀN PD</v>
          </cell>
        </row>
      </sheetData>
      <sheetData sheetId="7392">
        <row r="1">
          <cell r="A1" t="str">
            <v>PHIẾU XỬ LÝ HỒ SƠ THANH TOÁN VƯỢT THẨM QUYỀN PD</v>
          </cell>
        </row>
      </sheetData>
      <sheetData sheetId="7393">
        <row r="1">
          <cell r="A1" t="str">
            <v>PHIẾU XỬ LÝ HỒ SƠ THANH TOÁN VƯỢT THẨM QUYỀN PD</v>
          </cell>
        </row>
      </sheetData>
      <sheetData sheetId="7394">
        <row r="1">
          <cell r="A1" t="str">
            <v>PHIẾU XỬ LÝ HỒ SƠ THANH TOÁN VƯỢT THẨM QUYỀN PD</v>
          </cell>
        </row>
      </sheetData>
      <sheetData sheetId="7395">
        <row r="1">
          <cell r="A1" t="str">
            <v>PHIẾU XỬ LÝ HỒ SƠ THANH TOÁN VƯỢT THẨM QUYỀN PD</v>
          </cell>
        </row>
      </sheetData>
      <sheetData sheetId="7396">
        <row r="1">
          <cell r="A1" t="str">
            <v>PHIẾU XỬ LÝ HỒ SƠ THANH TOÁN VƯỢT THẨM QUYỀN PD</v>
          </cell>
        </row>
      </sheetData>
      <sheetData sheetId="7397">
        <row r="1">
          <cell r="A1" t="str">
            <v>PHIẾU XỬ LÝ HỒ SƠ THANH TOÁN VƯỢT THẨM QUYỀN PD</v>
          </cell>
        </row>
      </sheetData>
      <sheetData sheetId="7398">
        <row r="1">
          <cell r="A1" t="str">
            <v>PHIẾU XỬ LÝ HỒ SƠ THANH TOÁN VƯỢT THẨM QUYỀN PD</v>
          </cell>
        </row>
      </sheetData>
      <sheetData sheetId="7399">
        <row r="1">
          <cell r="A1" t="str">
            <v>PHIẾU XỬ LÝ HỒ SƠ THANH TOÁN VƯỢT THẨM QUYỀN PD</v>
          </cell>
        </row>
      </sheetData>
      <sheetData sheetId="7400">
        <row r="1">
          <cell r="A1" t="str">
            <v>PHIẾU XỬ LÝ HỒ SƠ THANH TOÁN VƯỢT THẨM QUYỀN PD</v>
          </cell>
        </row>
      </sheetData>
      <sheetData sheetId="7401">
        <row r="1">
          <cell r="A1" t="str">
            <v>PHIẾU XỬ LÝ HỒ SƠ THANH TOÁN VƯỢT THẨM QUYỀN PD</v>
          </cell>
        </row>
      </sheetData>
      <sheetData sheetId="7402">
        <row r="1">
          <cell r="A1" t="str">
            <v>PHIẾU XỬ LÝ HỒ SƠ THANH TOÁN VƯỢT THẨM QUYỀN PD</v>
          </cell>
        </row>
      </sheetData>
      <sheetData sheetId="7403">
        <row r="1">
          <cell r="A1" t="str">
            <v>PHIẾU XỬ LÝ HỒ SƠ THANH TOÁN VƯỢT THẨM QUYỀN PD</v>
          </cell>
        </row>
      </sheetData>
      <sheetData sheetId="7404">
        <row r="1">
          <cell r="A1" t="str">
            <v>PHIẾU XỬ LÝ HỒ SƠ THANH TOÁN VƯỢT THẨM QUYỀN PD</v>
          </cell>
        </row>
      </sheetData>
      <sheetData sheetId="7405">
        <row r="1">
          <cell r="A1" t="str">
            <v>PHIẾU XỬ LÝ HỒ SƠ THANH TOÁN VƯỢT THẨM QUYỀN PD</v>
          </cell>
        </row>
      </sheetData>
      <sheetData sheetId="7406">
        <row r="1">
          <cell r="A1" t="str">
            <v>PHIẾU XỬ LÝ HỒ SƠ THANH TOÁN VƯỢT THẨM QUYỀN PD</v>
          </cell>
        </row>
      </sheetData>
      <sheetData sheetId="7407">
        <row r="1">
          <cell r="A1" t="str">
            <v>PHIẾU XỬ LÝ HỒ SƠ THANH TOÁN VƯỢT THẨM QUYỀN PD</v>
          </cell>
        </row>
      </sheetData>
      <sheetData sheetId="7408">
        <row r="1">
          <cell r="A1" t="str">
            <v>PHIẾU XỬ LÝ HỒ SƠ THANH TOÁN VƯỢT THẨM QUYỀN PD</v>
          </cell>
        </row>
      </sheetData>
      <sheetData sheetId="7409">
        <row r="1">
          <cell r="A1" t="str">
            <v>PHIẾU XỬ LÝ HỒ SƠ THANH TOÁN VƯỢT THẨM QUYỀN PD</v>
          </cell>
        </row>
      </sheetData>
      <sheetData sheetId="7410">
        <row r="1">
          <cell r="A1" t="str">
            <v>PHIẾU XỬ LÝ HỒ SƠ THANH TOÁN VƯỢT THẨM QUYỀN PD</v>
          </cell>
        </row>
      </sheetData>
      <sheetData sheetId="7411">
        <row r="1">
          <cell r="A1" t="str">
            <v>PHIẾU XỬ LÝ HỒ SƠ THANH TOÁN VƯỢT THẨM QUYỀN PD</v>
          </cell>
        </row>
      </sheetData>
      <sheetData sheetId="7412">
        <row r="1">
          <cell r="A1" t="str">
            <v>PHIẾU XỬ LÝ HỒ SƠ THANH TOÁN VƯỢT THẨM QUYỀN PD</v>
          </cell>
        </row>
      </sheetData>
      <sheetData sheetId="7413">
        <row r="1">
          <cell r="A1" t="str">
            <v>PHIẾU XỬ LÝ HỒ SƠ THANH TOÁN VƯỢT THẨM QUYỀN PD</v>
          </cell>
        </row>
      </sheetData>
      <sheetData sheetId="7414">
        <row r="1">
          <cell r="A1" t="str">
            <v>PHIẾU XỬ LÝ HỒ SƠ THANH TOÁN VƯỢT THẨM QUYỀN PD</v>
          </cell>
        </row>
      </sheetData>
      <sheetData sheetId="7415">
        <row r="1">
          <cell r="A1" t="str">
            <v>PHIẾU XỬ LÝ HỒ SƠ THANH TOÁN VƯỢT THẨM QUYỀN PD</v>
          </cell>
        </row>
      </sheetData>
      <sheetData sheetId="7416">
        <row r="1">
          <cell r="A1" t="str">
            <v>PHIẾU XỬ LÝ HỒ SƠ THANH TOÁN VƯỢT THẨM QUYỀN PD</v>
          </cell>
        </row>
      </sheetData>
      <sheetData sheetId="7417">
        <row r="1">
          <cell r="A1" t="str">
            <v>PHIẾU XỬ LÝ HỒ SƠ THANH TOÁN VƯỢT THẨM QUYỀN PD</v>
          </cell>
        </row>
      </sheetData>
      <sheetData sheetId="7418">
        <row r="1">
          <cell r="A1" t="str">
            <v>PHIẾU XỬ LÝ HỒ SƠ THANH TOÁN VƯỢT THẨM QUYỀN PD</v>
          </cell>
        </row>
      </sheetData>
      <sheetData sheetId="7419">
        <row r="1">
          <cell r="A1" t="str">
            <v>PHIẾU XỬ LÝ HỒ SƠ THANH TOÁN VƯỢT THẨM QUYỀN PD</v>
          </cell>
        </row>
      </sheetData>
      <sheetData sheetId="7420">
        <row r="1">
          <cell r="A1" t="str">
            <v>PHIẾU XỬ LÝ HỒ SƠ THANH TOÁN VƯỢT THẨM QUYỀN PD</v>
          </cell>
        </row>
      </sheetData>
      <sheetData sheetId="7421">
        <row r="1">
          <cell r="A1" t="str">
            <v>PHIẾU XỬ LÝ HỒ SƠ THANH TOÁN VƯỢT THẨM QUYỀN PD</v>
          </cell>
        </row>
      </sheetData>
      <sheetData sheetId="7422">
        <row r="1">
          <cell r="A1" t="str">
            <v>PHIẾU XỬ LÝ HỒ SƠ THANH TOÁN VƯỢT THẨM QUYỀN PD</v>
          </cell>
        </row>
      </sheetData>
      <sheetData sheetId="7423">
        <row r="1">
          <cell r="A1" t="str">
            <v>PHIẾU XỬ LÝ HỒ SƠ THANH TOÁN VƯỢT THẨM QUYỀN PD</v>
          </cell>
        </row>
      </sheetData>
      <sheetData sheetId="7424">
        <row r="1">
          <cell r="A1" t="str">
            <v>PHIẾU XỬ LÝ HỒ SƠ THANH TOÁN VƯỢT THẨM QUYỀN PD</v>
          </cell>
        </row>
      </sheetData>
      <sheetData sheetId="7425">
        <row r="1">
          <cell r="A1" t="str">
            <v>PHIẾU XỬ LÝ HỒ SƠ THANH TOÁN VƯỢT THẨM QUYỀN PD</v>
          </cell>
        </row>
      </sheetData>
      <sheetData sheetId="7426">
        <row r="1">
          <cell r="A1" t="str">
            <v>PHIẾU XỬ LÝ HỒ SƠ THANH TOÁN VƯỢT THẨM QUYỀN PD</v>
          </cell>
        </row>
      </sheetData>
      <sheetData sheetId="7427">
        <row r="1">
          <cell r="A1" t="str">
            <v>PHIẾU XỬ LÝ HỒ SƠ THANH TOÁN VƯỢT THẨM QUYỀN PD</v>
          </cell>
        </row>
      </sheetData>
      <sheetData sheetId="7428">
        <row r="1">
          <cell r="A1" t="str">
            <v>PHIẾU XỬ LÝ HỒ SƠ THANH TOÁN VƯỢT THẨM QUYỀN PD</v>
          </cell>
        </row>
      </sheetData>
      <sheetData sheetId="7429">
        <row r="1">
          <cell r="A1" t="str">
            <v>PHIẾU XỬ LÝ HỒ SƠ THANH TOÁN VƯỢT THẨM QUYỀN PD</v>
          </cell>
        </row>
      </sheetData>
      <sheetData sheetId="7430">
        <row r="1">
          <cell r="A1" t="str">
            <v>PHIẾU XỬ LÝ HỒ SƠ THANH TOÁN VƯỢT THẨM QUYỀN PD</v>
          </cell>
        </row>
      </sheetData>
      <sheetData sheetId="7431">
        <row r="1">
          <cell r="A1" t="str">
            <v>PHIẾU XỬ LÝ HỒ SƠ THANH TOÁN VƯỢT THẨM QUYỀN PD</v>
          </cell>
        </row>
      </sheetData>
      <sheetData sheetId="7432">
        <row r="1">
          <cell r="A1" t="str">
            <v>PHIẾU XỬ LÝ HỒ SƠ THANH TOÁN VƯỢT THẨM QUYỀN PD</v>
          </cell>
        </row>
      </sheetData>
      <sheetData sheetId="7433">
        <row r="1">
          <cell r="A1" t="str">
            <v>PHIẾU XỬ LÝ HỒ SƠ THANH TOÁN VƯỢT THẨM QUYỀN PD</v>
          </cell>
        </row>
      </sheetData>
      <sheetData sheetId="7434">
        <row r="1">
          <cell r="A1" t="str">
            <v>PHIẾU XỬ LÝ HỒ SƠ THANH TOÁN VƯỢT THẨM QUYỀN PD</v>
          </cell>
        </row>
      </sheetData>
      <sheetData sheetId="7435">
        <row r="1">
          <cell r="A1" t="str">
            <v>PHIẾU XỬ LÝ HỒ SƠ THANH TOÁN VƯỢT THẨM QUYỀN PD</v>
          </cell>
        </row>
      </sheetData>
      <sheetData sheetId="7436">
        <row r="1">
          <cell r="A1" t="str">
            <v>PHIẾU XỬ LÝ HỒ SƠ THANH TOÁN VƯỢT THẨM QUYỀN PD</v>
          </cell>
        </row>
      </sheetData>
      <sheetData sheetId="7437">
        <row r="1">
          <cell r="A1" t="str">
            <v>PHIẾU XỬ LÝ HỒ SƠ THANH TOÁN VƯỢT THẨM QUYỀN PD</v>
          </cell>
        </row>
      </sheetData>
      <sheetData sheetId="7438">
        <row r="1">
          <cell r="A1" t="str">
            <v>PHIẾU XỬ LÝ HỒ SƠ THANH TOÁN VƯỢT THẨM QUYỀN PD</v>
          </cell>
        </row>
      </sheetData>
      <sheetData sheetId="7439">
        <row r="1">
          <cell r="A1" t="str">
            <v>PHIẾU XỬ LÝ HỒ SƠ THANH TOÁN VƯỢT THẨM QUYỀN PD</v>
          </cell>
        </row>
      </sheetData>
      <sheetData sheetId="7440">
        <row r="1">
          <cell r="A1" t="str">
            <v>PHIẾU XỬ LÝ HỒ SƠ THANH TOÁN VƯỢT THẨM QUYỀN PD</v>
          </cell>
        </row>
      </sheetData>
      <sheetData sheetId="7441">
        <row r="1">
          <cell r="A1" t="str">
            <v>PHIẾU XỬ LÝ HỒ SƠ THANH TOÁN VƯỢT THẨM QUYỀN PD</v>
          </cell>
        </row>
      </sheetData>
      <sheetData sheetId="7442">
        <row r="1">
          <cell r="A1" t="str">
            <v>PHIẾU XỬ LÝ HỒ SƠ THANH TOÁN VƯỢT THẨM QUYỀN PD</v>
          </cell>
        </row>
      </sheetData>
      <sheetData sheetId="7443">
        <row r="1">
          <cell r="A1" t="str">
            <v>PHIẾU XỬ LÝ HỒ SƠ THANH TOÁN VƯỢT THẨM QUYỀN PD</v>
          </cell>
        </row>
      </sheetData>
      <sheetData sheetId="7444">
        <row r="1">
          <cell r="A1" t="str">
            <v>PHIẾU XỬ LÝ HỒ SƠ THANH TOÁN VƯỢT THẨM QUYỀN PD</v>
          </cell>
        </row>
      </sheetData>
      <sheetData sheetId="7445">
        <row r="1">
          <cell r="A1" t="str">
            <v>PHIẾU XỬ LÝ HỒ SƠ THANH TOÁN VƯỢT THẨM QUYỀN PD</v>
          </cell>
        </row>
      </sheetData>
      <sheetData sheetId="7446">
        <row r="1">
          <cell r="A1" t="str">
            <v>PHIẾU XỬ LÝ HỒ SƠ THANH TOÁN VƯỢT THẨM QUYỀN PD</v>
          </cell>
        </row>
      </sheetData>
      <sheetData sheetId="7447">
        <row r="1">
          <cell r="A1" t="str">
            <v>PHIẾU XỬ LÝ HỒ SƠ THANH TOÁN VƯỢT THẨM QUYỀN PD</v>
          </cell>
        </row>
      </sheetData>
      <sheetData sheetId="7448">
        <row r="1">
          <cell r="A1" t="str">
            <v>PHIẾU XỬ LÝ HỒ SƠ THANH TOÁN VƯỢT THẨM QUYỀN PD</v>
          </cell>
        </row>
      </sheetData>
      <sheetData sheetId="7449">
        <row r="1">
          <cell r="A1" t="str">
            <v>PHIẾU XỬ LÝ HỒ SƠ THANH TOÁN VƯỢT THẨM QUYỀN PD</v>
          </cell>
        </row>
      </sheetData>
      <sheetData sheetId="7450">
        <row r="1">
          <cell r="A1" t="str">
            <v>PHIẾU XỬ LÝ HỒ SƠ THANH TOÁN VƯỢT THẨM QUYỀN PD</v>
          </cell>
        </row>
      </sheetData>
      <sheetData sheetId="7451">
        <row r="1">
          <cell r="A1" t="str">
            <v>PHIẾU XỬ LÝ HỒ SƠ THANH TOÁN VƯỢT THẨM QUYỀN PD</v>
          </cell>
        </row>
      </sheetData>
      <sheetData sheetId="7452">
        <row r="1">
          <cell r="A1" t="str">
            <v>PHIẾU XỬ LÝ HỒ SƠ THANH TOÁN VƯỢT THẨM QUYỀN PD</v>
          </cell>
        </row>
      </sheetData>
      <sheetData sheetId="7453">
        <row r="1">
          <cell r="A1" t="str">
            <v>PHIẾU XỬ LÝ HỒ SƠ THANH TOÁN VƯỢT THẨM QUYỀN PD</v>
          </cell>
        </row>
      </sheetData>
      <sheetData sheetId="7454">
        <row r="1">
          <cell r="A1" t="str">
            <v>PHIẾU XỬ LÝ HỒ SƠ THANH TOÁN VƯỢT THẨM QUYỀN PD</v>
          </cell>
        </row>
      </sheetData>
      <sheetData sheetId="7455">
        <row r="1">
          <cell r="A1" t="str">
            <v>PHIẾU XỬ LÝ HỒ SƠ THANH TOÁN VƯỢT THẨM QUYỀN PD</v>
          </cell>
        </row>
      </sheetData>
      <sheetData sheetId="7456">
        <row r="1">
          <cell r="A1" t="str">
            <v>PHIẾU XỬ LÝ HỒ SƠ THANH TOÁN VƯỢT THẨM QUYỀN PD</v>
          </cell>
        </row>
      </sheetData>
      <sheetData sheetId="7457">
        <row r="1">
          <cell r="A1" t="str">
            <v>PHIẾU XỬ LÝ HỒ SƠ THANH TOÁN VƯỢT THẨM QUYỀN PD</v>
          </cell>
        </row>
      </sheetData>
      <sheetData sheetId="7458">
        <row r="1">
          <cell r="A1" t="str">
            <v>PHIẾU XỬ LÝ HỒ SƠ THANH TOÁN VƯỢT THẨM QUYỀN PD</v>
          </cell>
        </row>
      </sheetData>
      <sheetData sheetId="7459">
        <row r="1">
          <cell r="A1" t="str">
            <v>PHIẾU XỬ LÝ HỒ SƠ THANH TOÁN VƯỢT THẨM QUYỀN PD</v>
          </cell>
        </row>
      </sheetData>
      <sheetData sheetId="7460">
        <row r="1">
          <cell r="A1" t="str">
            <v>PHIẾU XỬ LÝ HỒ SƠ THANH TOÁN VƯỢT THẨM QUYỀN PD</v>
          </cell>
        </row>
      </sheetData>
      <sheetData sheetId="7461">
        <row r="1">
          <cell r="A1" t="str">
            <v>PHIẾU XỬ LÝ HỒ SƠ THANH TOÁN VƯỢT THẨM QUYỀN PD</v>
          </cell>
        </row>
      </sheetData>
      <sheetData sheetId="7462">
        <row r="1">
          <cell r="A1" t="str">
            <v>PHIẾU XỬ LÝ HỒ SƠ THANH TOÁN VƯỢT THẨM QUYỀN PD</v>
          </cell>
        </row>
      </sheetData>
      <sheetData sheetId="7463">
        <row r="1">
          <cell r="A1" t="str">
            <v>PHIẾU XỬ LÝ HỒ SƠ THANH TOÁN VƯỢT THẨM QUYỀN PD</v>
          </cell>
        </row>
      </sheetData>
      <sheetData sheetId="7464">
        <row r="1">
          <cell r="A1" t="str">
            <v>PHIẾU XỬ LÝ HỒ SƠ THANH TOÁN VƯỢT THẨM QUYỀN PD</v>
          </cell>
        </row>
      </sheetData>
      <sheetData sheetId="7465">
        <row r="1">
          <cell r="A1" t="str">
            <v>PHIẾU XỬ LÝ HỒ SƠ THANH TOÁN VƯỢT THẨM QUYỀN PD</v>
          </cell>
        </row>
      </sheetData>
      <sheetData sheetId="7466">
        <row r="1">
          <cell r="A1" t="str">
            <v>PHIẾU XỬ LÝ HỒ SƠ THANH TOÁN VƯỢT THẨM QUYỀN PD</v>
          </cell>
        </row>
      </sheetData>
      <sheetData sheetId="7467">
        <row r="1">
          <cell r="A1" t="str">
            <v>PHIẾU XỬ LÝ HỒ SƠ THANH TOÁN VƯỢT THẨM QUYỀN PD</v>
          </cell>
        </row>
      </sheetData>
      <sheetData sheetId="7468">
        <row r="1">
          <cell r="A1" t="str">
            <v>PHIẾU XỬ LÝ HỒ SƠ THANH TOÁN VƯỢT THẨM QUYỀN PD</v>
          </cell>
        </row>
      </sheetData>
      <sheetData sheetId="7469">
        <row r="1">
          <cell r="A1" t="str">
            <v>PHIẾU XỬ LÝ HỒ SƠ THANH TOÁN VƯỢT THẨM QUYỀN PD</v>
          </cell>
        </row>
      </sheetData>
      <sheetData sheetId="7470">
        <row r="1">
          <cell r="A1" t="str">
            <v>PHIẾU XỬ LÝ HỒ SƠ THANH TOÁN VƯỢT THẨM QUYỀN PD</v>
          </cell>
        </row>
      </sheetData>
      <sheetData sheetId="7471">
        <row r="1">
          <cell r="A1" t="str">
            <v>PHIẾU XỬ LÝ HỒ SƠ THANH TOÁN VƯỢT THẨM QUYỀN PD</v>
          </cell>
        </row>
      </sheetData>
      <sheetData sheetId="7472">
        <row r="1">
          <cell r="A1" t="str">
            <v>PHIẾU XỬ LÝ HỒ SƠ THANH TOÁN VƯỢT THẨM QUYỀN PD</v>
          </cell>
        </row>
      </sheetData>
      <sheetData sheetId="7473">
        <row r="1">
          <cell r="A1" t="str">
            <v>PHIẾU XỬ LÝ HỒ SƠ THANH TOÁN VƯỢT THẨM QUYỀN PD</v>
          </cell>
        </row>
      </sheetData>
      <sheetData sheetId="7474">
        <row r="1">
          <cell r="A1" t="str">
            <v>PHIẾU XỬ LÝ HỒ SƠ THANH TOÁN VƯỢT THẨM QUYỀN PD</v>
          </cell>
        </row>
      </sheetData>
      <sheetData sheetId="7475">
        <row r="1">
          <cell r="A1" t="str">
            <v>PHIẾU XỬ LÝ HỒ SƠ THANH TOÁN VƯỢT THẨM QUYỀN PD</v>
          </cell>
        </row>
      </sheetData>
      <sheetData sheetId="7476">
        <row r="1">
          <cell r="A1" t="str">
            <v>PHIẾU XỬ LÝ HỒ SƠ THANH TOÁN VƯỢT THẨM QUYỀN PD</v>
          </cell>
        </row>
      </sheetData>
      <sheetData sheetId="7477">
        <row r="1">
          <cell r="A1" t="str">
            <v>PHIẾU XỬ LÝ HỒ SƠ THANH TOÁN VƯỢT THẨM QUYỀN PD</v>
          </cell>
        </row>
      </sheetData>
      <sheetData sheetId="7478">
        <row r="1">
          <cell r="A1" t="str">
            <v>PHIẾU XỬ LÝ HỒ SƠ THANH TOÁN VƯỢT THẨM QUYỀN PD</v>
          </cell>
        </row>
      </sheetData>
      <sheetData sheetId="7479">
        <row r="1">
          <cell r="A1" t="str">
            <v>PHIẾU XỬ LÝ HỒ SƠ THANH TOÁN VƯỢT THẨM QUYỀN PD</v>
          </cell>
        </row>
      </sheetData>
      <sheetData sheetId="7480">
        <row r="1">
          <cell r="A1" t="str">
            <v>PHIẾU XỬ LÝ HỒ SƠ THANH TOÁN VƯỢT THẨM QUYỀN PD</v>
          </cell>
        </row>
      </sheetData>
      <sheetData sheetId="7481">
        <row r="1">
          <cell r="A1" t="str">
            <v>PHIẾU XỬ LÝ HỒ SƠ THANH TOÁN VƯỢT THẨM QUYỀN PD</v>
          </cell>
        </row>
      </sheetData>
      <sheetData sheetId="7482">
        <row r="1">
          <cell r="A1" t="str">
            <v>PHIẾU XỬ LÝ HỒ SƠ THANH TOÁN VƯỢT THẨM QUYỀN PD</v>
          </cell>
        </row>
      </sheetData>
      <sheetData sheetId="7483">
        <row r="1">
          <cell r="A1" t="str">
            <v>PHIẾU XỬ LÝ HỒ SƠ THANH TOÁN VƯỢT THẨM QUYỀN PD</v>
          </cell>
        </row>
      </sheetData>
      <sheetData sheetId="7484">
        <row r="1">
          <cell r="A1" t="str">
            <v>PHIẾU XỬ LÝ HỒ SƠ THANH TOÁN VƯỢT THẨM QUYỀN PD</v>
          </cell>
        </row>
      </sheetData>
      <sheetData sheetId="7485">
        <row r="1">
          <cell r="A1" t="str">
            <v>PHIẾU XỬ LÝ HỒ SƠ THANH TOÁN VƯỢT THẨM QUYỀN PD</v>
          </cell>
        </row>
      </sheetData>
      <sheetData sheetId="7486">
        <row r="1">
          <cell r="A1" t="str">
            <v>PHIẾU XỬ LÝ HỒ SƠ THANH TOÁN VƯỢT THẨM QUYỀN PD</v>
          </cell>
        </row>
      </sheetData>
      <sheetData sheetId="7487">
        <row r="1">
          <cell r="A1" t="str">
            <v>PHIẾU XỬ LÝ HỒ SƠ THANH TOÁN VƯỢT THẨM QUYỀN PD</v>
          </cell>
        </row>
      </sheetData>
      <sheetData sheetId="7488">
        <row r="1">
          <cell r="A1" t="str">
            <v>PHIẾU XỬ LÝ HỒ SƠ THANH TOÁN VƯỢT THẨM QUYỀN PD</v>
          </cell>
        </row>
      </sheetData>
      <sheetData sheetId="7489">
        <row r="1">
          <cell r="A1" t="str">
            <v>PHIẾU XỬ LÝ HỒ SƠ THANH TOÁN VƯỢT THẨM QUYỀN PD</v>
          </cell>
        </row>
      </sheetData>
      <sheetData sheetId="7490">
        <row r="1">
          <cell r="A1" t="str">
            <v>PHIẾU XỬ LÝ HỒ SƠ THANH TOÁN VƯỢT THẨM QUYỀN PD</v>
          </cell>
        </row>
      </sheetData>
      <sheetData sheetId="7491">
        <row r="1">
          <cell r="A1" t="str">
            <v>PHIẾU XỬ LÝ HỒ SƠ THANH TOÁN VƯỢT THẨM QUYỀN PD</v>
          </cell>
        </row>
      </sheetData>
      <sheetData sheetId="7492">
        <row r="1">
          <cell r="A1" t="str">
            <v>PHIẾU XỬ LÝ HỒ SƠ THANH TOÁN VƯỢT THẨM QUYỀN PD</v>
          </cell>
        </row>
      </sheetData>
      <sheetData sheetId="7493">
        <row r="1">
          <cell r="A1" t="str">
            <v>PHIẾU XỬ LÝ HỒ SƠ THANH TOÁN VƯỢT THẨM QUYỀN PD</v>
          </cell>
        </row>
      </sheetData>
      <sheetData sheetId="7494">
        <row r="1">
          <cell r="A1" t="str">
            <v>PHIẾU XỬ LÝ HỒ SƠ THANH TOÁN VƯỢT THẨM QUYỀN PD</v>
          </cell>
        </row>
      </sheetData>
      <sheetData sheetId="7495">
        <row r="1">
          <cell r="A1" t="str">
            <v>PHIẾU XỬ LÝ HỒ SƠ THANH TOÁN VƯỢT THẨM QUYỀN PD</v>
          </cell>
        </row>
      </sheetData>
      <sheetData sheetId="7496">
        <row r="1">
          <cell r="A1" t="str">
            <v>PHIẾU XỬ LÝ HỒ SƠ THANH TOÁN VƯỢT THẨM QUYỀN PD</v>
          </cell>
        </row>
      </sheetData>
      <sheetData sheetId="7497">
        <row r="1">
          <cell r="A1" t="str">
            <v>PHIẾU XỬ LÝ HỒ SƠ THANH TOÁN VƯỢT THẨM QUYỀN PD</v>
          </cell>
        </row>
      </sheetData>
      <sheetData sheetId="7498">
        <row r="1">
          <cell r="A1" t="str">
            <v>PHIẾU XỬ LÝ HỒ SƠ THANH TOÁN VƯỢT THẨM QUYỀN PD</v>
          </cell>
        </row>
      </sheetData>
      <sheetData sheetId="7499">
        <row r="1">
          <cell r="A1" t="str">
            <v>PHIẾU XỬ LÝ HỒ SƠ THANH TOÁN VƯỢT THẨM QUYỀN PD</v>
          </cell>
        </row>
      </sheetData>
      <sheetData sheetId="7500">
        <row r="1">
          <cell r="A1" t="str">
            <v>PHIẾU XỬ LÝ HỒ SƠ THANH TOÁN VƯỢT THẨM QUYỀN PD</v>
          </cell>
        </row>
      </sheetData>
      <sheetData sheetId="7501">
        <row r="1">
          <cell r="A1" t="str">
            <v>PHIẾU XỬ LÝ HỒ SƠ THANH TOÁN VƯỢT THẨM QUYỀN PD</v>
          </cell>
        </row>
      </sheetData>
      <sheetData sheetId="7502">
        <row r="1">
          <cell r="A1" t="str">
            <v>PHIẾU XỬ LÝ HỒ SƠ THANH TOÁN VƯỢT THẨM QUYỀN PD</v>
          </cell>
        </row>
      </sheetData>
      <sheetData sheetId="7503">
        <row r="1">
          <cell r="A1" t="str">
            <v>PHIẾU XỬ LÝ HỒ SƠ THANH TOÁN VƯỢT THẨM QUYỀN PD</v>
          </cell>
        </row>
      </sheetData>
      <sheetData sheetId="7504">
        <row r="1">
          <cell r="A1" t="str">
            <v>PHIẾU XỬ LÝ HỒ SƠ THANH TOÁN VƯỢT THẨM QUYỀN PD</v>
          </cell>
        </row>
      </sheetData>
      <sheetData sheetId="7505">
        <row r="1">
          <cell r="A1" t="str">
            <v>PHIẾU XỬ LÝ HỒ SƠ THANH TOÁN VƯỢT THẨM QUYỀN PD</v>
          </cell>
        </row>
      </sheetData>
      <sheetData sheetId="7506">
        <row r="1">
          <cell r="A1" t="str">
            <v>PHIẾU XỬ LÝ HỒ SƠ THANH TOÁN VƯỢT THẨM QUYỀN PD</v>
          </cell>
        </row>
      </sheetData>
      <sheetData sheetId="7507">
        <row r="1">
          <cell r="A1" t="str">
            <v>PHIẾU XỬ LÝ HỒ SƠ THANH TOÁN VƯỢT THẨM QUYỀN PD</v>
          </cell>
        </row>
      </sheetData>
      <sheetData sheetId="7508">
        <row r="1">
          <cell r="A1" t="str">
            <v>PHIẾU XỬ LÝ HỒ SƠ THANH TOÁN VƯỢT THẨM QUYỀN PD</v>
          </cell>
        </row>
      </sheetData>
      <sheetData sheetId="7509">
        <row r="1">
          <cell r="A1" t="str">
            <v>PHIẾU XỬ LÝ HỒ SƠ THANH TOÁN VƯỢT THẨM QUYỀN PD</v>
          </cell>
        </row>
      </sheetData>
      <sheetData sheetId="7510">
        <row r="1">
          <cell r="A1" t="str">
            <v>PHIẾU XỬ LÝ HỒ SƠ THANH TOÁN VƯỢT THẨM QUYỀN PD</v>
          </cell>
        </row>
      </sheetData>
      <sheetData sheetId="7511">
        <row r="1">
          <cell r="A1" t="str">
            <v>PHIẾU XỬ LÝ HỒ SƠ THANH TOÁN VƯỢT THẨM QUYỀN PD</v>
          </cell>
        </row>
      </sheetData>
      <sheetData sheetId="7512">
        <row r="1">
          <cell r="A1" t="str">
            <v>PHIẾU XỬ LÝ HỒ SƠ THANH TOÁN VƯỢT THẨM QUYỀN PD</v>
          </cell>
        </row>
      </sheetData>
      <sheetData sheetId="7513">
        <row r="1">
          <cell r="A1" t="str">
            <v>PHIẾU XỬ LÝ HỒ SƠ THANH TOÁN VƯỢT THẨM QUYỀN PD</v>
          </cell>
        </row>
      </sheetData>
      <sheetData sheetId="7514">
        <row r="1">
          <cell r="A1" t="str">
            <v>PHIẾU XỬ LÝ HỒ SƠ THANH TOÁN VƯỢT THẨM QUYỀN PD</v>
          </cell>
        </row>
      </sheetData>
      <sheetData sheetId="7515">
        <row r="1">
          <cell r="A1" t="str">
            <v>PHIẾU XỬ LÝ HỒ SƠ THANH TOÁN VƯỢT THẨM QUYỀN PD</v>
          </cell>
        </row>
      </sheetData>
      <sheetData sheetId="7516">
        <row r="1">
          <cell r="A1" t="str">
            <v>PHIẾU XỬ LÝ HỒ SƠ THANH TOÁN VƯỢT THẨM QUYỀN PD</v>
          </cell>
        </row>
      </sheetData>
      <sheetData sheetId="7517">
        <row r="1">
          <cell r="A1" t="str">
            <v>PHIẾU XỬ LÝ HỒ SƠ THANH TOÁN VƯỢT THẨM QUYỀN PD</v>
          </cell>
        </row>
      </sheetData>
      <sheetData sheetId="7518">
        <row r="1">
          <cell r="A1" t="str">
            <v>PHIẾU XỬ LÝ HỒ SƠ THANH TOÁN VƯỢT THẨM QUYỀN PD</v>
          </cell>
        </row>
      </sheetData>
      <sheetData sheetId="7519">
        <row r="1">
          <cell r="A1" t="str">
            <v>PHIẾU XỬ LÝ HỒ SƠ THANH TOÁN VƯỢT THẨM QUYỀN PD</v>
          </cell>
        </row>
      </sheetData>
      <sheetData sheetId="7520">
        <row r="1">
          <cell r="A1" t="str">
            <v>PHIẾU XỬ LÝ HỒ SƠ THANH TOÁN VƯỢT THẨM QUYỀN PD</v>
          </cell>
        </row>
      </sheetData>
      <sheetData sheetId="7521">
        <row r="1">
          <cell r="A1" t="str">
            <v>PHIẾU XỬ LÝ HỒ SƠ THANH TOÁN VƯỢT THẨM QUYỀN PD</v>
          </cell>
        </row>
      </sheetData>
      <sheetData sheetId="7522">
        <row r="1">
          <cell r="A1" t="str">
            <v>PHIẾU XỬ LÝ HỒ SƠ THANH TOÁN VƯỢT THẨM QUYỀN PD</v>
          </cell>
        </row>
      </sheetData>
      <sheetData sheetId="7523">
        <row r="1">
          <cell r="A1" t="str">
            <v>PHIẾU XỬ LÝ HỒ SƠ THANH TOÁN VƯỢT THẨM QUYỀN PD</v>
          </cell>
        </row>
      </sheetData>
      <sheetData sheetId="7524">
        <row r="1">
          <cell r="A1" t="str">
            <v>PHIẾU XỬ LÝ HỒ SƠ THANH TOÁN VƯỢT THẨM QUYỀN PD</v>
          </cell>
        </row>
      </sheetData>
      <sheetData sheetId="7525">
        <row r="1">
          <cell r="A1" t="str">
            <v>PHIẾU XỬ LÝ HỒ SƠ THANH TOÁN VƯỢT THẨM QUYỀN PD</v>
          </cell>
        </row>
      </sheetData>
      <sheetData sheetId="7526">
        <row r="1">
          <cell r="A1" t="str">
            <v>PHIẾU XỬ LÝ HỒ SƠ THANH TOÁN VƯỢT THẨM QUYỀN PD</v>
          </cell>
        </row>
      </sheetData>
      <sheetData sheetId="7527">
        <row r="1">
          <cell r="A1" t="str">
            <v>PHIẾU XỬ LÝ HỒ SƠ THANH TOÁN VƯỢT THẨM QUYỀN PD</v>
          </cell>
        </row>
      </sheetData>
      <sheetData sheetId="7528">
        <row r="1">
          <cell r="A1" t="str">
            <v>PHIẾU XỬ LÝ HỒ SƠ THANH TOÁN VƯỢT THẨM QUYỀN PD</v>
          </cell>
        </row>
      </sheetData>
      <sheetData sheetId="7529">
        <row r="1">
          <cell r="A1" t="str">
            <v>PHIẾU XỬ LÝ HỒ SƠ THANH TOÁN VƯỢT THẨM QUYỀN PD</v>
          </cell>
        </row>
      </sheetData>
      <sheetData sheetId="7530">
        <row r="1">
          <cell r="A1" t="str">
            <v>PHIẾU XỬ LÝ HỒ SƠ THANH TOÁN VƯỢT THẨM QUYỀN PD</v>
          </cell>
        </row>
      </sheetData>
      <sheetData sheetId="7531">
        <row r="1">
          <cell r="A1" t="str">
            <v>PHIẾU XỬ LÝ HỒ SƠ THANH TOÁN VƯỢT THẨM QUYỀN PD</v>
          </cell>
        </row>
      </sheetData>
      <sheetData sheetId="7532">
        <row r="1">
          <cell r="A1" t="str">
            <v>PHIẾU XỬ LÝ HỒ SƠ THANH TOÁN VƯỢT THẨM QUYỀN PD</v>
          </cell>
        </row>
      </sheetData>
      <sheetData sheetId="7533">
        <row r="1">
          <cell r="A1" t="str">
            <v>PHIẾU XỬ LÝ HỒ SƠ THANH TOÁN VƯỢT THẨM QUYỀN PD</v>
          </cell>
        </row>
      </sheetData>
      <sheetData sheetId="7534">
        <row r="1">
          <cell r="A1" t="str">
            <v>PHIẾU XỬ LÝ HỒ SƠ THANH TOÁN VƯỢT THẨM QUYỀN PD</v>
          </cell>
        </row>
      </sheetData>
      <sheetData sheetId="7535">
        <row r="1">
          <cell r="A1" t="str">
            <v>PHIẾU XỬ LÝ HỒ SƠ THANH TOÁN VƯỢT THẨM QUYỀN PD</v>
          </cell>
        </row>
      </sheetData>
      <sheetData sheetId="7536">
        <row r="1">
          <cell r="A1" t="str">
            <v>PHIẾU XỬ LÝ HỒ SƠ THANH TOÁN VƯỢT THẨM QUYỀN PD</v>
          </cell>
        </row>
      </sheetData>
      <sheetData sheetId="7537">
        <row r="1">
          <cell r="A1" t="str">
            <v>PHIẾU XỬ LÝ HỒ SƠ THANH TOÁN VƯỢT THẨM QUYỀN PD</v>
          </cell>
        </row>
      </sheetData>
      <sheetData sheetId="7538">
        <row r="1">
          <cell r="A1" t="str">
            <v>PHIẾU XỬ LÝ HỒ SƠ THANH TOÁN VƯỢT THẨM QUYỀN PD</v>
          </cell>
        </row>
      </sheetData>
      <sheetData sheetId="7539">
        <row r="1">
          <cell r="A1" t="str">
            <v>PHIẾU XỬ LÝ HỒ SƠ THANH TOÁN VƯỢT THẨM QUYỀN PD</v>
          </cell>
        </row>
      </sheetData>
      <sheetData sheetId="7540">
        <row r="1">
          <cell r="A1" t="str">
            <v>PHIẾU XỬ LÝ HỒ SƠ THANH TOÁN VƯỢT THẨM QUYỀN PD</v>
          </cell>
        </row>
      </sheetData>
      <sheetData sheetId="7541">
        <row r="1">
          <cell r="A1" t="str">
            <v>PHIẾU XỬ LÝ HỒ SƠ THANH TOÁN VƯỢT THẨM QUYỀN PD</v>
          </cell>
        </row>
      </sheetData>
      <sheetData sheetId="7542">
        <row r="1">
          <cell r="A1" t="str">
            <v>PHIẾU XỬ LÝ HỒ SƠ THANH TOÁN VƯỢT THẨM QUYỀN PD</v>
          </cell>
        </row>
      </sheetData>
      <sheetData sheetId="7543">
        <row r="1">
          <cell r="A1" t="str">
            <v>PHIẾU XỬ LÝ HỒ SƠ THANH TOÁN VƯỢT THẨM QUYỀN PD</v>
          </cell>
        </row>
      </sheetData>
      <sheetData sheetId="7544">
        <row r="1">
          <cell r="A1" t="str">
            <v>PHIẾU XỬ LÝ HỒ SƠ THANH TOÁN VƯỢT THẨM QUYỀN PD</v>
          </cell>
        </row>
      </sheetData>
      <sheetData sheetId="7545">
        <row r="1">
          <cell r="A1" t="str">
            <v>PHIẾU XỬ LÝ HỒ SƠ THANH TOÁN VƯỢT THẨM QUYỀN PD</v>
          </cell>
        </row>
      </sheetData>
      <sheetData sheetId="7546">
        <row r="1">
          <cell r="A1" t="str">
            <v>PHIẾU XỬ LÝ HỒ SƠ THANH TOÁN VƯỢT THẨM QUYỀN PD</v>
          </cell>
        </row>
      </sheetData>
      <sheetData sheetId="7547">
        <row r="1">
          <cell r="A1" t="str">
            <v>PHIẾU XỬ LÝ HỒ SƠ THANH TOÁN VƯỢT THẨM QUYỀN PD</v>
          </cell>
        </row>
      </sheetData>
      <sheetData sheetId="7548">
        <row r="1">
          <cell r="A1" t="str">
            <v>PHIẾU XỬ LÝ HỒ SƠ THANH TOÁN VƯỢT THẨM QUYỀN PD</v>
          </cell>
        </row>
      </sheetData>
      <sheetData sheetId="7549">
        <row r="1">
          <cell r="A1" t="str">
            <v>PHIẾU XỬ LÝ HỒ SƠ THANH TOÁN VƯỢT THẨM QUYỀN PD</v>
          </cell>
        </row>
      </sheetData>
      <sheetData sheetId="7550">
        <row r="1">
          <cell r="A1" t="str">
            <v>PHIẾU XỬ LÝ HỒ SƠ THANH TOÁN VƯỢT THẨM QUYỀN PD</v>
          </cell>
        </row>
      </sheetData>
      <sheetData sheetId="7551">
        <row r="1">
          <cell r="A1" t="str">
            <v>PHIẾU XỬ LÝ HỒ SƠ THANH TOÁN VƯỢT THẨM QUYỀN PD</v>
          </cell>
        </row>
      </sheetData>
      <sheetData sheetId="7552">
        <row r="1">
          <cell r="A1" t="str">
            <v>PHIẾU XỬ LÝ HỒ SƠ THANH TOÁN VƯỢT THẨM QUYỀN PD</v>
          </cell>
        </row>
      </sheetData>
      <sheetData sheetId="7553">
        <row r="1">
          <cell r="A1" t="str">
            <v>PHIẾU XỬ LÝ HỒ SƠ THANH TOÁN VƯỢT THẨM QUYỀN PD</v>
          </cell>
        </row>
      </sheetData>
      <sheetData sheetId="7554">
        <row r="1">
          <cell r="A1" t="str">
            <v>PHIẾU XỬ LÝ HỒ SƠ THANH TOÁN VƯỢT THẨM QUYỀN PD</v>
          </cell>
        </row>
      </sheetData>
      <sheetData sheetId="7555">
        <row r="1">
          <cell r="A1" t="str">
            <v>PHIẾU XỬ LÝ HỒ SƠ THANH TOÁN VƯỢT THẨM QUYỀN PD</v>
          </cell>
        </row>
      </sheetData>
      <sheetData sheetId="7556">
        <row r="1">
          <cell r="A1" t="str">
            <v>PHIẾU XỬ LÝ HỒ SƠ THANH TOÁN VƯỢT THẨM QUYỀN PD</v>
          </cell>
        </row>
      </sheetData>
      <sheetData sheetId="7557">
        <row r="1">
          <cell r="A1" t="str">
            <v>PHIẾU XỬ LÝ HỒ SƠ THANH TOÁN VƯỢT THẨM QUYỀN PD</v>
          </cell>
        </row>
      </sheetData>
      <sheetData sheetId="7558">
        <row r="1">
          <cell r="A1" t="str">
            <v>PHIẾU XỬ LÝ HỒ SƠ THANH TOÁN VƯỢT THẨM QUYỀN PD</v>
          </cell>
        </row>
      </sheetData>
      <sheetData sheetId="7559">
        <row r="1">
          <cell r="A1" t="str">
            <v>PHIẾU XỬ LÝ HỒ SƠ THANH TOÁN VƯỢT THẨM QUYỀN PD</v>
          </cell>
        </row>
      </sheetData>
      <sheetData sheetId="7560">
        <row r="1">
          <cell r="A1" t="str">
            <v>PHIẾU XỬ LÝ HỒ SƠ THANH TOÁN VƯỢT THẨM QUYỀN PD</v>
          </cell>
        </row>
      </sheetData>
      <sheetData sheetId="7561">
        <row r="1">
          <cell r="A1" t="str">
            <v>PHIẾU XỬ LÝ HỒ SƠ THANH TOÁN VƯỢT THẨM QUYỀN PD</v>
          </cell>
        </row>
      </sheetData>
      <sheetData sheetId="7562">
        <row r="1">
          <cell r="A1" t="str">
            <v>PHIẾU XỬ LÝ HỒ SƠ THANH TOÁN VƯỢT THẨM QUYỀN PD</v>
          </cell>
        </row>
      </sheetData>
      <sheetData sheetId="7563">
        <row r="1">
          <cell r="A1" t="str">
            <v>PHIẾU XỬ LÝ HỒ SƠ THANH TOÁN VƯỢT THẨM QUYỀN PD</v>
          </cell>
        </row>
      </sheetData>
      <sheetData sheetId="7564">
        <row r="1">
          <cell r="A1" t="str">
            <v>PHIẾU XỬ LÝ HỒ SƠ THANH TOÁN VƯỢT THẨM QUYỀN PD</v>
          </cell>
        </row>
      </sheetData>
      <sheetData sheetId="7565">
        <row r="1">
          <cell r="A1" t="str">
            <v>PHIẾU XỬ LÝ HỒ SƠ THANH TOÁN VƯỢT THẨM QUYỀN PD</v>
          </cell>
        </row>
      </sheetData>
      <sheetData sheetId="7566">
        <row r="1">
          <cell r="A1" t="str">
            <v>PHIẾU XỬ LÝ HỒ SƠ THANH TOÁN VƯỢT THẨM QUYỀN PD</v>
          </cell>
        </row>
      </sheetData>
      <sheetData sheetId="7567">
        <row r="1">
          <cell r="A1" t="str">
            <v>PHIẾU XỬ LÝ HỒ SƠ THANH TOÁN VƯỢT THẨM QUYỀN PD</v>
          </cell>
        </row>
      </sheetData>
      <sheetData sheetId="7568">
        <row r="1">
          <cell r="A1" t="str">
            <v>PHIẾU XỬ LÝ HỒ SƠ THANH TOÁN VƯỢT THẨM QUYỀN PD</v>
          </cell>
        </row>
      </sheetData>
      <sheetData sheetId="7569">
        <row r="1">
          <cell r="A1" t="str">
            <v>PHIẾU XỬ LÝ HỒ SƠ THANH TOÁN VƯỢT THẨM QUYỀN PD</v>
          </cell>
        </row>
      </sheetData>
      <sheetData sheetId="7570">
        <row r="1">
          <cell r="A1" t="str">
            <v>PHIẾU XỬ LÝ HỒ SƠ THANH TOÁN VƯỢT THẨM QUYỀN PD</v>
          </cell>
        </row>
      </sheetData>
      <sheetData sheetId="7571">
        <row r="1">
          <cell r="A1" t="str">
            <v>PHIẾU XỬ LÝ HỒ SƠ THANH TOÁN VƯỢT THẨM QUYỀN PD</v>
          </cell>
        </row>
      </sheetData>
      <sheetData sheetId="7572">
        <row r="1">
          <cell r="A1" t="str">
            <v>PHIẾU XỬ LÝ HỒ SƠ THANH TOÁN VƯỢT THẨM QUYỀN PD</v>
          </cell>
        </row>
      </sheetData>
      <sheetData sheetId="7573">
        <row r="1">
          <cell r="A1" t="str">
            <v>PHIẾU XỬ LÝ HỒ SƠ THANH TOÁN VƯỢT THẨM QUYỀN PD</v>
          </cell>
        </row>
      </sheetData>
      <sheetData sheetId="7574">
        <row r="1">
          <cell r="A1" t="str">
            <v>PHIẾU XỬ LÝ HỒ SƠ THANH TOÁN VƯỢT THẨM QUYỀN PD</v>
          </cell>
        </row>
      </sheetData>
      <sheetData sheetId="7575">
        <row r="1">
          <cell r="A1" t="str">
            <v>PHIẾU XỬ LÝ HỒ SƠ THANH TOÁN VƯỢT THẨM QUYỀN PD</v>
          </cell>
        </row>
      </sheetData>
      <sheetData sheetId="7576">
        <row r="1">
          <cell r="A1" t="str">
            <v>PHIẾU XỬ LÝ HỒ SƠ THANH TOÁN VƯỢT THẨM QUYỀN PD</v>
          </cell>
        </row>
      </sheetData>
      <sheetData sheetId="7577">
        <row r="1">
          <cell r="A1" t="str">
            <v>PHIẾU XỬ LÝ HỒ SƠ THANH TOÁN VƯỢT THẨM QUYỀN PD</v>
          </cell>
        </row>
      </sheetData>
      <sheetData sheetId="7578">
        <row r="1">
          <cell r="A1" t="str">
            <v>PHIẾU XỬ LÝ HỒ SƠ THANH TOÁN VƯỢT THẨM QUYỀN PD</v>
          </cell>
        </row>
      </sheetData>
      <sheetData sheetId="7579">
        <row r="1">
          <cell r="A1" t="str">
            <v>PHIẾU XỬ LÝ HỒ SƠ THANH TOÁN VƯỢT THẨM QUYỀN PD</v>
          </cell>
        </row>
      </sheetData>
      <sheetData sheetId="7580">
        <row r="1">
          <cell r="A1" t="str">
            <v>PHIẾU XỬ LÝ HỒ SƠ THANH TOÁN VƯỢT THẨM QUYỀN PD</v>
          </cell>
        </row>
      </sheetData>
      <sheetData sheetId="7581">
        <row r="1">
          <cell r="A1" t="str">
            <v>PHIẾU XỬ LÝ HỒ SƠ THANH TOÁN VƯỢT THẨM QUYỀN PD</v>
          </cell>
        </row>
      </sheetData>
      <sheetData sheetId="7582">
        <row r="1">
          <cell r="A1" t="str">
            <v>PHIẾU XỬ LÝ HỒ SƠ THANH TOÁN VƯỢT THẨM QUYỀN PD</v>
          </cell>
        </row>
      </sheetData>
      <sheetData sheetId="7583">
        <row r="1">
          <cell r="A1" t="str">
            <v>PHIẾU XỬ LÝ HỒ SƠ THANH TOÁN VƯỢT THẨM QUYỀN PD</v>
          </cell>
        </row>
      </sheetData>
      <sheetData sheetId="7584">
        <row r="1">
          <cell r="A1" t="str">
            <v>PHIẾU XỬ LÝ HỒ SƠ THANH TOÁN VƯỢT THẨM QUYỀN PD</v>
          </cell>
        </row>
      </sheetData>
      <sheetData sheetId="7585">
        <row r="1">
          <cell r="A1" t="str">
            <v>PHIẾU XỬ LÝ HỒ SƠ THANH TOÁN VƯỢT THẨM QUYỀN PD</v>
          </cell>
        </row>
      </sheetData>
      <sheetData sheetId="7586">
        <row r="1">
          <cell r="A1" t="str">
            <v>PHIẾU XỬ LÝ HỒ SƠ THANH TOÁN VƯỢT THẨM QUYỀN PD</v>
          </cell>
        </row>
      </sheetData>
      <sheetData sheetId="7587">
        <row r="1">
          <cell r="A1" t="str">
            <v>PHIẾU XỬ LÝ HỒ SƠ THANH TOÁN VƯỢT THẨM QUYỀN PD</v>
          </cell>
        </row>
      </sheetData>
      <sheetData sheetId="7588">
        <row r="1">
          <cell r="A1" t="str">
            <v>PHIẾU XỬ LÝ HỒ SƠ THANH TOÁN VƯỢT THẨM QUYỀN PD</v>
          </cell>
        </row>
      </sheetData>
      <sheetData sheetId="7589">
        <row r="1">
          <cell r="A1" t="str">
            <v>PHIẾU XỬ LÝ HỒ SƠ THANH TOÁN VƯỢT THẨM QUYỀN PD</v>
          </cell>
        </row>
      </sheetData>
      <sheetData sheetId="7590">
        <row r="1">
          <cell r="A1" t="str">
            <v>PHIẾU XỬ LÝ HỒ SƠ THANH TOÁN VƯỢT THẨM QUYỀN PD</v>
          </cell>
        </row>
      </sheetData>
      <sheetData sheetId="7591">
        <row r="1">
          <cell r="A1" t="str">
            <v>PHIẾU XỬ LÝ HỒ SƠ THANH TOÁN VƯỢT THẨM QUYỀN PD</v>
          </cell>
        </row>
      </sheetData>
      <sheetData sheetId="7592">
        <row r="1">
          <cell r="A1" t="str">
            <v>PHIẾU XỬ LÝ HỒ SƠ THANH TOÁN VƯỢT THẨM QUYỀN PD</v>
          </cell>
        </row>
      </sheetData>
      <sheetData sheetId="7593">
        <row r="1">
          <cell r="A1" t="str">
            <v>PHIẾU XỬ LÝ HỒ SƠ THANH TOÁN VƯỢT THẨM QUYỀN PD</v>
          </cell>
        </row>
      </sheetData>
      <sheetData sheetId="7594">
        <row r="1">
          <cell r="A1" t="str">
            <v>PHIẾU XỬ LÝ HỒ SƠ THANH TOÁN VƯỢT THẨM QUYỀN PD</v>
          </cell>
        </row>
      </sheetData>
      <sheetData sheetId="7595">
        <row r="1">
          <cell r="A1" t="str">
            <v>PHIẾU XỬ LÝ HỒ SƠ THANH TOÁN VƯỢT THẨM QUYỀN PD</v>
          </cell>
        </row>
      </sheetData>
      <sheetData sheetId="7596">
        <row r="1">
          <cell r="A1" t="str">
            <v>PHIẾU XỬ LÝ HỒ SƠ THANH TOÁN VƯỢT THẨM QUYỀN PD</v>
          </cell>
        </row>
      </sheetData>
      <sheetData sheetId="7597">
        <row r="1">
          <cell r="A1" t="str">
            <v>PHIẾU XỬ LÝ HỒ SƠ THANH TOÁN VƯỢT THẨM QUYỀN PD</v>
          </cell>
        </row>
      </sheetData>
      <sheetData sheetId="7598">
        <row r="1">
          <cell r="A1" t="str">
            <v>PHIẾU XỬ LÝ HỒ SƠ THANH TOÁN VƯỢT THẨM QUYỀN PD</v>
          </cell>
        </row>
      </sheetData>
      <sheetData sheetId="7599">
        <row r="1">
          <cell r="A1" t="str">
            <v>PHIẾU XỬ LÝ HỒ SƠ THANH TOÁN VƯỢT THẨM QUYỀN PD</v>
          </cell>
        </row>
      </sheetData>
      <sheetData sheetId="7600">
        <row r="1">
          <cell r="A1" t="str">
            <v>PHIẾU XỬ LÝ HỒ SƠ THANH TOÁN VƯỢT THẨM QUYỀN PD</v>
          </cell>
        </row>
      </sheetData>
      <sheetData sheetId="7601">
        <row r="1">
          <cell r="A1" t="str">
            <v>PHIẾU XỬ LÝ HỒ SƠ THANH TOÁN VƯỢT THẨM QUYỀN PD</v>
          </cell>
        </row>
      </sheetData>
      <sheetData sheetId="7602">
        <row r="1">
          <cell r="A1" t="str">
            <v>PHIẾU XỬ LÝ HỒ SƠ THANH TOÁN VƯỢT THẨM QUYỀN PD</v>
          </cell>
        </row>
      </sheetData>
      <sheetData sheetId="7603">
        <row r="1">
          <cell r="A1" t="str">
            <v>PHIẾU XỬ LÝ HỒ SƠ THANH TOÁN VƯỢT THẨM QUYỀN PD</v>
          </cell>
        </row>
      </sheetData>
      <sheetData sheetId="7604">
        <row r="1">
          <cell r="A1" t="str">
            <v>PHIẾU XỬ LÝ HỒ SƠ THANH TOÁN VƯỢT THẨM QUYỀN PD</v>
          </cell>
        </row>
      </sheetData>
      <sheetData sheetId="7605">
        <row r="1">
          <cell r="A1" t="str">
            <v>PHIẾU XỬ LÝ HỒ SƠ THANH TOÁN VƯỢT THẨM QUYỀN PD</v>
          </cell>
        </row>
      </sheetData>
      <sheetData sheetId="7606">
        <row r="1">
          <cell r="A1" t="str">
            <v>PHIẾU XỬ LÝ HỒ SƠ THANH TOÁN VƯỢT THẨM QUYỀN PD</v>
          </cell>
        </row>
      </sheetData>
      <sheetData sheetId="7607">
        <row r="1">
          <cell r="A1" t="str">
            <v>PHIẾU XỬ LÝ HỒ SƠ THANH TOÁN VƯỢT THẨM QUYỀN PD</v>
          </cell>
        </row>
      </sheetData>
      <sheetData sheetId="7608">
        <row r="1">
          <cell r="A1" t="str">
            <v>PHIẾU XỬ LÝ HỒ SƠ THANH TOÁN VƯỢT THẨM QUYỀN PD</v>
          </cell>
        </row>
      </sheetData>
      <sheetData sheetId="7609">
        <row r="1">
          <cell r="A1" t="str">
            <v>PHIẾU XỬ LÝ HỒ SƠ THANH TOÁN VƯỢT THẨM QUYỀN PD</v>
          </cell>
        </row>
      </sheetData>
      <sheetData sheetId="7610">
        <row r="1">
          <cell r="A1" t="str">
            <v>PHIẾU XỬ LÝ HỒ SƠ THANH TOÁN VƯỢT THẨM QUYỀN PD</v>
          </cell>
        </row>
      </sheetData>
      <sheetData sheetId="7611">
        <row r="1">
          <cell r="A1" t="str">
            <v>PHIẾU XỬ LÝ HỒ SƠ THANH TOÁN VƯỢT THẨM QUYỀN PD</v>
          </cell>
        </row>
      </sheetData>
      <sheetData sheetId="7612">
        <row r="1">
          <cell r="A1" t="str">
            <v>PHIẾU XỬ LÝ HỒ SƠ THANH TOÁN VƯỢT THẨM QUYỀN PD</v>
          </cell>
        </row>
      </sheetData>
      <sheetData sheetId="7613">
        <row r="1">
          <cell r="A1" t="str">
            <v>PHIẾU XỬ LÝ HỒ SƠ THANH TOÁN VƯỢT THẨM QUYỀN PD</v>
          </cell>
        </row>
      </sheetData>
      <sheetData sheetId="7614">
        <row r="1">
          <cell r="A1" t="str">
            <v>PHIẾU XỬ LÝ HỒ SƠ THANH TOÁN VƯỢT THẨM QUYỀN PD</v>
          </cell>
        </row>
      </sheetData>
      <sheetData sheetId="7615">
        <row r="1">
          <cell r="A1" t="str">
            <v>PHIẾU XỬ LÝ HỒ SƠ THANH TOÁN VƯỢT THẨM QUYỀN PD</v>
          </cell>
        </row>
      </sheetData>
      <sheetData sheetId="7616">
        <row r="1">
          <cell r="A1" t="str">
            <v>PHIẾU XỬ LÝ HỒ SƠ THANH TOÁN VƯỢT THẨM QUYỀN PD</v>
          </cell>
        </row>
      </sheetData>
      <sheetData sheetId="7617">
        <row r="1">
          <cell r="A1" t="str">
            <v>PHIẾU XỬ LÝ HỒ SƠ THANH TOÁN VƯỢT THẨM QUYỀN PD</v>
          </cell>
        </row>
      </sheetData>
      <sheetData sheetId="7618">
        <row r="1">
          <cell r="A1" t="str">
            <v>PHIẾU XỬ LÝ HỒ SƠ THANH TOÁN VƯỢT THẨM QUYỀN PD</v>
          </cell>
        </row>
      </sheetData>
      <sheetData sheetId="7619">
        <row r="1">
          <cell r="A1" t="str">
            <v>PHIẾU XỬ LÝ HỒ SƠ THANH TOÁN VƯỢT THẨM QUYỀN PD</v>
          </cell>
        </row>
      </sheetData>
      <sheetData sheetId="7620">
        <row r="1">
          <cell r="A1" t="str">
            <v>PHIẾU XỬ LÝ HỒ SƠ THANH TOÁN VƯỢT THẨM QUYỀN PD</v>
          </cell>
        </row>
      </sheetData>
      <sheetData sheetId="7621">
        <row r="1">
          <cell r="A1" t="str">
            <v>PHIẾU XỬ LÝ HỒ SƠ THANH TOÁN VƯỢT THẨM QUYỀN PD</v>
          </cell>
        </row>
      </sheetData>
      <sheetData sheetId="7622">
        <row r="1">
          <cell r="A1" t="str">
            <v>PHIẾU XỬ LÝ HỒ SƠ THANH TOÁN VƯỢT THẨM QUYỀN PD</v>
          </cell>
        </row>
      </sheetData>
      <sheetData sheetId="7623">
        <row r="1">
          <cell r="A1" t="str">
            <v>PHIẾU XỬ LÝ HỒ SƠ THANH TOÁN VƯỢT THẨM QUYỀN PD</v>
          </cell>
        </row>
      </sheetData>
      <sheetData sheetId="7624">
        <row r="1">
          <cell r="A1" t="str">
            <v>PHIẾU XỬ LÝ HỒ SƠ THANH TOÁN VƯỢT THẨM QUYỀN PD</v>
          </cell>
        </row>
      </sheetData>
      <sheetData sheetId="7625">
        <row r="1">
          <cell r="A1" t="str">
            <v>PHIẾU XỬ LÝ HỒ SƠ THANH TOÁN VƯỢT THẨM QUYỀN PD</v>
          </cell>
        </row>
      </sheetData>
      <sheetData sheetId="7626">
        <row r="1">
          <cell r="A1" t="str">
            <v>PHIẾU XỬ LÝ HỒ SƠ THANH TOÁN VƯỢT THẨM QUYỀN PD</v>
          </cell>
        </row>
      </sheetData>
      <sheetData sheetId="7627">
        <row r="1">
          <cell r="A1" t="str">
            <v>PHIẾU XỬ LÝ HỒ SƠ THANH TOÁN VƯỢT THẨM QUYỀN PD</v>
          </cell>
        </row>
      </sheetData>
      <sheetData sheetId="7628">
        <row r="1">
          <cell r="A1" t="str">
            <v>PHIẾU XỬ LÝ HỒ SƠ THANH TOÁN VƯỢT THẨM QUYỀN PD</v>
          </cell>
        </row>
      </sheetData>
      <sheetData sheetId="7629">
        <row r="1">
          <cell r="A1" t="str">
            <v>PHIẾU XỬ LÝ HỒ SƠ THANH TOÁN VƯỢT THẨM QUYỀN PD</v>
          </cell>
        </row>
      </sheetData>
      <sheetData sheetId="7630">
        <row r="1">
          <cell r="A1" t="str">
            <v>PHIẾU XỬ LÝ HỒ SƠ THANH TOÁN VƯỢT THẨM QUYỀN PD</v>
          </cell>
        </row>
      </sheetData>
      <sheetData sheetId="7631">
        <row r="1">
          <cell r="A1" t="str">
            <v>PHIẾU XỬ LÝ HỒ SƠ THANH TOÁN VƯỢT THẨM QUYỀN PD</v>
          </cell>
        </row>
      </sheetData>
      <sheetData sheetId="7632">
        <row r="1">
          <cell r="A1" t="str">
            <v>PHIẾU XỬ LÝ HỒ SƠ THANH TOÁN VƯỢT THẨM QUYỀN PD</v>
          </cell>
        </row>
      </sheetData>
      <sheetData sheetId="7633">
        <row r="1">
          <cell r="A1" t="str">
            <v>PHIẾU XỬ LÝ HỒ SƠ THANH TOÁN VƯỢT THẨM QUYỀN PD</v>
          </cell>
        </row>
      </sheetData>
      <sheetData sheetId="7634">
        <row r="1">
          <cell r="A1" t="str">
            <v>PHIẾU XỬ LÝ HỒ SƠ THANH TOÁN VƯỢT THẨM QUYỀN PD</v>
          </cell>
        </row>
      </sheetData>
      <sheetData sheetId="7635">
        <row r="1">
          <cell r="A1" t="str">
            <v>PHIẾU XỬ LÝ HỒ SƠ THANH TOÁN VƯỢT THẨM QUYỀN PD</v>
          </cell>
        </row>
      </sheetData>
      <sheetData sheetId="7636">
        <row r="1">
          <cell r="A1" t="str">
            <v>PHIẾU XỬ LÝ HỒ SƠ THANH TOÁN VƯỢT THẨM QUYỀN PD</v>
          </cell>
        </row>
      </sheetData>
      <sheetData sheetId="7637">
        <row r="1">
          <cell r="A1" t="str">
            <v>PHIẾU XỬ LÝ HỒ SƠ THANH TOÁN VƯỢT THẨM QUYỀN PD</v>
          </cell>
        </row>
      </sheetData>
      <sheetData sheetId="7638">
        <row r="1">
          <cell r="A1" t="str">
            <v>PHIẾU XỬ LÝ HỒ SƠ THANH TOÁN VƯỢT THẨM QUYỀN PD</v>
          </cell>
        </row>
      </sheetData>
      <sheetData sheetId="7639">
        <row r="1">
          <cell r="A1" t="str">
            <v>PHIẾU XỬ LÝ HỒ SƠ THANH TOÁN VƯỢT THẨM QUYỀN PD</v>
          </cell>
        </row>
      </sheetData>
      <sheetData sheetId="7640">
        <row r="1">
          <cell r="A1" t="str">
            <v>PHIẾU XỬ LÝ HỒ SƠ THANH TOÁN VƯỢT THẨM QUYỀN PD</v>
          </cell>
        </row>
      </sheetData>
      <sheetData sheetId="7641">
        <row r="1">
          <cell r="A1" t="str">
            <v>PHIẾU XỬ LÝ HỒ SƠ THANH TOÁN VƯỢT THẨM QUYỀN PD</v>
          </cell>
        </row>
      </sheetData>
      <sheetData sheetId="7642">
        <row r="1">
          <cell r="A1" t="str">
            <v>PHIẾU XỬ LÝ HỒ SƠ THANH TOÁN VƯỢT THẨM QUYỀN PD</v>
          </cell>
        </row>
      </sheetData>
      <sheetData sheetId="7643">
        <row r="1">
          <cell r="A1" t="str">
            <v>PHIẾU XỬ LÝ HỒ SƠ THANH TOÁN VƯỢT THẨM QUYỀN PD</v>
          </cell>
        </row>
      </sheetData>
      <sheetData sheetId="7644">
        <row r="1">
          <cell r="A1" t="str">
            <v>PHIẾU XỬ LÝ HỒ SƠ THANH TOÁN VƯỢT THẨM QUYỀN PD</v>
          </cell>
        </row>
      </sheetData>
      <sheetData sheetId="7645">
        <row r="1">
          <cell r="A1" t="str">
            <v>PHIẾU XỬ LÝ HỒ SƠ THANH TOÁN VƯỢT THẨM QUYỀN PD</v>
          </cell>
        </row>
      </sheetData>
      <sheetData sheetId="7646">
        <row r="1">
          <cell r="A1" t="str">
            <v>PHIẾU XỬ LÝ HỒ SƠ THANH TOÁN VƯỢT THẨM QUYỀN PD</v>
          </cell>
        </row>
      </sheetData>
      <sheetData sheetId="7647">
        <row r="1">
          <cell r="A1" t="str">
            <v>PHIẾU XỬ LÝ HỒ SƠ THANH TOÁN VƯỢT THẨM QUYỀN PD</v>
          </cell>
        </row>
      </sheetData>
      <sheetData sheetId="7648">
        <row r="1">
          <cell r="A1" t="str">
            <v>PHIẾU XỬ LÝ HỒ SƠ THANH TOÁN VƯỢT THẨM QUYỀN PD</v>
          </cell>
        </row>
      </sheetData>
      <sheetData sheetId="7649">
        <row r="1">
          <cell r="A1" t="str">
            <v>PHIẾU XỬ LÝ HỒ SƠ THANH TOÁN VƯỢT THẨM QUYỀN PD</v>
          </cell>
        </row>
      </sheetData>
      <sheetData sheetId="7650">
        <row r="1">
          <cell r="A1" t="str">
            <v>PHIẾU XỬ LÝ HỒ SƠ THANH TOÁN VƯỢT THẨM QUYỀN PD</v>
          </cell>
        </row>
      </sheetData>
      <sheetData sheetId="7651">
        <row r="1">
          <cell r="A1" t="str">
            <v>PHIẾU XỬ LÝ HỒ SƠ THANH TOÁN VƯỢT THẨM QUYỀN PD</v>
          </cell>
        </row>
      </sheetData>
      <sheetData sheetId="7652">
        <row r="1">
          <cell r="A1" t="str">
            <v>PHIẾU XỬ LÝ HỒ SƠ THANH TOÁN VƯỢT THẨM QUYỀN PD</v>
          </cell>
        </row>
      </sheetData>
      <sheetData sheetId="7653">
        <row r="1">
          <cell r="A1" t="str">
            <v>PHIẾU XỬ LÝ HỒ SƠ THANH TOÁN VƯỢT THẨM QUYỀN PD</v>
          </cell>
        </row>
      </sheetData>
      <sheetData sheetId="7654">
        <row r="1">
          <cell r="A1" t="str">
            <v>PHIẾU XỬ LÝ HỒ SƠ THANH TOÁN VƯỢT THẨM QUYỀN PD</v>
          </cell>
        </row>
      </sheetData>
      <sheetData sheetId="7655">
        <row r="1">
          <cell r="A1" t="str">
            <v>PHIẾU XỬ LÝ HỒ SƠ THANH TOÁN VƯỢT THẨM QUYỀN PD</v>
          </cell>
        </row>
      </sheetData>
      <sheetData sheetId="7656">
        <row r="1">
          <cell r="A1" t="str">
            <v>PHIẾU XỬ LÝ HỒ SƠ THANH TOÁN VƯỢT THẨM QUYỀN PD</v>
          </cell>
        </row>
      </sheetData>
      <sheetData sheetId="7657">
        <row r="1">
          <cell r="A1" t="str">
            <v>PHIẾU XỬ LÝ HỒ SƠ THANH TOÁN VƯỢT THẨM QUYỀN PD</v>
          </cell>
        </row>
      </sheetData>
      <sheetData sheetId="7658">
        <row r="1">
          <cell r="A1" t="str">
            <v>PHIẾU XỬ LÝ HỒ SƠ THANH TOÁN VƯỢT THẨM QUYỀN PD</v>
          </cell>
        </row>
      </sheetData>
      <sheetData sheetId="7659">
        <row r="1">
          <cell r="A1" t="str">
            <v>PHIẾU XỬ LÝ HỒ SƠ THANH TOÁN VƯỢT THẨM QUYỀN PD</v>
          </cell>
        </row>
      </sheetData>
      <sheetData sheetId="7660">
        <row r="1">
          <cell r="A1" t="str">
            <v>PHIẾU XỬ LÝ HỒ SƠ THANH TOÁN VƯỢT THẨM QUYỀN PD</v>
          </cell>
        </row>
      </sheetData>
      <sheetData sheetId="7661">
        <row r="1">
          <cell r="A1" t="str">
            <v>PHIẾU XỬ LÝ HỒ SƠ THANH TOÁN VƯỢT THẨM QUYỀN PD</v>
          </cell>
        </row>
      </sheetData>
      <sheetData sheetId="7662">
        <row r="1">
          <cell r="A1" t="str">
            <v>PHIẾU XỬ LÝ HỒ SƠ THANH TOÁN VƯỢT THẨM QUYỀN PD</v>
          </cell>
        </row>
      </sheetData>
      <sheetData sheetId="7663">
        <row r="1">
          <cell r="A1" t="str">
            <v>PHIẾU XỬ LÝ HỒ SƠ THANH TOÁN VƯỢT THẨM QUYỀN PD</v>
          </cell>
        </row>
      </sheetData>
      <sheetData sheetId="7664">
        <row r="1">
          <cell r="A1" t="str">
            <v>PHIẾU XỬ LÝ HỒ SƠ THANH TOÁN VƯỢT THẨM QUYỀN PD</v>
          </cell>
        </row>
      </sheetData>
      <sheetData sheetId="7665">
        <row r="1">
          <cell r="A1" t="str">
            <v>PHIẾU XỬ LÝ HỒ SƠ THANH TOÁN VƯỢT THẨM QUYỀN PD</v>
          </cell>
        </row>
      </sheetData>
      <sheetData sheetId="7666">
        <row r="1">
          <cell r="A1" t="str">
            <v>PHIẾU XỬ LÝ HỒ SƠ THANH TOÁN VƯỢT THẨM QUYỀN PD</v>
          </cell>
        </row>
      </sheetData>
      <sheetData sheetId="7667">
        <row r="1">
          <cell r="A1" t="str">
            <v>PHIẾU XỬ LÝ HỒ SƠ THANH TOÁN VƯỢT THẨM QUYỀN PD</v>
          </cell>
        </row>
      </sheetData>
      <sheetData sheetId="7668">
        <row r="1">
          <cell r="A1" t="str">
            <v>PHIẾU XỬ LÝ HỒ SƠ THANH TOÁN VƯỢT THẨM QUYỀN PD</v>
          </cell>
        </row>
      </sheetData>
      <sheetData sheetId="7669">
        <row r="1">
          <cell r="A1" t="str">
            <v>PHIẾU XỬ LÝ HỒ SƠ THANH TOÁN VƯỢT THẨM QUYỀN PD</v>
          </cell>
        </row>
      </sheetData>
      <sheetData sheetId="7670">
        <row r="1">
          <cell r="A1" t="str">
            <v>PHIẾU XỬ LÝ HỒ SƠ THANH TOÁN VƯỢT THẨM QUYỀN PD</v>
          </cell>
        </row>
      </sheetData>
      <sheetData sheetId="7671">
        <row r="1">
          <cell r="A1" t="str">
            <v>PHIẾU XỬ LÝ HỒ SƠ THANH TOÁN VƯỢT THẨM QUYỀN PD</v>
          </cell>
        </row>
      </sheetData>
      <sheetData sheetId="7672">
        <row r="1">
          <cell r="A1" t="str">
            <v>PHIẾU XỬ LÝ HỒ SƠ THANH TOÁN VƯỢT THẨM QUYỀN PD</v>
          </cell>
        </row>
      </sheetData>
      <sheetData sheetId="7673">
        <row r="1">
          <cell r="A1" t="str">
            <v>PHIẾU XỬ LÝ HỒ SƠ THANH TOÁN VƯỢT THẨM QUYỀN PD</v>
          </cell>
        </row>
      </sheetData>
      <sheetData sheetId="7674">
        <row r="1">
          <cell r="A1" t="str">
            <v>PHIẾU XỬ LÝ HỒ SƠ THANH TOÁN VƯỢT THẨM QUYỀN PD</v>
          </cell>
        </row>
      </sheetData>
      <sheetData sheetId="7675">
        <row r="1">
          <cell r="A1" t="str">
            <v>PHIẾU XỬ LÝ HỒ SƠ THANH TOÁN VƯỢT THẨM QUYỀN PD</v>
          </cell>
        </row>
      </sheetData>
      <sheetData sheetId="7676">
        <row r="1">
          <cell r="A1" t="str">
            <v>PHIẾU XỬ LÝ HỒ SƠ THANH TOÁN VƯỢT THẨM QUYỀN PD</v>
          </cell>
        </row>
      </sheetData>
      <sheetData sheetId="7677">
        <row r="1">
          <cell r="A1" t="str">
            <v>PHIẾU XỬ LÝ HỒ SƠ THANH TOÁN VƯỢT THẨM QUYỀN PD</v>
          </cell>
        </row>
      </sheetData>
      <sheetData sheetId="7678">
        <row r="1">
          <cell r="A1" t="str">
            <v>PHIẾU XỬ LÝ HỒ SƠ THANH TOÁN VƯỢT THẨM QUYỀN PD</v>
          </cell>
        </row>
      </sheetData>
      <sheetData sheetId="7679">
        <row r="1">
          <cell r="A1" t="str">
            <v>PHIẾU XỬ LÝ HỒ SƠ THANH TOÁN VƯỢT THẨM QUYỀN PD</v>
          </cell>
        </row>
      </sheetData>
      <sheetData sheetId="7680">
        <row r="1">
          <cell r="A1" t="str">
            <v>PHIẾU XỬ LÝ HỒ SƠ THANH TOÁN VƯỢT THẨM QUYỀN PD</v>
          </cell>
        </row>
      </sheetData>
      <sheetData sheetId="7681">
        <row r="1">
          <cell r="A1" t="str">
            <v>PHIẾU XỬ LÝ HỒ SƠ THANH TOÁN VƯỢT THẨM QUYỀN PD</v>
          </cell>
        </row>
      </sheetData>
      <sheetData sheetId="7682">
        <row r="1">
          <cell r="A1" t="str">
            <v>PHIẾU XỬ LÝ HỒ SƠ THANH TOÁN VƯỢT THẨM QUYỀN PD</v>
          </cell>
        </row>
      </sheetData>
      <sheetData sheetId="7683">
        <row r="1">
          <cell r="A1" t="str">
            <v>PHIẾU XỬ LÝ HỒ SƠ THANH TOÁN VƯỢT THẨM QUYỀN PD</v>
          </cell>
        </row>
      </sheetData>
      <sheetData sheetId="7684">
        <row r="1">
          <cell r="A1" t="str">
            <v>PHIẾU XỬ LÝ HỒ SƠ THANH TOÁN VƯỢT THẨM QUYỀN PD</v>
          </cell>
        </row>
      </sheetData>
      <sheetData sheetId="7685">
        <row r="1">
          <cell r="A1" t="str">
            <v>PHIẾU XỬ LÝ HỒ SƠ THANH TOÁN VƯỢT THẨM QUYỀN PD</v>
          </cell>
        </row>
      </sheetData>
      <sheetData sheetId="7686">
        <row r="1">
          <cell r="A1" t="str">
            <v>PHIẾU XỬ LÝ HỒ SƠ THANH TOÁN VƯỢT THẨM QUYỀN PD</v>
          </cell>
        </row>
      </sheetData>
      <sheetData sheetId="7687">
        <row r="1">
          <cell r="A1" t="str">
            <v>PHIẾU XỬ LÝ HỒ SƠ THANH TOÁN VƯỢT THẨM QUYỀN PD</v>
          </cell>
        </row>
      </sheetData>
      <sheetData sheetId="7688">
        <row r="1">
          <cell r="A1" t="str">
            <v>PHIẾU XỬ LÝ HỒ SƠ THANH TOÁN VƯỢT THẨM QUYỀN PD</v>
          </cell>
        </row>
      </sheetData>
      <sheetData sheetId="7689">
        <row r="1">
          <cell r="A1" t="str">
            <v>PHIẾU XỬ LÝ HỒ SƠ THANH TOÁN VƯỢT THẨM QUYỀN PD</v>
          </cell>
        </row>
      </sheetData>
      <sheetData sheetId="7690">
        <row r="1">
          <cell r="A1" t="str">
            <v>PHIẾU XỬ LÝ HỒ SƠ THANH TOÁN VƯỢT THẨM QUYỀN PD</v>
          </cell>
        </row>
      </sheetData>
      <sheetData sheetId="7691">
        <row r="1">
          <cell r="A1" t="str">
            <v>PHIẾU XỬ LÝ HỒ SƠ THANH TOÁN VƯỢT THẨM QUYỀN PD</v>
          </cell>
        </row>
      </sheetData>
      <sheetData sheetId="7692">
        <row r="1">
          <cell r="A1" t="str">
            <v>PHIẾU XỬ LÝ HỒ SƠ THANH TOÁN VƯỢT THẨM QUYỀN PD</v>
          </cell>
        </row>
      </sheetData>
      <sheetData sheetId="7693">
        <row r="1">
          <cell r="A1" t="str">
            <v>PHIẾU XỬ LÝ HỒ SƠ THANH TOÁN VƯỢT THẨM QUYỀN PD</v>
          </cell>
        </row>
      </sheetData>
      <sheetData sheetId="7694">
        <row r="1">
          <cell r="A1" t="str">
            <v>PHIẾU XỬ LÝ HỒ SƠ THANH TOÁN VƯỢT THẨM QUYỀN PD</v>
          </cell>
        </row>
      </sheetData>
      <sheetData sheetId="7695">
        <row r="1">
          <cell r="A1" t="str">
            <v>PHIẾU XỬ LÝ HỒ SƠ THANH TOÁN VƯỢT THẨM QUYỀN PD</v>
          </cell>
        </row>
      </sheetData>
      <sheetData sheetId="7696">
        <row r="1">
          <cell r="A1" t="str">
            <v>PHIẾU XỬ LÝ HỒ SƠ THANH TOÁN VƯỢT THẨM QUYỀN PD</v>
          </cell>
        </row>
      </sheetData>
      <sheetData sheetId="7697">
        <row r="1">
          <cell r="A1" t="str">
            <v>PHIẾU XỬ LÝ HỒ SƠ THANH TOÁN VƯỢT THẨM QUYỀN PD</v>
          </cell>
        </row>
      </sheetData>
      <sheetData sheetId="7698">
        <row r="1">
          <cell r="A1" t="str">
            <v>PHIẾU XỬ LÝ HỒ SƠ THANH TOÁN VƯỢT THẨM QUYỀN PD</v>
          </cell>
        </row>
      </sheetData>
      <sheetData sheetId="7699">
        <row r="1">
          <cell r="A1" t="str">
            <v>PHIẾU XỬ LÝ HỒ SƠ THANH TOÁN VƯỢT THẨM QUYỀN PD</v>
          </cell>
        </row>
      </sheetData>
      <sheetData sheetId="7700">
        <row r="1">
          <cell r="A1" t="str">
            <v>PHIẾU XỬ LÝ HỒ SƠ THANH TOÁN VƯỢT THẨM QUYỀN PD</v>
          </cell>
        </row>
      </sheetData>
      <sheetData sheetId="7701">
        <row r="1">
          <cell r="A1" t="str">
            <v>PHIẾU XỬ LÝ HỒ SƠ THANH TOÁN VƯỢT THẨM QUYỀN PD</v>
          </cell>
        </row>
      </sheetData>
      <sheetData sheetId="7702">
        <row r="1">
          <cell r="A1" t="str">
            <v>PHIẾU XỬ LÝ HỒ SƠ THANH TOÁN VƯỢT THẨM QUYỀN PD</v>
          </cell>
        </row>
      </sheetData>
      <sheetData sheetId="7703">
        <row r="1">
          <cell r="A1" t="str">
            <v>PHIẾU XỬ LÝ HỒ SƠ THANH TOÁN VƯỢT THẨM QUYỀN PD</v>
          </cell>
        </row>
      </sheetData>
      <sheetData sheetId="7704">
        <row r="1">
          <cell r="A1" t="str">
            <v>PHIẾU XỬ LÝ HỒ SƠ THANH TOÁN VƯỢT THẨM QUYỀN PD</v>
          </cell>
        </row>
      </sheetData>
      <sheetData sheetId="7705">
        <row r="1">
          <cell r="A1" t="str">
            <v>PHIẾU XỬ LÝ HỒ SƠ THANH TOÁN VƯỢT THẨM QUYỀN PD</v>
          </cell>
        </row>
      </sheetData>
      <sheetData sheetId="7706">
        <row r="1">
          <cell r="A1" t="str">
            <v>PHIẾU XỬ LÝ HỒ SƠ THANH TOÁN VƯỢT THẨM QUYỀN PD</v>
          </cell>
        </row>
      </sheetData>
      <sheetData sheetId="7707">
        <row r="1">
          <cell r="A1" t="str">
            <v>PHIẾU XỬ LÝ HỒ SƠ THANH TOÁN VƯỢT THẨM QUYỀN PD</v>
          </cell>
        </row>
      </sheetData>
      <sheetData sheetId="7708">
        <row r="1">
          <cell r="A1" t="str">
            <v>PHIẾU XỬ LÝ HỒ SƠ THANH TOÁN VƯỢT THẨM QUYỀN PD</v>
          </cell>
        </row>
      </sheetData>
      <sheetData sheetId="7709">
        <row r="1">
          <cell r="A1" t="str">
            <v>PHIẾU XỬ LÝ HỒ SƠ THANH TOÁN VƯỢT THẨM QUYỀN PD</v>
          </cell>
        </row>
      </sheetData>
      <sheetData sheetId="7710">
        <row r="1">
          <cell r="A1" t="str">
            <v>PHIẾU XỬ LÝ HỒ SƠ THANH TOÁN VƯỢT THẨM QUYỀN PD</v>
          </cell>
        </row>
      </sheetData>
      <sheetData sheetId="7711">
        <row r="1">
          <cell r="A1" t="str">
            <v>PHIẾU XỬ LÝ HỒ SƠ THANH TOÁN VƯỢT THẨM QUYỀN PD</v>
          </cell>
        </row>
      </sheetData>
      <sheetData sheetId="7712">
        <row r="1">
          <cell r="A1" t="str">
            <v>PHIẾU XỬ LÝ HỒ SƠ THANH TOÁN VƯỢT THẨM QUYỀN PD</v>
          </cell>
        </row>
      </sheetData>
      <sheetData sheetId="7713">
        <row r="1">
          <cell r="A1" t="str">
            <v>PHIẾU XỬ LÝ HỒ SƠ THANH TOÁN VƯỢT THẨM QUYỀN PD</v>
          </cell>
        </row>
      </sheetData>
      <sheetData sheetId="7714">
        <row r="1">
          <cell r="A1" t="str">
            <v>PHIẾU XỬ LÝ HỒ SƠ THANH TOÁN VƯỢT THẨM QUYỀN PD</v>
          </cell>
        </row>
      </sheetData>
      <sheetData sheetId="7715">
        <row r="1">
          <cell r="A1" t="str">
            <v>PHIẾU XỬ LÝ HỒ SƠ THANH TOÁN VƯỢT THẨM QUYỀN PD</v>
          </cell>
        </row>
      </sheetData>
      <sheetData sheetId="7716">
        <row r="1">
          <cell r="A1" t="str">
            <v>PHIẾU XỬ LÝ HỒ SƠ THANH TOÁN VƯỢT THẨM QUYỀN PD</v>
          </cell>
        </row>
      </sheetData>
      <sheetData sheetId="7717">
        <row r="1">
          <cell r="A1" t="str">
            <v>PHIẾU XỬ LÝ HỒ SƠ THANH TOÁN VƯỢT THẨM QUYỀN PD</v>
          </cell>
        </row>
      </sheetData>
      <sheetData sheetId="7718">
        <row r="1">
          <cell r="A1" t="str">
            <v>PHIẾU XỬ LÝ HỒ SƠ THANH TOÁN VƯỢT THẨM QUYỀN PD</v>
          </cell>
        </row>
      </sheetData>
      <sheetData sheetId="7719">
        <row r="1">
          <cell r="A1" t="str">
            <v>PHIẾU XỬ LÝ HỒ SƠ THANH TOÁN VƯỢT THẨM QUYỀN PD</v>
          </cell>
        </row>
      </sheetData>
      <sheetData sheetId="7720">
        <row r="1">
          <cell r="A1" t="str">
            <v>PHIẾU XỬ LÝ HỒ SƠ THANH TOÁN VƯỢT THẨM QUYỀN PD</v>
          </cell>
        </row>
      </sheetData>
      <sheetData sheetId="7721">
        <row r="1">
          <cell r="A1" t="str">
            <v>PHIẾU XỬ LÝ HỒ SƠ THANH TOÁN VƯỢT THẨM QUYỀN PD</v>
          </cell>
        </row>
      </sheetData>
      <sheetData sheetId="7722">
        <row r="1">
          <cell r="A1" t="str">
            <v>PHIẾU XỬ LÝ HỒ SƠ THANH TOÁN VƯỢT THẨM QUYỀN PD</v>
          </cell>
        </row>
      </sheetData>
      <sheetData sheetId="7723">
        <row r="1">
          <cell r="A1" t="str">
            <v>PHIẾU XỬ LÝ HỒ SƠ THANH TOÁN VƯỢT THẨM QUYỀN PD</v>
          </cell>
        </row>
      </sheetData>
      <sheetData sheetId="7724">
        <row r="1">
          <cell r="A1" t="str">
            <v>PHIẾU XỬ LÝ HỒ SƠ THANH TOÁN VƯỢT THẨM QUYỀN PD</v>
          </cell>
        </row>
      </sheetData>
      <sheetData sheetId="7725">
        <row r="1">
          <cell r="A1" t="str">
            <v>PHIẾU XỬ LÝ HỒ SƠ THANH TOÁN VƯỢT THẨM QUYỀN PD</v>
          </cell>
        </row>
      </sheetData>
      <sheetData sheetId="7726">
        <row r="1">
          <cell r="A1" t="str">
            <v>PHIẾU XỬ LÝ HỒ SƠ THANH TOÁN VƯỢT THẨM QUYỀN PD</v>
          </cell>
        </row>
      </sheetData>
      <sheetData sheetId="7727">
        <row r="1">
          <cell r="A1" t="str">
            <v>PHIẾU XỬ LÝ HỒ SƠ THANH TOÁN VƯỢT THẨM QUYỀN PD</v>
          </cell>
        </row>
      </sheetData>
      <sheetData sheetId="7728">
        <row r="1">
          <cell r="A1" t="str">
            <v>PHIẾU XỬ LÝ HỒ SƠ THANH TOÁN VƯỢT THẨM QUYỀN PD</v>
          </cell>
        </row>
      </sheetData>
      <sheetData sheetId="7729">
        <row r="1">
          <cell r="A1" t="str">
            <v>PHIẾU XỬ LÝ HỒ SƠ THANH TOÁN VƯỢT THẨM QUYỀN PD</v>
          </cell>
        </row>
      </sheetData>
      <sheetData sheetId="7730">
        <row r="1">
          <cell r="A1" t="str">
            <v>PHIẾU XỬ LÝ HỒ SƠ THANH TOÁN VƯỢT THẨM QUYỀN PD</v>
          </cell>
        </row>
      </sheetData>
      <sheetData sheetId="7731">
        <row r="1">
          <cell r="A1" t="str">
            <v>PHIẾU XỬ LÝ HỒ SƠ THANH TOÁN VƯỢT THẨM QUYỀN PD</v>
          </cell>
        </row>
      </sheetData>
      <sheetData sheetId="7732">
        <row r="1">
          <cell r="A1" t="str">
            <v>PHIẾU XỬ LÝ HỒ SƠ THANH TOÁN VƯỢT THẨM QUYỀN PD</v>
          </cell>
        </row>
      </sheetData>
      <sheetData sheetId="7733">
        <row r="1">
          <cell r="A1" t="str">
            <v>PHIẾU XỬ LÝ HỒ SƠ THANH TOÁN VƯỢT THẨM QUYỀN PD</v>
          </cell>
        </row>
      </sheetData>
      <sheetData sheetId="7734">
        <row r="1">
          <cell r="A1" t="str">
            <v>PHIẾU XỬ LÝ HỒ SƠ THANH TOÁN VƯỢT THẨM QUYỀN PD</v>
          </cell>
        </row>
      </sheetData>
      <sheetData sheetId="7735">
        <row r="1">
          <cell r="A1" t="str">
            <v>PHIẾU XỬ LÝ HỒ SƠ THANH TOÁN VƯỢT THẨM QUYỀN PD</v>
          </cell>
        </row>
      </sheetData>
      <sheetData sheetId="7736">
        <row r="1">
          <cell r="A1" t="str">
            <v>PHIẾU XỬ LÝ HỒ SƠ THANH TOÁN VƯỢT THẨM QUYỀN PD</v>
          </cell>
        </row>
      </sheetData>
      <sheetData sheetId="7737">
        <row r="1">
          <cell r="A1" t="str">
            <v>PHIẾU XỬ LÝ HỒ SƠ THANH TOÁN VƯỢT THẨM QUYỀN PD</v>
          </cell>
        </row>
      </sheetData>
      <sheetData sheetId="7738">
        <row r="1">
          <cell r="A1" t="str">
            <v>PHIẾU XỬ LÝ HỒ SƠ THANH TOÁN VƯỢT THẨM QUYỀN PD</v>
          </cell>
        </row>
      </sheetData>
      <sheetData sheetId="7739">
        <row r="1">
          <cell r="A1" t="str">
            <v>PHIẾU XỬ LÝ HỒ SƠ THANH TOÁN VƯỢT THẨM QUYỀN PD</v>
          </cell>
        </row>
      </sheetData>
      <sheetData sheetId="7740">
        <row r="1">
          <cell r="A1" t="str">
            <v>PHIẾU XỬ LÝ HỒ SƠ THANH TOÁN VƯỢT THẨM QUYỀN PD</v>
          </cell>
        </row>
      </sheetData>
      <sheetData sheetId="7741">
        <row r="1">
          <cell r="A1" t="str">
            <v>PHIẾU XỬ LÝ HỒ SƠ THANH TOÁN VƯỢT THẨM QUYỀN PD</v>
          </cell>
        </row>
      </sheetData>
      <sheetData sheetId="7742">
        <row r="1">
          <cell r="A1" t="str">
            <v>PHIẾU XỬ LÝ HỒ SƠ THANH TOÁN VƯỢT THẨM QUYỀN PD</v>
          </cell>
        </row>
      </sheetData>
      <sheetData sheetId="7743">
        <row r="1">
          <cell r="A1" t="str">
            <v>PHIẾU XỬ LÝ HỒ SƠ THANH TOÁN VƯỢT THẨM QUYỀN PD</v>
          </cell>
        </row>
      </sheetData>
      <sheetData sheetId="7744">
        <row r="1">
          <cell r="A1" t="str">
            <v>PHIẾU XỬ LÝ HỒ SƠ THANH TOÁN VƯỢT THẨM QUYỀN PD</v>
          </cell>
        </row>
      </sheetData>
      <sheetData sheetId="7745">
        <row r="1">
          <cell r="A1" t="str">
            <v>PHIẾU XỬ LÝ HỒ SƠ THANH TOÁN VƯỢT THẨM QUYỀN PD</v>
          </cell>
        </row>
      </sheetData>
      <sheetData sheetId="7746">
        <row r="1">
          <cell r="A1" t="str">
            <v>PHIẾU XỬ LÝ HỒ SƠ THANH TOÁN VƯỢT THẨM QUYỀN PD</v>
          </cell>
        </row>
      </sheetData>
      <sheetData sheetId="7747">
        <row r="1">
          <cell r="A1" t="str">
            <v>PHIẾU XỬ LÝ HỒ SƠ THANH TOÁN VƯỢT THẨM QUYỀN PD</v>
          </cell>
        </row>
      </sheetData>
      <sheetData sheetId="7748">
        <row r="1">
          <cell r="A1" t="str">
            <v>PHIẾU XỬ LÝ HỒ SƠ THANH TOÁN VƯỢT THẨM QUYỀN PD</v>
          </cell>
        </row>
      </sheetData>
      <sheetData sheetId="7749">
        <row r="1">
          <cell r="A1" t="str">
            <v>PHIẾU XỬ LÝ HỒ SƠ THANH TOÁN VƯỢT THẨM QUYỀN PD</v>
          </cell>
        </row>
      </sheetData>
      <sheetData sheetId="7750">
        <row r="1">
          <cell r="A1" t="str">
            <v>PHIẾU XỬ LÝ HỒ SƠ THANH TOÁN VƯỢT THẨM QUYỀN PD</v>
          </cell>
        </row>
      </sheetData>
      <sheetData sheetId="7751">
        <row r="1">
          <cell r="A1" t="str">
            <v>PHIẾU XỬ LÝ HỒ SƠ THANH TOÁN VƯỢT THẨM QUYỀN PD</v>
          </cell>
        </row>
      </sheetData>
      <sheetData sheetId="7752">
        <row r="1">
          <cell r="A1" t="str">
            <v>PHIẾU XỬ LÝ HỒ SƠ THANH TOÁN VƯỢT THẨM QUYỀN PD</v>
          </cell>
        </row>
      </sheetData>
      <sheetData sheetId="7753">
        <row r="1">
          <cell r="A1" t="str">
            <v>PHIẾU XỬ LÝ HỒ SƠ THANH TOÁN VƯỢT THẨM QUYỀN PD</v>
          </cell>
        </row>
      </sheetData>
      <sheetData sheetId="7754">
        <row r="1">
          <cell r="A1" t="str">
            <v>PHIẾU XỬ LÝ HỒ SƠ THANH TOÁN VƯỢT THẨM QUYỀN PD</v>
          </cell>
        </row>
      </sheetData>
      <sheetData sheetId="7755">
        <row r="1">
          <cell r="A1" t="str">
            <v>PHIẾU XỬ LÝ HỒ SƠ THANH TOÁN VƯỢT THẨM QUYỀN PD</v>
          </cell>
        </row>
      </sheetData>
      <sheetData sheetId="7756">
        <row r="1">
          <cell r="A1" t="str">
            <v>PHIẾU XỬ LÝ HỒ SƠ THANH TOÁN VƯỢT THẨM QUYỀN PD</v>
          </cell>
        </row>
      </sheetData>
      <sheetData sheetId="7757">
        <row r="1">
          <cell r="A1" t="str">
            <v>PHIẾU XỬ LÝ HỒ SƠ THANH TOÁN VƯỢT THẨM QUYỀN PD</v>
          </cell>
        </row>
      </sheetData>
      <sheetData sheetId="7758">
        <row r="1">
          <cell r="A1" t="str">
            <v>PHIẾU XỬ LÝ HỒ SƠ THANH TOÁN VƯỢT THẨM QUYỀN PD</v>
          </cell>
        </row>
      </sheetData>
      <sheetData sheetId="7759">
        <row r="1">
          <cell r="A1" t="str">
            <v>PHIẾU XỬ LÝ HỒ SƠ THANH TOÁN VƯỢT THẨM QUYỀN PD</v>
          </cell>
        </row>
      </sheetData>
      <sheetData sheetId="7760">
        <row r="1">
          <cell r="A1" t="str">
            <v>PHIẾU XỬ LÝ HỒ SƠ THANH TOÁN VƯỢT THẨM QUYỀN PD</v>
          </cell>
        </row>
      </sheetData>
      <sheetData sheetId="7761">
        <row r="1">
          <cell r="A1" t="str">
            <v>PHIẾU XỬ LÝ HỒ SƠ THANH TOÁN VƯỢT THẨM QUYỀN PD</v>
          </cell>
        </row>
      </sheetData>
      <sheetData sheetId="7762">
        <row r="1">
          <cell r="A1" t="str">
            <v>PHIẾU XỬ LÝ HỒ SƠ THANH TOÁN VƯỢT THẨM QUYỀN PD</v>
          </cell>
        </row>
      </sheetData>
      <sheetData sheetId="7763">
        <row r="1">
          <cell r="A1" t="str">
            <v>PHIẾU XỬ LÝ HỒ SƠ THANH TOÁN VƯỢT THẨM QUYỀN PD</v>
          </cell>
        </row>
      </sheetData>
      <sheetData sheetId="7764">
        <row r="1">
          <cell r="A1" t="str">
            <v>PHIẾU XỬ LÝ HỒ SƠ THANH TOÁN VƯỢT THẨM QUYỀN PD</v>
          </cell>
        </row>
      </sheetData>
      <sheetData sheetId="7765">
        <row r="1">
          <cell r="A1" t="str">
            <v>PHIẾU XỬ LÝ HỒ SƠ THANH TOÁN VƯỢT THẨM QUYỀN PD</v>
          </cell>
        </row>
      </sheetData>
      <sheetData sheetId="7766">
        <row r="1">
          <cell r="A1" t="str">
            <v>PHIẾU XỬ LÝ HỒ SƠ THANH TOÁN VƯỢT THẨM QUYỀN PD</v>
          </cell>
        </row>
      </sheetData>
      <sheetData sheetId="7767">
        <row r="1">
          <cell r="A1" t="str">
            <v>PHIẾU XỬ LÝ HỒ SƠ THANH TOÁN VƯỢT THẨM QUYỀN PD</v>
          </cell>
        </row>
      </sheetData>
      <sheetData sheetId="7768">
        <row r="1">
          <cell r="A1" t="str">
            <v>PHIẾU XỬ LÝ HỒ SƠ THANH TOÁN VƯỢT THẨM QUYỀN PD</v>
          </cell>
        </row>
      </sheetData>
      <sheetData sheetId="7769">
        <row r="1">
          <cell r="A1" t="str">
            <v>PHIẾU XỬ LÝ HỒ SƠ THANH TOÁN VƯỢT THẨM QUYỀN PD</v>
          </cell>
        </row>
      </sheetData>
      <sheetData sheetId="7770">
        <row r="1">
          <cell r="A1" t="str">
            <v>PHIẾU XỬ LÝ HỒ SƠ THANH TOÁN VƯỢT THẨM QUYỀN PD</v>
          </cell>
        </row>
      </sheetData>
      <sheetData sheetId="7771">
        <row r="1">
          <cell r="A1" t="str">
            <v>PHIẾU XỬ LÝ HỒ SƠ THANH TOÁN VƯỢT THẨM QUYỀN PD</v>
          </cell>
        </row>
      </sheetData>
      <sheetData sheetId="7772">
        <row r="1">
          <cell r="A1" t="str">
            <v>PHIẾU XỬ LÝ HỒ SƠ THANH TOÁN VƯỢT THẨM QUYỀN PD</v>
          </cell>
        </row>
      </sheetData>
      <sheetData sheetId="7773">
        <row r="1">
          <cell r="A1" t="str">
            <v>PHIẾU XỬ LÝ HỒ SƠ THANH TOÁN VƯỢT THẨM QUYỀN PD</v>
          </cell>
        </row>
      </sheetData>
      <sheetData sheetId="7774">
        <row r="1">
          <cell r="A1" t="str">
            <v>PHIẾU XỬ LÝ HỒ SƠ THANH TOÁN VƯỢT THẨM QUYỀN PD</v>
          </cell>
        </row>
      </sheetData>
      <sheetData sheetId="7775">
        <row r="1">
          <cell r="A1" t="str">
            <v>PHIẾU XỬ LÝ HỒ SƠ THANH TOÁN VƯỢT THẨM QUYỀN PD</v>
          </cell>
        </row>
      </sheetData>
      <sheetData sheetId="7776">
        <row r="1">
          <cell r="A1" t="str">
            <v>PHIẾU XỬ LÝ HỒ SƠ THANH TOÁN VƯỢT THẨM QUYỀN PD</v>
          </cell>
        </row>
      </sheetData>
      <sheetData sheetId="7777">
        <row r="1">
          <cell r="A1" t="str">
            <v>PHIẾU XỬ LÝ HỒ SƠ THANH TOÁN VƯỢT THẨM QUYỀN PD</v>
          </cell>
        </row>
      </sheetData>
      <sheetData sheetId="7778">
        <row r="1">
          <cell r="A1" t="str">
            <v>PHIẾU XỬ LÝ HỒ SƠ THANH TOÁN VƯỢT THẨM QUYỀN PD</v>
          </cell>
        </row>
      </sheetData>
      <sheetData sheetId="7779">
        <row r="1">
          <cell r="A1" t="str">
            <v>PHIẾU XỬ LÝ HỒ SƠ THANH TOÁN VƯỢT THẨM QUYỀN PD</v>
          </cell>
        </row>
      </sheetData>
      <sheetData sheetId="7780">
        <row r="1">
          <cell r="A1" t="str">
            <v>PHIẾU XỬ LÝ HỒ SƠ THANH TOÁN VƯỢT THẨM QUYỀN PD</v>
          </cell>
        </row>
      </sheetData>
      <sheetData sheetId="7781">
        <row r="1">
          <cell r="A1" t="str">
            <v>PHIẾU XỬ LÝ HỒ SƠ THANH TOÁN VƯỢT THẨM QUYỀN PD</v>
          </cell>
        </row>
      </sheetData>
      <sheetData sheetId="7782">
        <row r="1">
          <cell r="A1" t="str">
            <v>PHIẾU XỬ LÝ HỒ SƠ THANH TOÁN VƯỢT THẨM QUYỀN PD</v>
          </cell>
        </row>
      </sheetData>
      <sheetData sheetId="7783">
        <row r="1">
          <cell r="A1" t="str">
            <v>PHIẾU XỬ LÝ HỒ SƠ THANH TOÁN VƯỢT THẨM QUYỀN PD</v>
          </cell>
        </row>
      </sheetData>
      <sheetData sheetId="7784">
        <row r="1">
          <cell r="A1" t="str">
            <v>PHIẾU XỬ LÝ HỒ SƠ THANH TOÁN VƯỢT THẨM QUYỀN PD</v>
          </cell>
        </row>
      </sheetData>
      <sheetData sheetId="7785">
        <row r="1">
          <cell r="A1" t="str">
            <v>PHIẾU XỬ LÝ HỒ SƠ THANH TOÁN VƯỢT THẨM QUYỀN PD</v>
          </cell>
        </row>
      </sheetData>
      <sheetData sheetId="7786">
        <row r="1">
          <cell r="A1" t="str">
            <v>PHIẾU XỬ LÝ HỒ SƠ THANH TOÁN VƯỢT THẨM QUYỀN PD</v>
          </cell>
        </row>
      </sheetData>
      <sheetData sheetId="7787">
        <row r="1">
          <cell r="A1" t="str">
            <v>PHIẾU XỬ LÝ HỒ SƠ THANH TOÁN VƯỢT THẨM QUYỀN PD</v>
          </cell>
        </row>
      </sheetData>
      <sheetData sheetId="7788">
        <row r="1">
          <cell r="A1" t="str">
            <v>PHIẾU XỬ LÝ HỒ SƠ THANH TOÁN VƯỢT THẨM QUYỀN PD</v>
          </cell>
        </row>
      </sheetData>
      <sheetData sheetId="7789">
        <row r="1">
          <cell r="A1" t="str">
            <v>PHIẾU XỬ LÝ HỒ SƠ THANH TOÁN VƯỢT THẨM QUYỀN PD</v>
          </cell>
        </row>
      </sheetData>
      <sheetData sheetId="7790">
        <row r="1">
          <cell r="A1" t="str">
            <v>PHIẾU XỬ LÝ HỒ SƠ THANH TOÁN VƯỢT THẨM QUYỀN PD</v>
          </cell>
        </row>
      </sheetData>
      <sheetData sheetId="7791">
        <row r="1">
          <cell r="A1" t="str">
            <v>PHIẾU XỬ LÝ HỒ SƠ THANH TOÁN VƯỢT THẨM QUYỀN PD</v>
          </cell>
        </row>
      </sheetData>
      <sheetData sheetId="7792">
        <row r="1">
          <cell r="A1" t="str">
            <v>PHIẾU XỬ LÝ HỒ SƠ THANH TOÁN VƯỢT THẨM QUYỀN PD</v>
          </cell>
        </row>
      </sheetData>
      <sheetData sheetId="7793">
        <row r="1">
          <cell r="A1" t="str">
            <v>PHIẾU XỬ LÝ HỒ SƠ THANH TOÁN VƯỢT THẨM QUYỀN PD</v>
          </cell>
        </row>
      </sheetData>
      <sheetData sheetId="7794">
        <row r="1">
          <cell r="A1" t="str">
            <v>PHIẾU XỬ LÝ HỒ SƠ THANH TOÁN VƯỢT THẨM QUYỀN PD</v>
          </cell>
        </row>
      </sheetData>
      <sheetData sheetId="7795">
        <row r="1">
          <cell r="A1" t="str">
            <v>PHIẾU XỬ LÝ HỒ SƠ THANH TOÁN VƯỢT THẨM QUYỀN PD</v>
          </cell>
        </row>
      </sheetData>
      <sheetData sheetId="7796">
        <row r="1">
          <cell r="A1" t="str">
            <v>PHIẾU XỬ LÝ HỒ SƠ THANH TOÁN VƯỢT THẨM QUYỀN PD</v>
          </cell>
        </row>
      </sheetData>
      <sheetData sheetId="7797">
        <row r="1">
          <cell r="A1" t="str">
            <v>PHIẾU XỬ LÝ HỒ SƠ THANH TOÁN VƯỢT THẨM QUYỀN PD</v>
          </cell>
        </row>
      </sheetData>
      <sheetData sheetId="7798">
        <row r="1">
          <cell r="A1" t="str">
            <v>PHIẾU XỬ LÝ HỒ SƠ THANH TOÁN VƯỢT THẨM QUYỀN PD</v>
          </cell>
        </row>
      </sheetData>
      <sheetData sheetId="7799">
        <row r="1">
          <cell r="A1" t="str">
            <v>PHIẾU XỬ LÝ HỒ SƠ THANH TOÁN VƯỢT THẨM QUYỀN PD</v>
          </cell>
        </row>
      </sheetData>
      <sheetData sheetId="7800">
        <row r="1">
          <cell r="A1" t="str">
            <v>PHIẾU XỬ LÝ HỒ SƠ THANH TOÁN VƯỢT THẨM QUYỀN PD</v>
          </cell>
        </row>
      </sheetData>
      <sheetData sheetId="7801">
        <row r="1">
          <cell r="A1" t="str">
            <v>PHIẾU XỬ LÝ HỒ SƠ THANH TOÁN VƯỢT THẨM QUYỀN PD</v>
          </cell>
        </row>
      </sheetData>
      <sheetData sheetId="7802">
        <row r="1">
          <cell r="A1" t="str">
            <v>PHIẾU XỬ LÝ HỒ SƠ THANH TOÁN VƯỢT THẨM QUYỀN PD</v>
          </cell>
        </row>
      </sheetData>
      <sheetData sheetId="7803">
        <row r="1">
          <cell r="A1" t="str">
            <v>PHIẾU XỬ LÝ HỒ SƠ THANH TOÁN VƯỢT THẨM QUYỀN PD</v>
          </cell>
        </row>
      </sheetData>
      <sheetData sheetId="7804">
        <row r="1">
          <cell r="A1" t="str">
            <v>PHIẾU XỬ LÝ HỒ SƠ THANH TOÁN VƯỢT THẨM QUYỀN PD</v>
          </cell>
        </row>
      </sheetData>
      <sheetData sheetId="7805">
        <row r="1">
          <cell r="A1" t="str">
            <v>PHIẾU XỬ LÝ HỒ SƠ THANH TOÁN VƯỢT THẨM QUYỀN PD</v>
          </cell>
        </row>
      </sheetData>
      <sheetData sheetId="7806">
        <row r="1">
          <cell r="A1" t="str">
            <v>PHIẾU XỬ LÝ HỒ SƠ THANH TOÁN VƯỢT THẨM QUYỀN PD</v>
          </cell>
        </row>
      </sheetData>
      <sheetData sheetId="7807">
        <row r="1">
          <cell r="A1" t="str">
            <v>PHIẾU XỬ LÝ HỒ SƠ THANH TOÁN VƯỢT THẨM QUYỀN PD</v>
          </cell>
        </row>
      </sheetData>
      <sheetData sheetId="7808">
        <row r="1">
          <cell r="A1" t="str">
            <v>PHIẾU XỬ LÝ HỒ SƠ THANH TOÁN VƯỢT THẨM QUYỀN PD</v>
          </cell>
        </row>
      </sheetData>
      <sheetData sheetId="7809">
        <row r="1">
          <cell r="A1" t="str">
            <v>PHIẾU XỬ LÝ HỒ SƠ THANH TOÁN VƯỢT THẨM QUYỀN PD</v>
          </cell>
        </row>
      </sheetData>
      <sheetData sheetId="7810">
        <row r="1">
          <cell r="A1" t="str">
            <v>PHIẾU XỬ LÝ HỒ SƠ THANH TOÁN VƯỢT THẨM QUYỀN PD</v>
          </cell>
        </row>
      </sheetData>
      <sheetData sheetId="7811">
        <row r="1">
          <cell r="A1" t="str">
            <v>PHIẾU XỬ LÝ HỒ SƠ THANH TOÁN VƯỢT THẨM QUYỀN PD</v>
          </cell>
        </row>
      </sheetData>
      <sheetData sheetId="7812">
        <row r="1">
          <cell r="A1" t="str">
            <v>PHIẾU XỬ LÝ HỒ SƠ THANH TOÁN VƯỢT THẨM QUYỀN PD</v>
          </cell>
        </row>
      </sheetData>
      <sheetData sheetId="7813">
        <row r="1">
          <cell r="A1" t="str">
            <v>PHIẾU XỬ LÝ HỒ SƠ THANH TOÁN VƯỢT THẨM QUYỀN PD</v>
          </cell>
        </row>
      </sheetData>
      <sheetData sheetId="7814">
        <row r="1">
          <cell r="A1" t="str">
            <v>PHIẾU XỬ LÝ HỒ SƠ THANH TOÁN VƯỢT THẨM QUYỀN PD</v>
          </cell>
        </row>
      </sheetData>
      <sheetData sheetId="7815">
        <row r="1">
          <cell r="A1" t="str">
            <v>PHIẾU XỬ LÝ HỒ SƠ THANH TOÁN VƯỢT THẨM QUYỀN PD</v>
          </cell>
        </row>
      </sheetData>
      <sheetData sheetId="7816">
        <row r="1">
          <cell r="A1" t="str">
            <v>PHIẾU XỬ LÝ HỒ SƠ THANH TOÁN VƯỢT THẨM QUYỀN PD</v>
          </cell>
        </row>
      </sheetData>
      <sheetData sheetId="7817">
        <row r="1">
          <cell r="A1" t="str">
            <v>PHIẾU XỬ LÝ HỒ SƠ THANH TOÁN VƯỢT THẨM QUYỀN PD</v>
          </cell>
        </row>
      </sheetData>
      <sheetData sheetId="7818">
        <row r="1">
          <cell r="A1" t="str">
            <v>PHIẾU XỬ LÝ HỒ SƠ THANH TOÁN VƯỢT THẨM QUYỀN PD</v>
          </cell>
        </row>
      </sheetData>
      <sheetData sheetId="7819">
        <row r="1">
          <cell r="A1" t="str">
            <v>PHIẾU XỬ LÝ HỒ SƠ THANH TOÁN VƯỢT THẨM QUYỀN PD</v>
          </cell>
        </row>
      </sheetData>
      <sheetData sheetId="7820">
        <row r="1">
          <cell r="A1" t="str">
            <v>PHIẾU XỬ LÝ HỒ SƠ THANH TOÁN VƯỢT THẨM QUYỀN PD</v>
          </cell>
        </row>
      </sheetData>
      <sheetData sheetId="7821">
        <row r="1">
          <cell r="A1" t="str">
            <v>PHIẾU XỬ LÝ HỒ SƠ THANH TOÁN VƯỢT THẨM QUYỀN PD</v>
          </cell>
        </row>
      </sheetData>
      <sheetData sheetId="7822">
        <row r="1">
          <cell r="A1" t="str">
            <v>PHIẾU XỬ LÝ HỒ SƠ THANH TOÁN VƯỢT THẨM QUYỀN PD</v>
          </cell>
        </row>
      </sheetData>
      <sheetData sheetId="7823">
        <row r="1">
          <cell r="A1" t="str">
            <v>PHIẾU XỬ LÝ HỒ SƠ THANH TOÁN VƯỢT THẨM QUYỀN PD</v>
          </cell>
        </row>
      </sheetData>
      <sheetData sheetId="7824">
        <row r="1">
          <cell r="A1" t="str">
            <v>PHIẾU XỬ LÝ HỒ SƠ THANH TOÁN VƯỢT THẨM QUYỀN PD</v>
          </cell>
        </row>
      </sheetData>
      <sheetData sheetId="7825">
        <row r="1">
          <cell r="A1" t="str">
            <v>PHIẾU XỬ LÝ HỒ SƠ THANH TOÁN VƯỢT THẨM QUYỀN PD</v>
          </cell>
        </row>
      </sheetData>
      <sheetData sheetId="7826">
        <row r="1">
          <cell r="A1" t="str">
            <v>PHIẾU XỬ LÝ HỒ SƠ THANH TOÁN VƯỢT THẨM QUYỀN PD</v>
          </cell>
        </row>
      </sheetData>
      <sheetData sheetId="7827">
        <row r="1">
          <cell r="A1" t="str">
            <v>PHIẾU XỬ LÝ HỒ SƠ THANH TOÁN VƯỢT THẨM QUYỀN PD</v>
          </cell>
        </row>
      </sheetData>
      <sheetData sheetId="7828">
        <row r="1">
          <cell r="A1" t="str">
            <v>PHIẾU XỬ LÝ HỒ SƠ THANH TOÁN VƯỢT THẨM QUYỀN PD</v>
          </cell>
        </row>
      </sheetData>
      <sheetData sheetId="7829">
        <row r="1">
          <cell r="A1" t="str">
            <v>PHIẾU XỬ LÝ HỒ SƠ THANH TOÁN VƯỢT THẨM QUYỀN PD</v>
          </cell>
        </row>
      </sheetData>
      <sheetData sheetId="7830">
        <row r="1">
          <cell r="A1" t="str">
            <v>PHIẾU XỬ LÝ HỒ SƠ THANH TOÁN VƯỢT THẨM QUYỀN PD</v>
          </cell>
        </row>
      </sheetData>
      <sheetData sheetId="7831">
        <row r="1">
          <cell r="A1" t="str">
            <v>PHIẾU XỬ LÝ HỒ SƠ THANH TOÁN VƯỢT THẨM QUYỀN PD</v>
          </cell>
        </row>
      </sheetData>
      <sheetData sheetId="7832">
        <row r="1">
          <cell r="A1" t="str">
            <v>PHIẾU XỬ LÝ HỒ SƠ THANH TOÁN VƯỢT THẨM QUYỀN PD</v>
          </cell>
        </row>
      </sheetData>
      <sheetData sheetId="7833">
        <row r="1">
          <cell r="A1" t="str">
            <v>PHIẾU XỬ LÝ HỒ SƠ THANH TOÁN VƯỢT THẨM QUYỀN PD</v>
          </cell>
        </row>
      </sheetData>
      <sheetData sheetId="7834">
        <row r="1">
          <cell r="A1" t="str">
            <v>PHIẾU XỬ LÝ HỒ SƠ THANH TOÁN VƯỢT THẨM QUYỀN PD</v>
          </cell>
        </row>
      </sheetData>
      <sheetData sheetId="7835">
        <row r="1">
          <cell r="A1" t="str">
            <v>PHIẾU XỬ LÝ HỒ SƠ THANH TOÁN VƯỢT THẨM QUYỀN PD</v>
          </cell>
        </row>
      </sheetData>
      <sheetData sheetId="7836">
        <row r="1">
          <cell r="A1" t="str">
            <v>PHIẾU XỬ LÝ HỒ SƠ THANH TOÁN VƯỢT THẨM QUYỀN PD</v>
          </cell>
        </row>
      </sheetData>
      <sheetData sheetId="7837">
        <row r="1">
          <cell r="A1" t="str">
            <v>PHIẾU XỬ LÝ HỒ SƠ THANH TOÁN VƯỢT THẨM QUYỀN PD</v>
          </cell>
        </row>
      </sheetData>
      <sheetData sheetId="7838">
        <row r="1">
          <cell r="A1" t="str">
            <v>PHIẾU XỬ LÝ HỒ SƠ THANH TOÁN VƯỢT THẨM QUYỀN PD</v>
          </cell>
        </row>
      </sheetData>
      <sheetData sheetId="7839">
        <row r="1">
          <cell r="A1" t="str">
            <v>PHIẾU XỬ LÝ HỒ SƠ THANH TOÁN VƯỢT THẨM QUYỀN PD</v>
          </cell>
        </row>
      </sheetData>
      <sheetData sheetId="7840">
        <row r="1">
          <cell r="A1" t="str">
            <v>PHIẾU XỬ LÝ HỒ SƠ THANH TOÁN VƯỢT THẨM QUYỀN PD</v>
          </cell>
        </row>
      </sheetData>
      <sheetData sheetId="7841">
        <row r="1">
          <cell r="A1" t="str">
            <v>PHIẾU XỬ LÝ HỒ SƠ THANH TOÁN VƯỢT THẨM QUYỀN PD</v>
          </cell>
        </row>
      </sheetData>
      <sheetData sheetId="7842">
        <row r="1">
          <cell r="A1" t="str">
            <v>PHIẾU XỬ LÝ HỒ SƠ THANH TOÁN VƯỢT THẨM QUYỀN PD</v>
          </cell>
        </row>
      </sheetData>
      <sheetData sheetId="7843">
        <row r="1">
          <cell r="A1" t="str">
            <v>PHIẾU XỬ LÝ HỒ SƠ THANH TOÁN VƯỢT THẨM QUYỀN PD</v>
          </cell>
        </row>
      </sheetData>
      <sheetData sheetId="7844">
        <row r="1">
          <cell r="A1" t="str">
            <v>PHIẾU XỬ LÝ HỒ SƠ THANH TOÁN VƯỢT THẨM QUYỀN PD</v>
          </cell>
        </row>
      </sheetData>
      <sheetData sheetId="7845">
        <row r="1">
          <cell r="A1" t="str">
            <v>PHIẾU XỬ LÝ HỒ SƠ THANH TOÁN VƯỢT THẨM QUYỀN PD</v>
          </cell>
        </row>
      </sheetData>
      <sheetData sheetId="7846">
        <row r="1">
          <cell r="A1" t="str">
            <v>PHIẾU XỬ LÝ HỒ SƠ THANH TOÁN VƯỢT THẨM QUYỀN PD</v>
          </cell>
        </row>
      </sheetData>
      <sheetData sheetId="7847">
        <row r="1">
          <cell r="A1" t="str">
            <v>PHIẾU XỬ LÝ HỒ SƠ THANH TOÁN VƯỢT THẨM QUYỀN PD</v>
          </cell>
        </row>
      </sheetData>
      <sheetData sheetId="7848">
        <row r="1">
          <cell r="A1" t="str">
            <v>PHIẾU XỬ LÝ HỒ SƠ THANH TOÁN VƯỢT THẨM QUYỀN PD</v>
          </cell>
        </row>
      </sheetData>
      <sheetData sheetId="7849">
        <row r="1">
          <cell r="A1" t="str">
            <v>PHIẾU XỬ LÝ HỒ SƠ THANH TOÁN VƯỢT THẨM QUYỀN PD</v>
          </cell>
        </row>
      </sheetData>
      <sheetData sheetId="7850">
        <row r="1">
          <cell r="A1" t="str">
            <v>PHIẾU XỬ LÝ HỒ SƠ THANH TOÁN VƯỢT THẨM QUYỀN PD</v>
          </cell>
        </row>
      </sheetData>
      <sheetData sheetId="7851">
        <row r="1">
          <cell r="A1" t="str">
            <v>PHIẾU XỬ LÝ HỒ SƠ THANH TOÁN VƯỢT THẨM QUYỀN PD</v>
          </cell>
        </row>
      </sheetData>
      <sheetData sheetId="7852">
        <row r="1">
          <cell r="A1" t="str">
            <v>PHIẾU XỬ LÝ HỒ SƠ THANH TOÁN VƯỢT THẨM QUYỀN PD</v>
          </cell>
        </row>
      </sheetData>
      <sheetData sheetId="7853">
        <row r="1">
          <cell r="A1" t="str">
            <v>PHIẾU XỬ LÝ HỒ SƠ THANH TOÁN VƯỢT THẨM QUYỀN PD</v>
          </cell>
        </row>
      </sheetData>
      <sheetData sheetId="7854">
        <row r="1">
          <cell r="A1" t="str">
            <v>PHIẾU XỬ LÝ HỒ SƠ THANH TOÁN VƯỢT THẨM QUYỀN PD</v>
          </cell>
        </row>
      </sheetData>
      <sheetData sheetId="7855">
        <row r="1">
          <cell r="A1" t="str">
            <v>PHIẾU XỬ LÝ HỒ SƠ THANH TOÁN VƯỢT THẨM QUYỀN PD</v>
          </cell>
        </row>
      </sheetData>
      <sheetData sheetId="7856">
        <row r="1">
          <cell r="A1" t="str">
            <v>PHIẾU XỬ LÝ HỒ SƠ THANH TOÁN VƯỢT THẨM QUYỀN PD</v>
          </cell>
        </row>
      </sheetData>
      <sheetData sheetId="7857">
        <row r="1">
          <cell r="A1" t="str">
            <v>PHIẾU XỬ LÝ HỒ SƠ THANH TOÁN VƯỢT THẨM QUYỀN PD</v>
          </cell>
        </row>
      </sheetData>
      <sheetData sheetId="7858">
        <row r="1">
          <cell r="A1" t="str">
            <v>PHIẾU XỬ LÝ HỒ SƠ THANH TOÁN VƯỢT THẨM QUYỀN PD</v>
          </cell>
        </row>
      </sheetData>
      <sheetData sheetId="7859">
        <row r="1">
          <cell r="A1" t="str">
            <v>PHIẾU XỬ LÝ HỒ SƠ THANH TOÁN VƯỢT THẨM QUYỀN PD</v>
          </cell>
        </row>
      </sheetData>
      <sheetData sheetId="7860">
        <row r="1">
          <cell r="A1" t="str">
            <v>PHIẾU XỬ LÝ HỒ SƠ THANH TOÁN VƯỢT THẨM QUYỀN PD</v>
          </cell>
        </row>
      </sheetData>
      <sheetData sheetId="7861">
        <row r="1">
          <cell r="A1" t="str">
            <v>PHIẾU XỬ LÝ HỒ SƠ THANH TOÁN VƯỢT THẨM QUYỀN PD</v>
          </cell>
        </row>
      </sheetData>
      <sheetData sheetId="7862">
        <row r="1">
          <cell r="A1" t="str">
            <v>PHIẾU XỬ LÝ HỒ SƠ THANH TOÁN VƯỢT THẨM QUYỀN PD</v>
          </cell>
        </row>
      </sheetData>
      <sheetData sheetId="7863">
        <row r="1">
          <cell r="A1" t="str">
            <v>PHIẾU XỬ LÝ HỒ SƠ THANH TOÁN VƯỢT THẨM QUYỀN PD</v>
          </cell>
        </row>
      </sheetData>
      <sheetData sheetId="7864">
        <row r="1">
          <cell r="A1" t="str">
            <v>PHIẾU XỬ LÝ HỒ SƠ THANH TOÁN VƯỢT THẨM QUYỀN PD</v>
          </cell>
        </row>
      </sheetData>
      <sheetData sheetId="7865">
        <row r="1">
          <cell r="A1" t="str">
            <v>PHIẾU XỬ LÝ HỒ SƠ THANH TOÁN VƯỢT THẨM QUYỀN PD</v>
          </cell>
        </row>
      </sheetData>
      <sheetData sheetId="7866">
        <row r="1">
          <cell r="A1" t="str">
            <v>PHIẾU XỬ LÝ HỒ SƠ THANH TOÁN VƯỢT THẨM QUYỀN PD</v>
          </cell>
        </row>
      </sheetData>
      <sheetData sheetId="7867">
        <row r="1">
          <cell r="A1" t="str">
            <v>PHIẾU XỬ LÝ HỒ SƠ THANH TOÁN VƯỢT THẨM QUYỀN PD</v>
          </cell>
        </row>
      </sheetData>
      <sheetData sheetId="7868">
        <row r="1">
          <cell r="A1" t="str">
            <v>PHIẾU XỬ LÝ HỒ SƠ THANH TOÁN VƯỢT THẨM QUYỀN PD</v>
          </cell>
        </row>
      </sheetData>
      <sheetData sheetId="7869">
        <row r="1">
          <cell r="A1" t="str">
            <v>PHIẾU XỬ LÝ HỒ SƠ THANH TOÁN VƯỢT THẨM QUYỀN PD</v>
          </cell>
        </row>
      </sheetData>
      <sheetData sheetId="7870">
        <row r="1">
          <cell r="A1" t="str">
            <v>PHIẾU XỬ LÝ HỒ SƠ THANH TOÁN VƯỢT THẨM QUYỀN PD</v>
          </cell>
        </row>
      </sheetData>
      <sheetData sheetId="7871">
        <row r="1">
          <cell r="A1" t="str">
            <v>PHIẾU XỬ LÝ HỒ SƠ THANH TOÁN VƯỢT THẨM QUYỀN PD</v>
          </cell>
        </row>
      </sheetData>
      <sheetData sheetId="7872">
        <row r="1">
          <cell r="A1" t="str">
            <v>PHIẾU XỬ LÝ HỒ SƠ THANH TOÁN VƯỢT THẨM QUYỀN PD</v>
          </cell>
        </row>
      </sheetData>
      <sheetData sheetId="7873">
        <row r="1">
          <cell r="A1" t="str">
            <v>PHIẾU XỬ LÝ HỒ SƠ THANH TOÁN VƯỢT THẨM QUYỀN PD</v>
          </cell>
        </row>
      </sheetData>
      <sheetData sheetId="7874">
        <row r="1">
          <cell r="A1" t="str">
            <v>PHIẾU XỬ LÝ HỒ SƠ THANH TOÁN VƯỢT THẨM QUYỀN PD</v>
          </cell>
        </row>
      </sheetData>
      <sheetData sheetId="7875">
        <row r="1">
          <cell r="A1" t="str">
            <v>PHIẾU XỬ LÝ HỒ SƠ THANH TOÁN VƯỢT THẨM QUYỀN PD</v>
          </cell>
        </row>
      </sheetData>
      <sheetData sheetId="7876">
        <row r="1">
          <cell r="A1" t="str">
            <v>PHIẾU XỬ LÝ HỒ SƠ THANH TOÁN VƯỢT THẨM QUYỀN PD</v>
          </cell>
        </row>
      </sheetData>
      <sheetData sheetId="7877">
        <row r="1">
          <cell r="A1" t="str">
            <v>PHIẾU XỬ LÝ HỒ SƠ THANH TOÁN VƯỢT THẨM QUYỀN PD</v>
          </cell>
        </row>
      </sheetData>
      <sheetData sheetId="7878">
        <row r="1">
          <cell r="A1" t="str">
            <v>PHIẾU XỬ LÝ HỒ SƠ THANH TOÁN VƯỢT THẨM QUYỀN PD</v>
          </cell>
        </row>
      </sheetData>
      <sheetData sheetId="7879">
        <row r="1">
          <cell r="A1" t="str">
            <v>PHIẾU XỬ LÝ HỒ SƠ THANH TOÁN VƯỢT THẨM QUYỀN PD</v>
          </cell>
        </row>
      </sheetData>
      <sheetData sheetId="7880">
        <row r="1">
          <cell r="A1" t="str">
            <v>PHIẾU XỬ LÝ HỒ SƠ THANH TOÁN VƯỢT THẨM QUYỀN PD</v>
          </cell>
        </row>
      </sheetData>
      <sheetData sheetId="7881">
        <row r="1">
          <cell r="A1" t="str">
            <v>PHIẾU XỬ LÝ HỒ SƠ THANH TOÁN VƯỢT THẨM QUYỀN PD</v>
          </cell>
        </row>
      </sheetData>
      <sheetData sheetId="7882">
        <row r="1">
          <cell r="A1" t="str">
            <v>PHIẾU XỬ LÝ HỒ SƠ THANH TOÁN VƯỢT THẨM QUYỀN PD</v>
          </cell>
        </row>
      </sheetData>
      <sheetData sheetId="7883">
        <row r="1">
          <cell r="A1" t="str">
            <v>PHIẾU XỬ LÝ HỒ SƠ THANH TOÁN VƯỢT THẨM QUYỀN PD</v>
          </cell>
        </row>
      </sheetData>
      <sheetData sheetId="7884">
        <row r="1">
          <cell r="A1" t="str">
            <v>PHIẾU XỬ LÝ HỒ SƠ THANH TOÁN VƯỢT THẨM QUYỀN PD</v>
          </cell>
        </row>
      </sheetData>
      <sheetData sheetId="7885">
        <row r="1">
          <cell r="A1" t="str">
            <v>PHIẾU XỬ LÝ HỒ SƠ THANH TOÁN VƯỢT THẨM QUYỀN PD</v>
          </cell>
        </row>
      </sheetData>
      <sheetData sheetId="7886">
        <row r="1">
          <cell r="A1" t="str">
            <v>PHIẾU XỬ LÝ HỒ SƠ THANH TOÁN VƯỢT THẨM QUYỀN PD</v>
          </cell>
        </row>
      </sheetData>
      <sheetData sheetId="7887">
        <row r="1">
          <cell r="A1" t="str">
            <v>PHIẾU XỬ LÝ HỒ SƠ THANH TOÁN VƯỢT THẨM QUYỀN PD</v>
          </cell>
        </row>
      </sheetData>
      <sheetData sheetId="7888">
        <row r="1">
          <cell r="A1" t="str">
            <v>PHIẾU XỬ LÝ HỒ SƠ THANH TOÁN VƯỢT THẨM QUYỀN PD</v>
          </cell>
        </row>
      </sheetData>
      <sheetData sheetId="7889">
        <row r="1">
          <cell r="A1" t="str">
            <v>PHIẾU XỬ LÝ HỒ SƠ THANH TOÁN VƯỢT THẨM QUYỀN PD</v>
          </cell>
        </row>
      </sheetData>
      <sheetData sheetId="7890">
        <row r="1">
          <cell r="A1" t="str">
            <v>PHIẾU XỬ LÝ HỒ SƠ THANH TOÁN VƯỢT THẨM QUYỀN PD</v>
          </cell>
        </row>
      </sheetData>
      <sheetData sheetId="7891">
        <row r="1">
          <cell r="A1" t="str">
            <v>PHIẾU XỬ LÝ HỒ SƠ THANH TOÁN VƯỢT THẨM QUYỀN PD</v>
          </cell>
        </row>
      </sheetData>
      <sheetData sheetId="7892">
        <row r="1">
          <cell r="A1" t="str">
            <v>PHIẾU XỬ LÝ HỒ SƠ THANH TOÁN VƯỢT THẨM QUYỀN PD</v>
          </cell>
        </row>
      </sheetData>
      <sheetData sheetId="7893">
        <row r="1">
          <cell r="A1" t="str">
            <v>PHIẾU XỬ LÝ HỒ SƠ THANH TOÁN VƯỢT THẨM QUYỀN PD</v>
          </cell>
        </row>
      </sheetData>
      <sheetData sheetId="7894">
        <row r="1">
          <cell r="A1" t="str">
            <v>PHIẾU XỬ LÝ HỒ SƠ THANH TOÁN VƯỢT THẨM QUYỀN PD</v>
          </cell>
        </row>
      </sheetData>
      <sheetData sheetId="7895">
        <row r="1">
          <cell r="A1" t="str">
            <v>PHIẾU XỬ LÝ HỒ SƠ THANH TOÁN VƯỢT THẨM QUYỀN PD</v>
          </cell>
        </row>
      </sheetData>
      <sheetData sheetId="7896">
        <row r="1">
          <cell r="A1" t="str">
            <v>PHIẾU XỬ LÝ HỒ SƠ THANH TOÁN VƯỢT THẨM QUYỀN PD</v>
          </cell>
        </row>
      </sheetData>
      <sheetData sheetId="7897">
        <row r="1">
          <cell r="A1" t="str">
            <v>PHIẾU XỬ LÝ HỒ SƠ THANH TOÁN VƯỢT THẨM QUYỀN PD</v>
          </cell>
        </row>
      </sheetData>
      <sheetData sheetId="7898">
        <row r="1">
          <cell r="A1" t="str">
            <v>PHIẾU XỬ LÝ HỒ SƠ THANH TOÁN VƯỢT THẨM QUYỀN PD</v>
          </cell>
        </row>
      </sheetData>
      <sheetData sheetId="7899">
        <row r="1">
          <cell r="A1" t="str">
            <v>PHIẾU XỬ LÝ HỒ SƠ THANH TOÁN VƯỢT THẨM QUYỀN PD</v>
          </cell>
        </row>
      </sheetData>
      <sheetData sheetId="7900">
        <row r="1">
          <cell r="A1" t="str">
            <v>PHIẾU XỬ LÝ HỒ SƠ THANH TOÁN VƯỢT THẨM QUYỀN PD</v>
          </cell>
        </row>
      </sheetData>
      <sheetData sheetId="7901">
        <row r="1">
          <cell r="A1" t="str">
            <v>PHIẾU XỬ LÝ HỒ SƠ THANH TOÁN VƯỢT THẨM QUYỀN PD</v>
          </cell>
        </row>
      </sheetData>
      <sheetData sheetId="7902">
        <row r="1">
          <cell r="A1" t="str">
            <v>PHIẾU XỬ LÝ HỒ SƠ THANH TOÁN VƯỢT THẨM QUYỀN PD</v>
          </cell>
        </row>
      </sheetData>
      <sheetData sheetId="7903">
        <row r="1">
          <cell r="A1" t="str">
            <v>PHIẾU XỬ LÝ HỒ SƠ THANH TOÁN VƯỢT THẨM QUYỀN PD</v>
          </cell>
        </row>
      </sheetData>
      <sheetData sheetId="7904">
        <row r="1">
          <cell r="A1" t="str">
            <v>PHIẾU XỬ LÝ HỒ SƠ THANH TOÁN VƯỢT THẨM QUYỀN PD</v>
          </cell>
        </row>
      </sheetData>
      <sheetData sheetId="7905">
        <row r="1">
          <cell r="A1" t="str">
            <v>PHIẾU XỬ LÝ HỒ SƠ THANH TOÁN VƯỢT THẨM QUYỀN PD</v>
          </cell>
        </row>
      </sheetData>
      <sheetData sheetId="7906">
        <row r="1">
          <cell r="A1" t="str">
            <v>PHIẾU XỬ LÝ HỒ SƠ THANH TOÁN VƯỢT THẨM QUYỀN PD</v>
          </cell>
        </row>
      </sheetData>
      <sheetData sheetId="7907">
        <row r="1">
          <cell r="A1" t="str">
            <v>PHIẾU XỬ LÝ HỒ SƠ THANH TOÁN VƯỢT THẨM QUYỀN PD</v>
          </cell>
        </row>
      </sheetData>
      <sheetData sheetId="7908">
        <row r="1">
          <cell r="A1" t="str">
            <v>PHIẾU XỬ LÝ HỒ SƠ THANH TOÁN VƯỢT THẨM QUYỀN PD</v>
          </cell>
        </row>
      </sheetData>
      <sheetData sheetId="7909">
        <row r="1">
          <cell r="A1" t="str">
            <v>PHIẾU XỬ LÝ HỒ SƠ THANH TOÁN VƯỢT THẨM QUYỀN PD</v>
          </cell>
        </row>
      </sheetData>
      <sheetData sheetId="7910">
        <row r="1">
          <cell r="A1" t="str">
            <v>PHIẾU XỬ LÝ HỒ SƠ THANH TOÁN VƯỢT THẨM QUYỀN PD</v>
          </cell>
        </row>
      </sheetData>
      <sheetData sheetId="7911">
        <row r="1">
          <cell r="A1" t="str">
            <v>PHIẾU XỬ LÝ HỒ SƠ THANH TOÁN VƯỢT THẨM QUYỀN PD</v>
          </cell>
        </row>
      </sheetData>
      <sheetData sheetId="7912">
        <row r="1">
          <cell r="A1" t="str">
            <v>PHIẾU XỬ LÝ HỒ SƠ THANH TOÁN VƯỢT THẨM QUYỀN PD</v>
          </cell>
        </row>
      </sheetData>
      <sheetData sheetId="7913">
        <row r="1">
          <cell r="A1" t="str">
            <v>PHIẾU XỬ LÝ HỒ SƠ THANH TOÁN VƯỢT THẨM QUYỀN PD</v>
          </cell>
        </row>
      </sheetData>
      <sheetData sheetId="7914">
        <row r="1">
          <cell r="A1" t="str">
            <v>PHIẾU XỬ LÝ HỒ SƠ THANH TOÁN VƯỢT THẨM QUYỀN PD</v>
          </cell>
        </row>
      </sheetData>
      <sheetData sheetId="7915">
        <row r="1">
          <cell r="A1" t="str">
            <v>PHIẾU XỬ LÝ HỒ SƠ THANH TOÁN VƯỢT THẨM QUYỀN PD</v>
          </cell>
        </row>
      </sheetData>
      <sheetData sheetId="7916">
        <row r="1">
          <cell r="A1" t="str">
            <v>PHIẾU XỬ LÝ HỒ SƠ THANH TOÁN VƯỢT THẨM QUYỀN PD</v>
          </cell>
        </row>
      </sheetData>
      <sheetData sheetId="7917">
        <row r="1">
          <cell r="A1" t="str">
            <v>PHIẾU XỬ LÝ HỒ SƠ THANH TOÁN VƯỢT THẨM QUYỀN PD</v>
          </cell>
        </row>
      </sheetData>
      <sheetData sheetId="7918">
        <row r="1">
          <cell r="A1" t="str">
            <v>PHIẾU XỬ LÝ HỒ SƠ THANH TOÁN VƯỢT THẨM QUYỀN PD</v>
          </cell>
        </row>
      </sheetData>
      <sheetData sheetId="7919">
        <row r="1">
          <cell r="A1" t="str">
            <v>PHIẾU XỬ LÝ HỒ SƠ THANH TOÁN VƯỢT THẨM QUYỀN PD</v>
          </cell>
        </row>
      </sheetData>
      <sheetData sheetId="7920">
        <row r="1">
          <cell r="A1" t="str">
            <v>PHIẾU XỬ LÝ HỒ SƠ THANH TOÁN VƯỢT THẨM QUYỀN PD</v>
          </cell>
        </row>
      </sheetData>
      <sheetData sheetId="7921">
        <row r="1">
          <cell r="A1" t="str">
            <v>PHIẾU XỬ LÝ HỒ SƠ THANH TOÁN VƯỢT THẨM QUYỀN PD</v>
          </cell>
        </row>
      </sheetData>
      <sheetData sheetId="7922">
        <row r="1">
          <cell r="A1" t="str">
            <v>PHIẾU XỬ LÝ HỒ SƠ THANH TOÁN VƯỢT THẨM QUYỀN PD</v>
          </cell>
        </row>
      </sheetData>
      <sheetData sheetId="7923">
        <row r="1">
          <cell r="A1" t="str">
            <v>PHIẾU XỬ LÝ HỒ SƠ THANH TOÁN VƯỢT THẨM QUYỀN PD</v>
          </cell>
        </row>
      </sheetData>
      <sheetData sheetId="7924">
        <row r="1">
          <cell r="A1" t="str">
            <v>PHIẾU XỬ LÝ HỒ SƠ THANH TOÁN VƯỢT THẨM QUYỀN PD</v>
          </cell>
        </row>
      </sheetData>
      <sheetData sheetId="7925">
        <row r="1">
          <cell r="A1" t="str">
            <v>PHIẾU XỬ LÝ HỒ SƠ THANH TOÁN VƯỢT THẨM QUYỀN PD</v>
          </cell>
        </row>
      </sheetData>
      <sheetData sheetId="7926">
        <row r="1">
          <cell r="A1" t="str">
            <v>PHIẾU XỬ LÝ HỒ SƠ THANH TOÁN VƯỢT THẨM QUYỀN PD</v>
          </cell>
        </row>
      </sheetData>
      <sheetData sheetId="7927">
        <row r="1">
          <cell r="A1" t="str">
            <v>PHIẾU XỬ LÝ HỒ SƠ THANH TOÁN VƯỢT THẨM QUYỀN PD</v>
          </cell>
        </row>
      </sheetData>
      <sheetData sheetId="7928">
        <row r="1">
          <cell r="A1" t="str">
            <v>PHIẾU XỬ LÝ HỒ SƠ THANH TOÁN VƯỢT THẨM QUYỀN PD</v>
          </cell>
        </row>
      </sheetData>
      <sheetData sheetId="7929">
        <row r="1">
          <cell r="A1" t="str">
            <v>PHIẾU XỬ LÝ HỒ SƠ THANH TOÁN VƯỢT THẨM QUYỀN PD</v>
          </cell>
        </row>
      </sheetData>
      <sheetData sheetId="7930">
        <row r="1">
          <cell r="A1" t="str">
            <v>PHIẾU XỬ LÝ HỒ SƠ THANH TOÁN VƯỢT THẨM QUYỀN PD</v>
          </cell>
        </row>
      </sheetData>
      <sheetData sheetId="7931">
        <row r="1">
          <cell r="A1" t="str">
            <v>PHIẾU XỬ LÝ HỒ SƠ THANH TOÁN VƯỢT THẨM QUYỀN PD</v>
          </cell>
        </row>
      </sheetData>
      <sheetData sheetId="7932">
        <row r="1">
          <cell r="A1" t="str">
            <v>PHIẾU XỬ LÝ HỒ SƠ THANH TOÁN VƯỢT THẨM QUYỀN PD</v>
          </cell>
        </row>
      </sheetData>
      <sheetData sheetId="7933">
        <row r="1">
          <cell r="A1" t="str">
            <v>PHIẾU XỬ LÝ HỒ SƠ THANH TOÁN VƯỢT THẨM QUYỀN PD</v>
          </cell>
        </row>
      </sheetData>
      <sheetData sheetId="7934">
        <row r="1">
          <cell r="A1" t="str">
            <v>PHIẾU XỬ LÝ HỒ SƠ THANH TOÁN VƯỢT THẨM QUYỀN PD</v>
          </cell>
        </row>
      </sheetData>
      <sheetData sheetId="7935">
        <row r="1">
          <cell r="A1" t="str">
            <v>PHIẾU XỬ LÝ HỒ SƠ THANH TOÁN VƯỢT THẨM QUYỀN PD</v>
          </cell>
        </row>
      </sheetData>
      <sheetData sheetId="7936">
        <row r="1">
          <cell r="A1" t="str">
            <v>PHIẾU XỬ LÝ HỒ SƠ THANH TOÁN VƯỢT THẨM QUYỀN PD</v>
          </cell>
        </row>
      </sheetData>
      <sheetData sheetId="7937">
        <row r="1">
          <cell r="A1" t="str">
            <v>PHIẾU XỬ LÝ HỒ SƠ THANH TOÁN VƯỢT THẨM QUYỀN PD</v>
          </cell>
        </row>
      </sheetData>
      <sheetData sheetId="7938">
        <row r="1">
          <cell r="A1" t="str">
            <v>PHIẾU XỬ LÝ HỒ SƠ THANH TOÁN VƯỢT THẨM QUYỀN PD</v>
          </cell>
        </row>
      </sheetData>
      <sheetData sheetId="7939">
        <row r="1">
          <cell r="A1" t="str">
            <v>PHIẾU XỬ LÝ HỒ SƠ THANH TOÁN VƯỢT THẨM QUYỀN PD</v>
          </cell>
        </row>
      </sheetData>
      <sheetData sheetId="7940">
        <row r="1">
          <cell r="A1" t="str">
            <v>PHIẾU XỬ LÝ HỒ SƠ THANH TOÁN VƯỢT THẨM QUYỀN PD</v>
          </cell>
        </row>
      </sheetData>
      <sheetData sheetId="7941">
        <row r="1">
          <cell r="A1" t="str">
            <v>PHIẾU XỬ LÝ HỒ SƠ THANH TOÁN VƯỢT THẨM QUYỀN PD</v>
          </cell>
        </row>
      </sheetData>
      <sheetData sheetId="7942">
        <row r="1">
          <cell r="A1" t="str">
            <v>PHIẾU XỬ LÝ HỒ SƠ THANH TOÁN VƯỢT THẨM QUYỀN PD</v>
          </cell>
        </row>
      </sheetData>
      <sheetData sheetId="7943">
        <row r="1">
          <cell r="A1" t="str">
            <v>PHIẾU XỬ LÝ HỒ SƠ THANH TOÁN VƯỢT THẨM QUYỀN PD</v>
          </cell>
        </row>
      </sheetData>
      <sheetData sheetId="7944">
        <row r="1">
          <cell r="A1" t="str">
            <v>PHIẾU XỬ LÝ HỒ SƠ THANH TOÁN VƯỢT THẨM QUYỀN PD</v>
          </cell>
        </row>
      </sheetData>
      <sheetData sheetId="7945">
        <row r="1">
          <cell r="A1" t="str">
            <v>PHIẾU XỬ LÝ HỒ SƠ THANH TOÁN VƯỢT THẨM QUYỀN PD</v>
          </cell>
        </row>
      </sheetData>
      <sheetData sheetId="7946">
        <row r="1">
          <cell r="A1" t="str">
            <v>PHIẾU XỬ LÝ HỒ SƠ THANH TOÁN VƯỢT THẨM QUYỀN PD</v>
          </cell>
        </row>
      </sheetData>
      <sheetData sheetId="7947">
        <row r="1">
          <cell r="A1" t="str">
            <v>PHIẾU XỬ LÝ HỒ SƠ THANH TOÁN VƯỢT THẨM QUYỀN PD</v>
          </cell>
        </row>
      </sheetData>
      <sheetData sheetId="7948">
        <row r="1">
          <cell r="A1" t="str">
            <v>PHIẾU XỬ LÝ HỒ SƠ THANH TOÁN VƯỢT THẨM QUYỀN PD</v>
          </cell>
        </row>
      </sheetData>
      <sheetData sheetId="7949">
        <row r="1">
          <cell r="A1" t="str">
            <v>PHIẾU XỬ LÝ HỒ SƠ THANH TOÁN VƯỢT THẨM QUYỀN PD</v>
          </cell>
        </row>
      </sheetData>
      <sheetData sheetId="7950">
        <row r="1">
          <cell r="A1" t="str">
            <v>PHIẾU XỬ LÝ HỒ SƠ THANH TOÁN VƯỢT THẨM QUYỀN PD</v>
          </cell>
        </row>
      </sheetData>
      <sheetData sheetId="7951">
        <row r="1">
          <cell r="A1" t="str">
            <v>PHIẾU XỬ LÝ HỒ SƠ THANH TOÁN VƯỢT THẨM QUYỀN PD</v>
          </cell>
        </row>
      </sheetData>
      <sheetData sheetId="7952">
        <row r="1">
          <cell r="A1" t="str">
            <v>PHIẾU XỬ LÝ HỒ SƠ THANH TOÁN VƯỢT THẨM QUYỀN PD</v>
          </cell>
        </row>
      </sheetData>
      <sheetData sheetId="7953">
        <row r="1">
          <cell r="A1" t="str">
            <v>PHIẾU XỬ LÝ HỒ SƠ THANH TOÁN VƯỢT THẨM QUYỀN PD</v>
          </cell>
        </row>
      </sheetData>
      <sheetData sheetId="7954">
        <row r="1">
          <cell r="A1" t="str">
            <v>PHIẾU XỬ LÝ HỒ SƠ THANH TOÁN VƯỢT THẨM QUYỀN PD</v>
          </cell>
        </row>
      </sheetData>
      <sheetData sheetId="7955">
        <row r="1">
          <cell r="A1" t="str">
            <v>PHIẾU XỬ LÝ HỒ SƠ THANH TOÁN VƯỢT THẨM QUYỀN PD</v>
          </cell>
        </row>
      </sheetData>
      <sheetData sheetId="7956">
        <row r="1">
          <cell r="A1" t="str">
            <v>PHIẾU XỬ LÝ HỒ SƠ THANH TOÁN VƯỢT THẨM QUYỀN PD</v>
          </cell>
        </row>
      </sheetData>
      <sheetData sheetId="7957">
        <row r="1">
          <cell r="A1" t="str">
            <v>PHIẾU XỬ LÝ HỒ SƠ THANH TOÁN VƯỢT THẨM QUYỀN PD</v>
          </cell>
        </row>
      </sheetData>
      <sheetData sheetId="7958">
        <row r="1">
          <cell r="A1" t="str">
            <v>PHIẾU XỬ LÝ HỒ SƠ THANH TOÁN VƯỢT THẨM QUYỀN PD</v>
          </cell>
        </row>
      </sheetData>
      <sheetData sheetId="7959">
        <row r="1">
          <cell r="A1" t="str">
            <v>PHIẾU XỬ LÝ HỒ SƠ THANH TOÁN VƯỢT THẨM QUYỀN PD</v>
          </cell>
        </row>
      </sheetData>
      <sheetData sheetId="7960">
        <row r="1">
          <cell r="A1" t="str">
            <v>PHIẾU XỬ LÝ HỒ SƠ THANH TOÁN VƯỢT THẨM QUYỀN PD</v>
          </cell>
        </row>
      </sheetData>
      <sheetData sheetId="7961">
        <row r="1">
          <cell r="A1" t="str">
            <v>PHIẾU XỬ LÝ HỒ SƠ THANH TOÁN VƯỢT THẨM QUYỀN PD</v>
          </cell>
        </row>
      </sheetData>
      <sheetData sheetId="7962">
        <row r="1">
          <cell r="A1" t="str">
            <v>PHIẾU XỬ LÝ HỒ SƠ THANH TOÁN VƯỢT THẨM QUYỀN PD</v>
          </cell>
        </row>
      </sheetData>
      <sheetData sheetId="7963">
        <row r="1">
          <cell r="A1" t="str">
            <v>PHIẾU XỬ LÝ HỒ SƠ THANH TOÁN VƯỢT THẨM QUYỀN PD</v>
          </cell>
        </row>
      </sheetData>
      <sheetData sheetId="7964">
        <row r="1">
          <cell r="A1" t="str">
            <v>PHIẾU XỬ LÝ HỒ SƠ THANH TOÁN VƯỢT THẨM QUYỀN PD</v>
          </cell>
        </row>
      </sheetData>
      <sheetData sheetId="7965">
        <row r="1">
          <cell r="A1" t="str">
            <v>PHIẾU XỬ LÝ HỒ SƠ THANH TOÁN VƯỢT THẨM QUYỀN PD</v>
          </cell>
        </row>
      </sheetData>
      <sheetData sheetId="7966">
        <row r="1">
          <cell r="A1" t="str">
            <v>PHIẾU XỬ LÝ HỒ SƠ THANH TOÁN VƯỢT THẨM QUYỀN PD</v>
          </cell>
        </row>
      </sheetData>
      <sheetData sheetId="7967">
        <row r="1">
          <cell r="A1" t="str">
            <v>PHIẾU XỬ LÝ HỒ SƠ THANH TOÁN VƯỢT THẨM QUYỀN PD</v>
          </cell>
        </row>
      </sheetData>
      <sheetData sheetId="7968">
        <row r="1">
          <cell r="A1" t="str">
            <v>PHIẾU XỬ LÝ HỒ SƠ THANH TOÁN VƯỢT THẨM QUYỀN PD</v>
          </cell>
        </row>
      </sheetData>
      <sheetData sheetId="7969">
        <row r="1">
          <cell r="A1" t="str">
            <v>PHIẾU XỬ LÝ HỒ SƠ THANH TOÁN VƯỢT THẨM QUYỀN PD</v>
          </cell>
        </row>
      </sheetData>
      <sheetData sheetId="7970">
        <row r="1">
          <cell r="A1" t="str">
            <v>PHIẾU XỬ LÝ HỒ SƠ THANH TOÁN VƯỢT THẨM QUYỀN PD</v>
          </cell>
        </row>
      </sheetData>
      <sheetData sheetId="7971">
        <row r="1">
          <cell r="A1" t="str">
            <v>PHIẾU XỬ LÝ HỒ SƠ THANH TOÁN VƯỢT THẨM QUYỀN PD</v>
          </cell>
        </row>
      </sheetData>
      <sheetData sheetId="7972">
        <row r="1">
          <cell r="A1" t="str">
            <v>PHIẾU XỬ LÝ HỒ SƠ THANH TOÁN VƯỢT THẨM QUYỀN PD</v>
          </cell>
        </row>
      </sheetData>
      <sheetData sheetId="7973">
        <row r="1">
          <cell r="A1" t="str">
            <v>PHIẾU XỬ LÝ HỒ SƠ THANH TOÁN VƯỢT THẨM QUYỀN PD</v>
          </cell>
        </row>
      </sheetData>
      <sheetData sheetId="7974">
        <row r="1">
          <cell r="A1" t="str">
            <v>PHIẾU XỬ LÝ HỒ SƠ THANH TOÁN VƯỢT THẨM QUYỀN PD</v>
          </cell>
        </row>
      </sheetData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>
        <row r="1">
          <cell r="A1" t="str">
            <v>PHIẾU XỬ LÝ HỒ SƠ THANH TOÁN VƯỢT THẨM QUYỀN PD</v>
          </cell>
        </row>
      </sheetData>
      <sheetData sheetId="7983">
        <row r="1">
          <cell r="A1" t="str">
            <v>PHIẾU XỬ LÝ HỒ SƠ THANH TOÁN VƯỢT THẨM QUYỀN PD</v>
          </cell>
        </row>
      </sheetData>
      <sheetData sheetId="7984">
        <row r="1">
          <cell r="A1" t="str">
            <v>PHIẾU XỬ LÝ HỒ SƠ THANH TOÁN VƯỢT THẨM QUYỀN PD</v>
          </cell>
        </row>
      </sheetData>
      <sheetData sheetId="7985">
        <row r="1">
          <cell r="A1" t="str">
            <v>PHIẾU XỬ LÝ HỒ SƠ THANH TOÁN VƯỢT THẨM QUYỀN PD</v>
          </cell>
        </row>
      </sheetData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>
        <row r="1">
          <cell r="A1" t="str">
            <v>PHIẾU XỬ LÝ HỒ SƠ THANH TOÁN VƯỢT THẨM QUYỀN PD</v>
          </cell>
        </row>
      </sheetData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>
        <row r="1">
          <cell r="A1" t="str">
            <v>PHIẾU XỬ LÝ HỒ SƠ THANH TOÁN VƯỢT THẨM QUYỀN PD</v>
          </cell>
        </row>
      </sheetData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>
        <row r="1">
          <cell r="A1" t="str">
            <v>PHIẾU XỬ LÝ HỒ SƠ THANH TOÁN VƯỢT THẨM QUYỀN PD</v>
          </cell>
        </row>
      </sheetData>
      <sheetData sheetId="8032">
        <row r="1">
          <cell r="A1" t="str">
            <v>PHIẾU XỬ LÝ HỒ SƠ THANH TOÁN VƯỢT THẨM QUYỀN PD</v>
          </cell>
        </row>
      </sheetData>
      <sheetData sheetId="8033">
        <row r="1">
          <cell r="A1" t="str">
            <v>PHIẾU XỬ LÝ HỒ SƠ THANH TOÁN VƯỢT THẨM QUYỀN PD</v>
          </cell>
        </row>
      </sheetData>
      <sheetData sheetId="8034">
        <row r="1">
          <cell r="A1" t="str">
            <v>PHIẾU XỬ LÝ HỒ SƠ THANH TOÁN VƯỢT THẨM QUYỀN PD</v>
          </cell>
        </row>
      </sheetData>
      <sheetData sheetId="8035">
        <row r="1">
          <cell r="A1" t="str">
            <v>PHIẾU XỬ LÝ HỒ SƠ THANH TOÁN VƯỢT THẨM QUYỀN PD</v>
          </cell>
        </row>
      </sheetData>
      <sheetData sheetId="8036">
        <row r="1">
          <cell r="A1" t="str">
            <v>PHIẾU XỬ LÝ HỒ SƠ THANH TOÁN VƯỢT THẨM QUYỀN PD</v>
          </cell>
        </row>
      </sheetData>
      <sheetData sheetId="8037">
        <row r="1">
          <cell r="A1" t="str">
            <v>PHIẾU XỬ LÝ HỒ SƠ THANH TOÁN VƯỢT THẨM QUYỀN PD</v>
          </cell>
        </row>
      </sheetData>
      <sheetData sheetId="8038">
        <row r="1">
          <cell r="A1" t="str">
            <v>PHIẾU XỬ LÝ HỒ SƠ THANH TOÁN VƯỢT THẨM QUYỀN PD</v>
          </cell>
        </row>
      </sheetData>
      <sheetData sheetId="8039">
        <row r="1">
          <cell r="A1" t="str">
            <v>PHIẾU XỬ LÝ HỒ SƠ THANH TOÁN VƯỢT THẨM QUYỀN PD</v>
          </cell>
        </row>
      </sheetData>
      <sheetData sheetId="8040">
        <row r="1">
          <cell r="A1" t="str">
            <v>PHIẾU XỬ LÝ HỒ SƠ THANH TOÁN VƯỢT THẨM QUYỀN PD</v>
          </cell>
        </row>
      </sheetData>
      <sheetData sheetId="8041">
        <row r="1">
          <cell r="A1" t="str">
            <v>PHIẾU XỬ LÝ HỒ SƠ THANH TOÁN VƯỢT THẨM QUYỀN PD</v>
          </cell>
        </row>
      </sheetData>
      <sheetData sheetId="8042">
        <row r="1">
          <cell r="A1" t="str">
            <v>PHIẾU XỬ LÝ HỒ SƠ THANH TOÁN VƯỢT THẨM QUYỀN PD</v>
          </cell>
        </row>
      </sheetData>
      <sheetData sheetId="8043">
        <row r="1">
          <cell r="A1" t="str">
            <v>PHIẾU XỬ LÝ HỒ SƠ THANH TOÁN VƯỢT THẨM QUYỀN PD</v>
          </cell>
        </row>
      </sheetData>
      <sheetData sheetId="8044">
        <row r="1">
          <cell r="A1" t="str">
            <v>PHIẾU XỬ LÝ HỒ SƠ THANH TOÁN VƯỢT THẨM QUYỀN PD</v>
          </cell>
        </row>
      </sheetData>
      <sheetData sheetId="8045">
        <row r="1">
          <cell r="A1" t="str">
            <v>PHIẾU XỬ LÝ HỒ SƠ THANH TOÁN VƯỢT THẨM QUYỀN PD</v>
          </cell>
        </row>
      </sheetData>
      <sheetData sheetId="8046">
        <row r="1">
          <cell r="A1" t="str">
            <v>PHIẾU XỬ LÝ HỒ SƠ THANH TOÁN VƯỢT THẨM QUYỀN PD</v>
          </cell>
        </row>
      </sheetData>
      <sheetData sheetId="8047">
        <row r="1">
          <cell r="A1" t="str">
            <v>PHIẾU XỬ LÝ HỒ SƠ THANH TOÁN VƯỢT THẨM QUYỀN PD</v>
          </cell>
        </row>
      </sheetData>
      <sheetData sheetId="8048">
        <row r="1">
          <cell r="A1" t="str">
            <v>PHIẾU XỬ LÝ HỒ SƠ THANH TOÁN VƯỢT THẨM QUYỀN PD</v>
          </cell>
        </row>
      </sheetData>
      <sheetData sheetId="8049">
        <row r="1">
          <cell r="A1" t="str">
            <v>PHIẾU XỬ LÝ HỒ SƠ THANH TOÁN VƯỢT THẨM QUYỀN PD</v>
          </cell>
        </row>
      </sheetData>
      <sheetData sheetId="8050">
        <row r="1">
          <cell r="A1" t="str">
            <v>PHIẾU XỬ LÝ HỒ SƠ THANH TOÁN VƯỢT THẨM QUYỀN PD</v>
          </cell>
        </row>
      </sheetData>
      <sheetData sheetId="8051">
        <row r="1">
          <cell r="A1" t="str">
            <v>PHIẾU XỬ LÝ HỒ SƠ THANH TOÁN VƯỢT THẨM QUYỀN PD</v>
          </cell>
        </row>
      </sheetData>
      <sheetData sheetId="8052">
        <row r="1">
          <cell r="A1" t="str">
            <v>PHIẾU XỬ LÝ HỒ SƠ THANH TOÁN VƯỢT THẨM QUYỀN PD</v>
          </cell>
        </row>
      </sheetData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>
        <row r="1">
          <cell r="A1" t="str">
            <v>PHIẾU XỬ LÝ HỒ SƠ THANH TOÁN VƯỢT THẨM QUYỀN PD</v>
          </cell>
        </row>
      </sheetData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>
        <row r="1">
          <cell r="A1" t="str">
            <v>PHIẾU XỬ LÝ HỒ SƠ THANH TOÁN VƯỢT THẨM QUYỀN PD</v>
          </cell>
        </row>
      </sheetData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>
        <row r="1">
          <cell r="A1" t="str">
            <v>PHIẾU XỬ LÝ HỒ SƠ THANH TOÁN VƯỢT THẨM QUYỀN PD</v>
          </cell>
        </row>
      </sheetData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>
        <row r="1">
          <cell r="A1" t="str">
            <v>PHIẾU XỬ LÝ HỒ SƠ THANH TOÁN VƯỢT THẨM QUYỀN PD</v>
          </cell>
        </row>
      </sheetData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>
        <row r="1">
          <cell r="A1" t="str">
            <v>PHIẾU XỬ LÝ HỒ SƠ THANH TOÁN VƯỢT THẨM QUYỀN PD</v>
          </cell>
        </row>
      </sheetData>
      <sheetData sheetId="8175">
        <row r="1">
          <cell r="A1" t="str">
            <v>PHIẾU XỬ LÝ HỒ SƠ THANH TOÁN VƯỢT THẨM QUYỀN PD</v>
          </cell>
        </row>
      </sheetData>
      <sheetData sheetId="8176">
        <row r="1">
          <cell r="A1" t="str">
            <v>PHIẾU XỬ LÝ HỒ SƠ THANH TOÁN VƯỢT THẨM QUYỀN PD</v>
          </cell>
        </row>
      </sheetData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>
        <row r="1">
          <cell r="A1" t="str">
            <v>PHIẾU XỬ LÝ HỒ SƠ THANH TOÁN VƯỢT THẨM QUYỀN PD</v>
          </cell>
        </row>
      </sheetData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>
        <row r="1">
          <cell r="A1" t="str">
            <v>PHIẾU XỬ LÝ HỒ SƠ THANH TOÁN VƯỢT THẨM QUYỀN PD</v>
          </cell>
        </row>
      </sheetData>
      <sheetData sheetId="8201">
        <row r="1">
          <cell r="A1" t="str">
            <v>PHIẾU XỬ LÝ HỒ SƠ THANH TOÁN VƯỢT THẨM QUYỀN PD</v>
          </cell>
        </row>
      </sheetData>
      <sheetData sheetId="8202">
        <row r="1">
          <cell r="A1" t="str">
            <v>PHIẾU XỬ LÝ HỒ SƠ THANH TOÁN VƯỢT THẨM QUYỀN PD</v>
          </cell>
        </row>
      </sheetData>
      <sheetData sheetId="8203">
        <row r="1">
          <cell r="A1" t="str">
            <v>PHIẾU XỬ LÝ HỒ SƠ THANH TOÁN VƯỢT THẨM QUYỀN PD</v>
          </cell>
        </row>
      </sheetData>
      <sheetData sheetId="8204">
        <row r="1">
          <cell r="A1" t="str">
            <v>PHIẾU XỬ LÝ HỒ SƠ THANH TOÁN VƯỢT THẨM QUYỀN PD</v>
          </cell>
        </row>
      </sheetData>
      <sheetData sheetId="8205">
        <row r="1">
          <cell r="A1" t="str">
            <v>PHIẾU XỬ LÝ HỒ SƠ THANH TOÁN VƯỢT THẨM QUYỀN PD</v>
          </cell>
        </row>
      </sheetData>
      <sheetData sheetId="8206">
        <row r="1">
          <cell r="A1" t="str">
            <v>PHIẾU XỬ LÝ HỒ SƠ THANH TOÁN VƯỢT THẨM QUYỀN PD</v>
          </cell>
        </row>
      </sheetData>
      <sheetData sheetId="8207">
        <row r="1">
          <cell r="A1" t="str">
            <v>PHIẾU XỬ LÝ HỒ SƠ THANH TOÁN VƯỢT THẨM QUYỀN PD</v>
          </cell>
        </row>
      </sheetData>
      <sheetData sheetId="8208">
        <row r="1">
          <cell r="A1" t="str">
            <v>PHIẾU XỬ LÝ HỒ SƠ THANH TOÁN VƯỢT THẨM QUYỀN PD</v>
          </cell>
        </row>
      </sheetData>
      <sheetData sheetId="8209">
        <row r="1">
          <cell r="A1" t="str">
            <v>PHIẾU XỬ LÝ HỒ SƠ THANH TOÁN VƯỢT THẨM QUYỀN PD</v>
          </cell>
        </row>
      </sheetData>
      <sheetData sheetId="8210">
        <row r="1">
          <cell r="A1" t="str">
            <v>PHIẾU XỬ LÝ HỒ SƠ THANH TOÁN VƯỢT THẨM QUYỀN PD</v>
          </cell>
        </row>
      </sheetData>
      <sheetData sheetId="8211">
        <row r="1">
          <cell r="A1" t="str">
            <v>PHIẾU XỬ LÝ HỒ SƠ THANH TOÁN VƯỢT THẨM QUYỀN PD</v>
          </cell>
        </row>
      </sheetData>
      <sheetData sheetId="8212">
        <row r="1">
          <cell r="A1" t="str">
            <v>PHIẾU XỬ LÝ HỒ SƠ THANH TOÁN VƯỢT THẨM QUYỀN PD</v>
          </cell>
        </row>
      </sheetData>
      <sheetData sheetId="8213">
        <row r="1">
          <cell r="A1" t="str">
            <v>PHIẾU XỬ LÝ HỒ SƠ THANH TOÁN VƯỢT THẨM QUYỀN PD</v>
          </cell>
        </row>
      </sheetData>
      <sheetData sheetId="8214">
        <row r="1">
          <cell r="A1" t="str">
            <v>PHIẾU XỬ LÝ HỒ SƠ THANH TOÁN VƯỢT THẨM QUYỀN PD</v>
          </cell>
        </row>
      </sheetData>
      <sheetData sheetId="8215">
        <row r="1">
          <cell r="A1" t="str">
            <v>PHIẾU XỬ LÝ HỒ SƠ THANH TOÁN VƯỢT THẨM QUYỀN PD</v>
          </cell>
        </row>
      </sheetData>
      <sheetData sheetId="8216">
        <row r="1">
          <cell r="A1" t="str">
            <v>PHIẾU XỬ LÝ HỒ SƠ THANH TOÁN VƯỢT THẨM QUYỀN PD</v>
          </cell>
        </row>
      </sheetData>
      <sheetData sheetId="8217">
        <row r="1">
          <cell r="A1" t="str">
            <v>PHIẾU XỬ LÝ HỒ SƠ THANH TOÁN VƯỢT THẨM QUYỀN PD</v>
          </cell>
        </row>
      </sheetData>
      <sheetData sheetId="8218">
        <row r="1">
          <cell r="A1" t="str">
            <v>PHIẾU XỬ LÝ HỒ SƠ THANH TOÁN VƯỢT THẨM QUYỀN PD</v>
          </cell>
        </row>
      </sheetData>
      <sheetData sheetId="8219">
        <row r="1">
          <cell r="A1" t="str">
            <v>PHIẾU XỬ LÝ HỒ SƠ THANH TOÁN VƯỢT THẨM QUYỀN PD</v>
          </cell>
        </row>
      </sheetData>
      <sheetData sheetId="8220">
        <row r="1">
          <cell r="A1" t="str">
            <v>PHIẾU XỬ LÝ HỒ SƠ THANH TOÁN VƯỢT THẨM QUYỀN PD</v>
          </cell>
        </row>
      </sheetData>
      <sheetData sheetId="8221">
        <row r="1">
          <cell r="A1" t="str">
            <v>PHIẾU XỬ LÝ HỒ SƠ THANH TOÁN VƯỢT THẨM QUYỀN PD</v>
          </cell>
        </row>
      </sheetData>
      <sheetData sheetId="8222">
        <row r="1">
          <cell r="A1" t="str">
            <v>PHIẾU XỬ LÝ HỒ SƠ THANH TOÁN VƯỢT THẨM QUYỀN PD</v>
          </cell>
        </row>
      </sheetData>
      <sheetData sheetId="8223">
        <row r="1">
          <cell r="A1" t="str">
            <v>PHIẾU XỬ LÝ HỒ SƠ THANH TOÁN VƯỢT THẨM QUYỀN PD</v>
          </cell>
        </row>
      </sheetData>
      <sheetData sheetId="8224">
        <row r="1">
          <cell r="A1" t="str">
            <v>PHIẾU XỬ LÝ HỒ SƠ THANH TOÁN VƯỢT THẨM QUYỀN PD</v>
          </cell>
        </row>
      </sheetData>
      <sheetData sheetId="8225">
        <row r="1">
          <cell r="A1" t="str">
            <v>PHIẾU XỬ LÝ HỒ SƠ THANH TOÁN VƯỢT THẨM QUYỀN PD</v>
          </cell>
        </row>
      </sheetData>
      <sheetData sheetId="8226">
        <row r="1">
          <cell r="A1" t="str">
            <v>PHIẾU XỬ LÝ HỒ SƠ THANH TOÁN VƯỢT THẨM QUYỀN PD</v>
          </cell>
        </row>
      </sheetData>
      <sheetData sheetId="8227">
        <row r="1">
          <cell r="A1" t="str">
            <v>PHIẾU XỬ LÝ HỒ SƠ THANH TOÁN VƯỢT THẨM QUYỀN PD</v>
          </cell>
        </row>
      </sheetData>
      <sheetData sheetId="8228">
        <row r="1">
          <cell r="A1" t="str">
            <v>PHIẾU XỬ LÝ HỒ SƠ THANH TOÁN VƯỢT THẨM QUYỀN PD</v>
          </cell>
        </row>
      </sheetData>
      <sheetData sheetId="8229">
        <row r="1">
          <cell r="A1" t="str">
            <v>PHIẾU XỬ LÝ HỒ SƠ THANH TOÁN VƯỢT THẨM QUYỀN PD</v>
          </cell>
        </row>
      </sheetData>
      <sheetData sheetId="8230">
        <row r="1">
          <cell r="A1" t="str">
            <v>PHIẾU XỬ LÝ HỒ SƠ THANH TOÁN VƯỢT THẨM QUYỀN PD</v>
          </cell>
        </row>
      </sheetData>
      <sheetData sheetId="8231">
        <row r="1">
          <cell r="A1" t="str">
            <v>PHIẾU XỬ LÝ HỒ SƠ THANH TOÁN VƯỢT THẨM QUYỀN PD</v>
          </cell>
        </row>
      </sheetData>
      <sheetData sheetId="8232">
        <row r="1">
          <cell r="A1" t="str">
            <v>PHIẾU XỬ LÝ HỒ SƠ THANH TOÁN VƯỢT THẨM QUYỀN PD</v>
          </cell>
        </row>
      </sheetData>
      <sheetData sheetId="8233">
        <row r="1">
          <cell r="A1" t="str">
            <v>PHIẾU XỬ LÝ HỒ SƠ THANH TOÁN VƯỢT THẨM QUYỀN PD</v>
          </cell>
        </row>
      </sheetData>
      <sheetData sheetId="8234">
        <row r="1">
          <cell r="A1" t="str">
            <v>PHIẾU XỬ LÝ HỒ SƠ THANH TOÁN VƯỢT THẨM QUYỀN PD</v>
          </cell>
        </row>
      </sheetData>
      <sheetData sheetId="8235">
        <row r="1">
          <cell r="A1" t="str">
            <v>PHIẾU XỬ LÝ HỒ SƠ THANH TOÁN VƯỢT THẨM QUYỀN PD</v>
          </cell>
        </row>
      </sheetData>
      <sheetData sheetId="8236">
        <row r="1">
          <cell r="A1" t="str">
            <v>PHIẾU XỬ LÝ HỒ SƠ THANH TOÁN VƯỢT THẨM QUYỀN PD</v>
          </cell>
        </row>
      </sheetData>
      <sheetData sheetId="8237">
        <row r="1">
          <cell r="A1" t="str">
            <v>PHIẾU XỬ LÝ HỒ SƠ THANH TOÁN VƯỢT THẨM QUYỀN PD</v>
          </cell>
        </row>
      </sheetData>
      <sheetData sheetId="8238">
        <row r="1">
          <cell r="A1" t="str">
            <v>PHIẾU XỬ LÝ HỒ SƠ THANH TOÁN VƯỢT THẨM QUYỀN PD</v>
          </cell>
        </row>
      </sheetData>
      <sheetData sheetId="8239">
        <row r="1">
          <cell r="A1" t="str">
            <v>PHIẾU XỬ LÝ HỒ SƠ THANH TOÁN VƯỢT THẨM QUYỀN PD</v>
          </cell>
        </row>
      </sheetData>
      <sheetData sheetId="8240">
        <row r="1">
          <cell r="A1" t="str">
            <v>PHIẾU XỬ LÝ HỒ SƠ THANH TOÁN VƯỢT THẨM QUYỀN PD</v>
          </cell>
        </row>
      </sheetData>
      <sheetData sheetId="8241">
        <row r="1">
          <cell r="A1" t="str">
            <v>PHIẾU XỬ LÝ HỒ SƠ THANH TOÁN VƯỢT THẨM QUYỀN PD</v>
          </cell>
        </row>
      </sheetData>
      <sheetData sheetId="8242">
        <row r="1">
          <cell r="A1" t="str">
            <v>PHIẾU XỬ LÝ HỒ SƠ THANH TOÁN VƯỢT THẨM QUYỀN PD</v>
          </cell>
        </row>
      </sheetData>
      <sheetData sheetId="8243">
        <row r="1">
          <cell r="A1" t="str">
            <v>PHIẾU XỬ LÝ HỒ SƠ THANH TOÁN VƯỢT THẨM QUYỀN PD</v>
          </cell>
        </row>
      </sheetData>
      <sheetData sheetId="8244">
        <row r="1">
          <cell r="A1" t="str">
            <v>PHIẾU XỬ LÝ HỒ SƠ THANH TOÁN VƯỢT THẨM QUYỀN PD</v>
          </cell>
        </row>
      </sheetData>
      <sheetData sheetId="8245">
        <row r="1">
          <cell r="A1" t="str">
            <v>PHIẾU XỬ LÝ HỒ SƠ THANH TOÁN VƯỢT THẨM QUYỀN PD</v>
          </cell>
        </row>
      </sheetData>
      <sheetData sheetId="8246">
        <row r="1">
          <cell r="A1" t="str">
            <v>PHIẾU XỬ LÝ HỒ SƠ THANH TOÁN VƯỢT THẨM QUYỀN PD</v>
          </cell>
        </row>
      </sheetData>
      <sheetData sheetId="8247">
        <row r="1">
          <cell r="A1" t="str">
            <v>PHIẾU XỬ LÝ HỒ SƠ THANH TOÁN VƯỢT THẨM QUYỀN PD</v>
          </cell>
        </row>
      </sheetData>
      <sheetData sheetId="8248">
        <row r="1">
          <cell r="A1" t="str">
            <v>PHIẾU XỬ LÝ HỒ SƠ THANH TOÁN VƯỢT THẨM QUYỀN PD</v>
          </cell>
        </row>
      </sheetData>
      <sheetData sheetId="8249">
        <row r="1">
          <cell r="A1" t="str">
            <v>PHIẾU XỬ LÝ HỒ SƠ THANH TOÁN VƯỢT THẨM QUYỀN PD</v>
          </cell>
        </row>
      </sheetData>
      <sheetData sheetId="8250">
        <row r="1">
          <cell r="A1" t="str">
            <v>PHIẾU XỬ LÝ HỒ SƠ THANH TOÁN VƯỢT THẨM QUYỀN PD</v>
          </cell>
        </row>
      </sheetData>
      <sheetData sheetId="8251">
        <row r="1">
          <cell r="A1" t="str">
            <v>PHIẾU XỬ LÝ HỒ SƠ THANH TOÁN VƯỢT THẨM QUYỀN PD</v>
          </cell>
        </row>
      </sheetData>
      <sheetData sheetId="8252">
        <row r="1">
          <cell r="A1" t="str">
            <v>PHIẾU XỬ LÝ HỒ SƠ THANH TOÁN VƯỢT THẨM QUYỀN PD</v>
          </cell>
        </row>
      </sheetData>
      <sheetData sheetId="8253">
        <row r="1">
          <cell r="A1" t="str">
            <v>PHIẾU XỬ LÝ HỒ SƠ THANH TOÁN VƯỢT THẨM QUYỀN PD</v>
          </cell>
        </row>
      </sheetData>
      <sheetData sheetId="8254">
        <row r="1">
          <cell r="A1" t="str">
            <v>PHIẾU XỬ LÝ HỒ SƠ THANH TOÁN VƯỢT THẨM QUYỀN PD</v>
          </cell>
        </row>
      </sheetData>
      <sheetData sheetId="8255">
        <row r="1">
          <cell r="A1" t="str">
            <v>PHIẾU XỬ LÝ HỒ SƠ THANH TOÁN VƯỢT THẨM QUYỀN PD</v>
          </cell>
        </row>
      </sheetData>
      <sheetData sheetId="8256">
        <row r="1">
          <cell r="A1" t="str">
            <v>PHIẾU XỬ LÝ HỒ SƠ THANH TOÁN VƯỢT THẨM QUYỀN PD</v>
          </cell>
        </row>
      </sheetData>
      <sheetData sheetId="8257">
        <row r="1">
          <cell r="A1" t="str">
            <v>PHIẾU XỬ LÝ HỒ SƠ THANH TOÁN VƯỢT THẨM QUYỀN PD</v>
          </cell>
        </row>
      </sheetData>
      <sheetData sheetId="8258">
        <row r="1">
          <cell r="A1" t="str">
            <v>PHIẾU XỬ LÝ HỒ SƠ THANH TOÁN VƯỢT THẨM QUYỀN PD</v>
          </cell>
        </row>
      </sheetData>
      <sheetData sheetId="8259">
        <row r="1">
          <cell r="A1" t="str">
            <v>PHIẾU XỬ LÝ HỒ SƠ THANH TOÁN VƯỢT THẨM QUYỀN PD</v>
          </cell>
        </row>
      </sheetData>
      <sheetData sheetId="8260">
        <row r="1">
          <cell r="A1" t="str">
            <v>PHIẾU XỬ LÝ HỒ SƠ THANH TOÁN VƯỢT THẨM QUYỀN PD</v>
          </cell>
        </row>
      </sheetData>
      <sheetData sheetId="8261">
        <row r="1">
          <cell r="A1" t="str">
            <v>PHIẾU XỬ LÝ HỒ SƠ THANH TOÁN VƯỢT THẨM QUYỀN PD</v>
          </cell>
        </row>
      </sheetData>
      <sheetData sheetId="8262">
        <row r="1">
          <cell r="A1" t="str">
            <v>PHIẾU XỬ LÝ HỒ SƠ THANH TOÁN VƯỢT THẨM QUYỀN PD</v>
          </cell>
        </row>
      </sheetData>
      <sheetData sheetId="8263">
        <row r="1">
          <cell r="A1" t="str">
            <v>PHIẾU XỬ LÝ HỒ SƠ THANH TOÁN VƯỢT THẨM QUYỀN PD</v>
          </cell>
        </row>
      </sheetData>
      <sheetData sheetId="8264">
        <row r="1">
          <cell r="A1" t="str">
            <v>PHIẾU XỬ LÝ HỒ SƠ THANH TOÁN VƯỢT THẨM QUYỀN PD</v>
          </cell>
        </row>
      </sheetData>
      <sheetData sheetId="8265">
        <row r="1">
          <cell r="A1" t="str">
            <v>PHIẾU XỬ LÝ HỒ SƠ THANH TOÁN VƯỢT THẨM QUYỀN PD</v>
          </cell>
        </row>
      </sheetData>
      <sheetData sheetId="8266">
        <row r="1">
          <cell r="A1" t="str">
            <v>PHIẾU XỬ LÝ HỒ SƠ THANH TOÁN VƯỢT THẨM QUYỀN PD</v>
          </cell>
        </row>
      </sheetData>
      <sheetData sheetId="8267">
        <row r="1">
          <cell r="A1" t="str">
            <v>PHIẾU XỬ LÝ HỒ SƠ THANH TOÁN VƯỢT THẨM QUYỀN PD</v>
          </cell>
        </row>
      </sheetData>
      <sheetData sheetId="8268">
        <row r="1">
          <cell r="A1" t="str">
            <v>PHIẾU XỬ LÝ HỒ SƠ THANH TOÁN VƯỢT THẨM QUYỀN PD</v>
          </cell>
        </row>
      </sheetData>
      <sheetData sheetId="8269">
        <row r="1">
          <cell r="A1" t="str">
            <v>PHIẾU XỬ LÝ HỒ SƠ THANH TOÁN VƯỢT THẨM QUYỀN PD</v>
          </cell>
        </row>
      </sheetData>
      <sheetData sheetId="8270">
        <row r="1">
          <cell r="A1" t="str">
            <v>PHIẾU XỬ LÝ HỒ SƠ THANH TOÁN VƯỢT THẨM QUYỀN PD</v>
          </cell>
        </row>
      </sheetData>
      <sheetData sheetId="8271">
        <row r="1">
          <cell r="A1" t="str">
            <v>PHIẾU XỬ LÝ HỒ SƠ THANH TOÁN VƯỢT THẨM QUYỀN PD</v>
          </cell>
        </row>
      </sheetData>
      <sheetData sheetId="8272">
        <row r="1">
          <cell r="A1" t="str">
            <v>PHIẾU XỬ LÝ HỒ SƠ THANH TOÁN VƯỢT THẨM QUYỀN PD</v>
          </cell>
        </row>
      </sheetData>
      <sheetData sheetId="8273">
        <row r="1">
          <cell r="A1" t="str">
            <v>PHIẾU XỬ LÝ HỒ SƠ THANH TOÁN VƯỢT THẨM QUYỀN PD</v>
          </cell>
        </row>
      </sheetData>
      <sheetData sheetId="8274" refreshError="1"/>
      <sheetData sheetId="8275">
        <row r="1">
          <cell r="A1" t="str">
            <v>PHIẾU XỬ LÝ HỒ SƠ THANH TOÁN VƯỢT THẨM QUYỀN PD</v>
          </cell>
        </row>
      </sheetData>
      <sheetData sheetId="8276">
        <row r="1">
          <cell r="A1" t="str">
            <v>PHIẾU XỬ LÝ HỒ SƠ THANH TOÁN VƯỢT THẨM QUYỀN PD</v>
          </cell>
        </row>
      </sheetData>
      <sheetData sheetId="8277">
        <row r="1">
          <cell r="A1" t="str">
            <v>PHIẾU XỬ LÝ HỒ SƠ THANH TOÁN VƯỢT THẨM QUYỀN PD</v>
          </cell>
        </row>
      </sheetData>
      <sheetData sheetId="8278">
        <row r="1">
          <cell r="A1" t="str">
            <v>PHIẾU XỬ LÝ HỒ SƠ THANH TOÁN VƯỢT THẨM QUYỀN PD</v>
          </cell>
        </row>
      </sheetData>
      <sheetData sheetId="8279">
        <row r="1">
          <cell r="A1" t="str">
            <v>PHIẾU XỬ LÝ HỒ SƠ THANH TOÁN VƯỢT THẨM QUYỀN PD</v>
          </cell>
        </row>
      </sheetData>
      <sheetData sheetId="8280">
        <row r="1">
          <cell r="A1" t="str">
            <v>PHIẾU XỬ LÝ HỒ SƠ THANH TOÁN VƯỢT THẨM QUYỀN PD</v>
          </cell>
        </row>
      </sheetData>
      <sheetData sheetId="8281">
        <row r="1">
          <cell r="A1" t="str">
            <v>PHIẾU XỬ LÝ HỒ SƠ THANH TOÁN VƯỢT THẨM QUYỀN PD</v>
          </cell>
        </row>
      </sheetData>
      <sheetData sheetId="8282">
        <row r="1">
          <cell r="A1" t="str">
            <v>PHIẾU XỬ LÝ HỒ SƠ THANH TOÁN VƯỢT THẨM QUYỀN PD</v>
          </cell>
        </row>
      </sheetData>
      <sheetData sheetId="8283">
        <row r="1">
          <cell r="A1" t="str">
            <v>PHIẾU XỬ LÝ HỒ SƠ THANH TOÁN VƯỢT THẨM QUYỀN PD</v>
          </cell>
        </row>
      </sheetData>
      <sheetData sheetId="8284">
        <row r="1">
          <cell r="A1" t="str">
            <v>PHIẾU XỬ LÝ HỒ SƠ THANH TOÁN VƯỢT THẨM QUYỀN PD</v>
          </cell>
        </row>
      </sheetData>
      <sheetData sheetId="8285">
        <row r="1">
          <cell r="A1" t="str">
            <v>PHIẾU XỬ LÝ HỒ SƠ THANH TOÁN VƯỢT THẨM QUYỀN PD</v>
          </cell>
        </row>
      </sheetData>
      <sheetData sheetId="8286">
        <row r="1">
          <cell r="A1" t="str">
            <v>PHIẾU XỬ LÝ HỒ SƠ THANH TOÁN VƯỢT THẨM QUYỀN PD</v>
          </cell>
        </row>
      </sheetData>
      <sheetData sheetId="8287">
        <row r="1">
          <cell r="A1" t="str">
            <v>PHIẾU XỬ LÝ HỒ SƠ THANH TOÁN VƯỢT THẨM QUYỀN PD</v>
          </cell>
        </row>
      </sheetData>
      <sheetData sheetId="8288">
        <row r="1">
          <cell r="A1" t="str">
            <v>PHIẾU XỬ LÝ HỒ SƠ THANH TOÁN VƯỢT THẨM QUYỀN PD</v>
          </cell>
        </row>
      </sheetData>
      <sheetData sheetId="8289">
        <row r="1">
          <cell r="A1" t="str">
            <v>PHIẾU XỬ LÝ HỒ SƠ THANH TOÁN VƯỢT THẨM QUYỀN PD</v>
          </cell>
        </row>
      </sheetData>
      <sheetData sheetId="8290">
        <row r="1">
          <cell r="A1" t="str">
            <v>PHIẾU XỬ LÝ HỒ SƠ THANH TOÁN VƯỢT THẨM QUYỀN PD</v>
          </cell>
        </row>
      </sheetData>
      <sheetData sheetId="8291">
        <row r="1">
          <cell r="A1" t="str">
            <v>PHIẾU XỬ LÝ HỒ SƠ THANH TOÁN VƯỢT THẨM QUYỀN PD</v>
          </cell>
        </row>
      </sheetData>
      <sheetData sheetId="8292">
        <row r="1">
          <cell r="A1" t="str">
            <v>PHIẾU XỬ LÝ HỒ SƠ THANH TOÁN VƯỢT THẨM QUYỀN PD</v>
          </cell>
        </row>
      </sheetData>
      <sheetData sheetId="8293">
        <row r="1">
          <cell r="A1" t="str">
            <v>PHIẾU XỬ LÝ HỒ SƠ THANH TOÁN VƯỢT THẨM QUYỀN PD</v>
          </cell>
        </row>
      </sheetData>
      <sheetData sheetId="8294">
        <row r="1">
          <cell r="A1" t="str">
            <v>PHIẾU XỬ LÝ HỒ SƠ THANH TOÁN VƯỢT THẨM QUYỀN PD</v>
          </cell>
        </row>
      </sheetData>
      <sheetData sheetId="8295">
        <row r="1">
          <cell r="A1" t="str">
            <v>PHIẾU XỬ LÝ HỒ SƠ THANH TOÁN VƯỢT THẨM QUYỀN PD</v>
          </cell>
        </row>
      </sheetData>
      <sheetData sheetId="8296">
        <row r="1">
          <cell r="A1" t="str">
            <v>PHIẾU XỬ LÝ HỒ SƠ THANH TOÁN VƯỢT THẨM QUYỀN PD</v>
          </cell>
        </row>
      </sheetData>
      <sheetData sheetId="8297">
        <row r="1">
          <cell r="A1" t="str">
            <v>PHIẾU XỬ LÝ HỒ SƠ THANH TOÁN VƯỢT THẨM QUYỀN PD</v>
          </cell>
        </row>
      </sheetData>
      <sheetData sheetId="8298">
        <row r="1">
          <cell r="A1" t="str">
            <v>PHIẾU XỬ LÝ HỒ SƠ THANH TOÁN VƯỢT THẨM QUYỀN PD</v>
          </cell>
        </row>
      </sheetData>
      <sheetData sheetId="8299">
        <row r="1">
          <cell r="A1" t="str">
            <v>PHIẾU XỬ LÝ HỒ SƠ THANH TOÁN VƯỢT THẨM QUYỀN PD</v>
          </cell>
        </row>
      </sheetData>
      <sheetData sheetId="8300">
        <row r="1">
          <cell r="A1" t="str">
            <v>PHIẾU XỬ LÝ HỒ SƠ THANH TOÁN VƯỢT THẨM QUYỀN PD</v>
          </cell>
        </row>
      </sheetData>
      <sheetData sheetId="8301">
        <row r="1">
          <cell r="A1" t="str">
            <v>PHIẾU XỬ LÝ HỒ SƠ THANH TOÁN VƯỢT THẨM QUYỀN PD</v>
          </cell>
        </row>
      </sheetData>
      <sheetData sheetId="8302">
        <row r="1">
          <cell r="A1" t="str">
            <v>PHIẾU XỬ LÝ HỒ SƠ THANH TOÁN VƯỢT THẨM QUYỀN PD</v>
          </cell>
        </row>
      </sheetData>
      <sheetData sheetId="8303">
        <row r="1">
          <cell r="A1" t="str">
            <v>PHIẾU XỬ LÝ HỒ SƠ THANH TOÁN VƯỢT THẨM QUYỀN PD</v>
          </cell>
        </row>
      </sheetData>
      <sheetData sheetId="8304">
        <row r="1">
          <cell r="A1" t="str">
            <v>PHIẾU XỬ LÝ HỒ SƠ THANH TOÁN VƯỢT THẨM QUYỀN PD</v>
          </cell>
        </row>
      </sheetData>
      <sheetData sheetId="8305">
        <row r="1">
          <cell r="A1" t="str">
            <v>PHIẾU XỬ LÝ HỒ SƠ THANH TOÁN VƯỢT THẨM QUYỀN PD</v>
          </cell>
        </row>
      </sheetData>
      <sheetData sheetId="8306">
        <row r="1">
          <cell r="A1" t="str">
            <v>PHIẾU XỬ LÝ HỒ SƠ THANH TOÁN VƯỢT THẨM QUYỀN PD</v>
          </cell>
        </row>
      </sheetData>
      <sheetData sheetId="8307">
        <row r="1">
          <cell r="A1" t="str">
            <v>PHIẾU XỬ LÝ HỒ SƠ THANH TOÁN VƯỢT THẨM QUYỀN PD</v>
          </cell>
        </row>
      </sheetData>
      <sheetData sheetId="8308">
        <row r="1">
          <cell r="A1" t="str">
            <v>PHIẾU XỬ LÝ HỒ SƠ THANH TOÁN VƯỢT THẨM QUYỀN PD</v>
          </cell>
        </row>
      </sheetData>
      <sheetData sheetId="8309">
        <row r="1">
          <cell r="A1" t="str">
            <v>PHIẾU XỬ LÝ HỒ SƠ THANH TOÁN VƯỢT THẨM QUYỀN PD</v>
          </cell>
        </row>
      </sheetData>
      <sheetData sheetId="8310">
        <row r="1">
          <cell r="A1" t="str">
            <v>PHIẾU XỬ LÝ HỒ SƠ THANH TOÁN VƯỢT THẨM QUYỀN PD</v>
          </cell>
        </row>
      </sheetData>
      <sheetData sheetId="8311">
        <row r="1">
          <cell r="A1" t="str">
            <v>PHIẾU XỬ LÝ HỒ SƠ THANH TOÁN VƯỢT THẨM QUYỀN PD</v>
          </cell>
        </row>
      </sheetData>
      <sheetData sheetId="8312">
        <row r="1">
          <cell r="A1" t="str">
            <v>PHIẾU XỬ LÝ HỒ SƠ THANH TOÁN VƯỢT THẨM QUYỀN PD</v>
          </cell>
        </row>
      </sheetData>
      <sheetData sheetId="8313">
        <row r="1">
          <cell r="A1" t="str">
            <v>PHIẾU XỬ LÝ HỒ SƠ THANH TOÁN VƯỢT THẨM QUYỀN PD</v>
          </cell>
        </row>
      </sheetData>
      <sheetData sheetId="8314">
        <row r="1">
          <cell r="A1" t="str">
            <v>PHIẾU XỬ LÝ HỒ SƠ THANH TOÁN VƯỢT THẨM QUYỀN PD</v>
          </cell>
        </row>
      </sheetData>
      <sheetData sheetId="8315">
        <row r="1">
          <cell r="A1" t="str">
            <v>PHIẾU XỬ LÝ HỒ SƠ THANH TOÁN VƯỢT THẨM QUYỀN PD</v>
          </cell>
        </row>
      </sheetData>
      <sheetData sheetId="8316">
        <row r="1">
          <cell r="A1" t="str">
            <v>PHIẾU XỬ LÝ HỒ SƠ THANH TOÁN VƯỢT THẨM QUYỀN PD</v>
          </cell>
        </row>
      </sheetData>
      <sheetData sheetId="8317">
        <row r="1">
          <cell r="A1" t="str">
            <v>PHIẾU XỬ LÝ HỒ SƠ THANH TOÁN VƯỢT THẨM QUYỀN PD</v>
          </cell>
        </row>
      </sheetData>
      <sheetData sheetId="8318">
        <row r="1">
          <cell r="A1" t="str">
            <v>PHIẾU XỬ LÝ HỒ SƠ THANH TOÁN VƯỢT THẨM QUYỀN PD</v>
          </cell>
        </row>
      </sheetData>
      <sheetData sheetId="8319">
        <row r="1">
          <cell r="A1" t="str">
            <v>PHIẾU XỬ LÝ HỒ SƠ THANH TOÁN VƯỢT THẨM QUYỀN PD</v>
          </cell>
        </row>
      </sheetData>
      <sheetData sheetId="8320">
        <row r="1">
          <cell r="A1" t="str">
            <v>PHIẾU XỬ LÝ HỒ SƠ THANH TOÁN VƯỢT THẨM QUYỀN PD</v>
          </cell>
        </row>
      </sheetData>
      <sheetData sheetId="8321">
        <row r="1">
          <cell r="A1" t="str">
            <v>PHIẾU XỬ LÝ HỒ SƠ THANH TOÁN VƯỢT THẨM QUYỀN PD</v>
          </cell>
        </row>
      </sheetData>
      <sheetData sheetId="8322">
        <row r="1">
          <cell r="A1" t="str">
            <v>PHIẾU XỬ LÝ HỒ SƠ THANH TOÁN VƯỢT THẨM QUYỀN PD</v>
          </cell>
        </row>
      </sheetData>
      <sheetData sheetId="8323">
        <row r="1">
          <cell r="A1" t="str">
            <v>PHIẾU XỬ LÝ HỒ SƠ THANH TOÁN VƯỢT THẨM QUYỀN PD</v>
          </cell>
        </row>
      </sheetData>
      <sheetData sheetId="8324">
        <row r="1">
          <cell r="A1" t="str">
            <v>PHIẾU XỬ LÝ HỒ SƠ THANH TOÁN VƯỢT THẨM QUYỀN PD</v>
          </cell>
        </row>
      </sheetData>
      <sheetData sheetId="8325">
        <row r="1">
          <cell r="A1" t="str">
            <v>PHIẾU XỬ LÝ HỒ SƠ THANH TOÁN VƯỢT THẨM QUYỀN PD</v>
          </cell>
        </row>
      </sheetData>
      <sheetData sheetId="8326">
        <row r="1">
          <cell r="A1" t="str">
            <v>PHIẾU XỬ LÝ HỒ SƠ THANH TOÁN VƯỢT THẨM QUYỀN PD</v>
          </cell>
        </row>
      </sheetData>
      <sheetData sheetId="8327">
        <row r="1">
          <cell r="A1" t="str">
            <v>PHIẾU XỬ LÝ HỒ SƠ THANH TOÁN VƯỢT THẨM QUYỀN PD</v>
          </cell>
        </row>
      </sheetData>
      <sheetData sheetId="8328">
        <row r="1">
          <cell r="A1" t="str">
            <v>PHIẾU XỬ LÝ HỒ SƠ THANH TOÁN VƯỢT THẨM QUYỀN PD</v>
          </cell>
        </row>
      </sheetData>
      <sheetData sheetId="8329">
        <row r="1">
          <cell r="A1" t="str">
            <v>PHIẾU XỬ LÝ HỒ SƠ THANH TOÁN VƯỢT THẨM QUYỀN PD</v>
          </cell>
        </row>
      </sheetData>
      <sheetData sheetId="8330">
        <row r="1">
          <cell r="A1" t="str">
            <v>PHIẾU XỬ LÝ HỒ SƠ THANH TOÁN VƯỢT THẨM QUYỀN PD</v>
          </cell>
        </row>
      </sheetData>
      <sheetData sheetId="8331">
        <row r="1">
          <cell r="A1" t="str">
            <v>PHIẾU XỬ LÝ HỒ SƠ THANH TOÁN VƯỢT THẨM QUYỀN PD</v>
          </cell>
        </row>
      </sheetData>
      <sheetData sheetId="8332">
        <row r="1">
          <cell r="A1" t="str">
            <v>PHIẾU XỬ LÝ HỒ SƠ THANH TOÁN VƯỢT THẨM QUYỀN PD</v>
          </cell>
        </row>
      </sheetData>
      <sheetData sheetId="8333">
        <row r="1">
          <cell r="A1" t="str">
            <v>PHIẾU XỬ LÝ HỒ SƠ THANH TOÁN VƯỢT THẨM QUYỀN PD</v>
          </cell>
        </row>
      </sheetData>
      <sheetData sheetId="8334">
        <row r="1">
          <cell r="A1" t="str">
            <v>PHIẾU XỬ LÝ HỒ SƠ THANH TOÁN VƯỢT THẨM QUYỀN PD</v>
          </cell>
        </row>
      </sheetData>
      <sheetData sheetId="8335">
        <row r="1">
          <cell r="A1" t="str">
            <v>PHIẾU XỬ LÝ HỒ SƠ THANH TOÁN VƯỢT THẨM QUYỀN PD</v>
          </cell>
        </row>
      </sheetData>
      <sheetData sheetId="8336">
        <row r="1">
          <cell r="A1" t="str">
            <v>PHIẾU XỬ LÝ HỒ SƠ THANH TOÁN VƯỢT THẨM QUYỀN PD</v>
          </cell>
        </row>
      </sheetData>
      <sheetData sheetId="8337">
        <row r="1">
          <cell r="A1" t="str">
            <v>PHIẾU XỬ LÝ HỒ SƠ THANH TOÁN VƯỢT THẨM QUYỀN PD</v>
          </cell>
        </row>
      </sheetData>
      <sheetData sheetId="8338">
        <row r="1">
          <cell r="A1" t="str">
            <v>PHIẾU XỬ LÝ HỒ SƠ THANH TOÁN VƯỢT THẨM QUYỀN PD</v>
          </cell>
        </row>
      </sheetData>
      <sheetData sheetId="8339">
        <row r="1">
          <cell r="A1" t="str">
            <v>PHIẾU XỬ LÝ HỒ SƠ THANH TOÁN VƯỢT THẨM QUYỀN PD</v>
          </cell>
        </row>
      </sheetData>
      <sheetData sheetId="8340">
        <row r="1">
          <cell r="A1" t="str">
            <v>PHIẾU XỬ LÝ HỒ SƠ THANH TOÁN VƯỢT THẨM QUYỀN PD</v>
          </cell>
        </row>
      </sheetData>
      <sheetData sheetId="8341">
        <row r="1">
          <cell r="A1" t="str">
            <v>PHIẾU XỬ LÝ HỒ SƠ THANH TOÁN VƯỢT THẨM QUYỀN PD</v>
          </cell>
        </row>
      </sheetData>
      <sheetData sheetId="8342">
        <row r="1">
          <cell r="A1" t="str">
            <v>PHIẾU XỬ LÝ HỒ SƠ THANH TOÁN VƯỢT THẨM QUYỀN PD</v>
          </cell>
        </row>
      </sheetData>
      <sheetData sheetId="8343">
        <row r="1">
          <cell r="A1" t="str">
            <v>PHIẾU XỬ LÝ HỒ SƠ THANH TOÁN VƯỢT THẨM QUYỀN PD</v>
          </cell>
        </row>
      </sheetData>
      <sheetData sheetId="8344">
        <row r="1">
          <cell r="A1" t="str">
            <v>PHIẾU XỬ LÝ HỒ SƠ THANH TOÁN VƯỢT THẨM QUYỀN PD</v>
          </cell>
        </row>
      </sheetData>
      <sheetData sheetId="8345">
        <row r="1">
          <cell r="A1" t="str">
            <v>PHIẾU XỬ LÝ HỒ SƠ THANH TOÁN VƯỢT THẨM QUYỀN PD</v>
          </cell>
        </row>
      </sheetData>
      <sheetData sheetId="8346">
        <row r="1">
          <cell r="A1" t="str">
            <v>PHIẾU XỬ LÝ HỒ SƠ THANH TOÁN VƯỢT THẨM QUYỀN PD</v>
          </cell>
        </row>
      </sheetData>
      <sheetData sheetId="8347">
        <row r="1">
          <cell r="A1" t="str">
            <v>PHIẾU XỬ LÝ HỒ SƠ THANH TOÁN VƯỢT THẨM QUYỀN PD</v>
          </cell>
        </row>
      </sheetData>
      <sheetData sheetId="8348">
        <row r="1">
          <cell r="A1" t="str">
            <v>PHIẾU XỬ LÝ HỒ SƠ THANH TOÁN VƯỢT THẨM QUYỀN PD</v>
          </cell>
        </row>
      </sheetData>
      <sheetData sheetId="8349">
        <row r="1">
          <cell r="A1" t="str">
            <v>PHIẾU XỬ LÝ HỒ SƠ THANH TOÁN VƯỢT THẨM QUYỀN PD</v>
          </cell>
        </row>
      </sheetData>
      <sheetData sheetId="8350">
        <row r="1">
          <cell r="A1" t="str">
            <v>PHIẾU XỬ LÝ HỒ SƠ THANH TOÁN VƯỢT THẨM QUYỀN PD</v>
          </cell>
        </row>
      </sheetData>
      <sheetData sheetId="8351">
        <row r="1">
          <cell r="A1" t="str">
            <v>PHIẾU XỬ LÝ HỒ SƠ THANH TOÁN VƯỢT THẨM QUYỀN PD</v>
          </cell>
        </row>
      </sheetData>
      <sheetData sheetId="8352">
        <row r="1">
          <cell r="A1" t="str">
            <v>PHIẾU XỬ LÝ HỒ SƠ THANH TOÁN VƯỢT THẨM QUYỀN PD</v>
          </cell>
        </row>
      </sheetData>
      <sheetData sheetId="8353">
        <row r="1">
          <cell r="A1" t="str">
            <v>PHIẾU XỬ LÝ HỒ SƠ THANH TOÁN VƯỢT THẨM QUYỀN PD</v>
          </cell>
        </row>
      </sheetData>
      <sheetData sheetId="8354">
        <row r="1">
          <cell r="A1" t="str">
            <v>PHIẾU XỬ LÝ HỒ SƠ THANH TOÁN VƯỢT THẨM QUYỀN PD</v>
          </cell>
        </row>
      </sheetData>
      <sheetData sheetId="8355">
        <row r="1">
          <cell r="A1" t="str">
            <v>PHIẾU XỬ LÝ HỒ SƠ THANH TOÁN VƯỢT THẨM QUYỀN PD</v>
          </cell>
        </row>
      </sheetData>
      <sheetData sheetId="8356">
        <row r="1">
          <cell r="A1" t="str">
            <v>PHIẾU XỬ LÝ HỒ SƠ THANH TOÁN VƯỢT THẨM QUYỀN PD</v>
          </cell>
        </row>
      </sheetData>
      <sheetData sheetId="8357">
        <row r="1">
          <cell r="A1" t="str">
            <v>PHIẾU XỬ LÝ HỒ SƠ THANH TOÁN VƯỢT THẨM QUYỀN PD</v>
          </cell>
        </row>
      </sheetData>
      <sheetData sheetId="8358">
        <row r="1">
          <cell r="A1" t="str">
            <v>PHIẾU XỬ LÝ HỒ SƠ THANH TOÁN VƯỢT THẨM QUYỀN PD</v>
          </cell>
        </row>
      </sheetData>
      <sheetData sheetId="8359">
        <row r="1">
          <cell r="A1" t="str">
            <v>PHIẾU XỬ LÝ HỒ SƠ THANH TOÁN VƯỢT THẨM QUYỀN PD</v>
          </cell>
        </row>
      </sheetData>
      <sheetData sheetId="8360">
        <row r="1">
          <cell r="A1" t="str">
            <v>PHIẾU XỬ LÝ HỒ SƠ THANH TOÁN VƯỢT THẨM QUYỀN PD</v>
          </cell>
        </row>
      </sheetData>
      <sheetData sheetId="8361">
        <row r="1">
          <cell r="A1" t="str">
            <v>PHIẾU XỬ LÝ HỒ SƠ THANH TOÁN VƯỢT THẨM QUYỀN PD</v>
          </cell>
        </row>
      </sheetData>
      <sheetData sheetId="8362">
        <row r="1">
          <cell r="A1" t="str">
            <v>PHIẾU XỬ LÝ HỒ SƠ THANH TOÁN VƯỢT THẨM QUYỀN PD</v>
          </cell>
        </row>
      </sheetData>
      <sheetData sheetId="8363">
        <row r="1">
          <cell r="A1" t="str">
            <v>PHIẾU XỬ LÝ HỒ SƠ THANH TOÁN VƯỢT THẨM QUYỀN PD</v>
          </cell>
        </row>
      </sheetData>
      <sheetData sheetId="8364">
        <row r="1">
          <cell r="A1" t="str">
            <v>PHIẾU XỬ LÝ HỒ SƠ THANH TOÁN VƯỢT THẨM QUYỀN PD</v>
          </cell>
        </row>
      </sheetData>
      <sheetData sheetId="8365">
        <row r="1">
          <cell r="A1" t="str">
            <v>PHIẾU XỬ LÝ HỒ SƠ THANH TOÁN VƯỢT THẨM QUYỀN PD</v>
          </cell>
        </row>
      </sheetData>
      <sheetData sheetId="8366">
        <row r="1">
          <cell r="A1" t="str">
            <v>PHIẾU XỬ LÝ HỒ SƠ THANH TOÁN VƯỢT THẨM QUYỀN PD</v>
          </cell>
        </row>
      </sheetData>
      <sheetData sheetId="8367">
        <row r="1">
          <cell r="A1" t="str">
            <v>PHIẾU XỬ LÝ HỒ SƠ THANH TOÁN VƯỢT THẨM QUYỀN PD</v>
          </cell>
        </row>
      </sheetData>
      <sheetData sheetId="8368">
        <row r="1">
          <cell r="A1" t="str">
            <v>PHIẾU XỬ LÝ HỒ SƠ THANH TOÁN VƯỢT THẨM QUYỀN PD</v>
          </cell>
        </row>
      </sheetData>
      <sheetData sheetId="8369">
        <row r="1">
          <cell r="A1" t="str">
            <v>PHIẾU XỬ LÝ HỒ SƠ THANH TOÁN VƯỢT THẨM QUYỀN PD</v>
          </cell>
        </row>
      </sheetData>
      <sheetData sheetId="8370">
        <row r="1">
          <cell r="A1" t="str">
            <v>PHIẾU XỬ LÝ HỒ SƠ THANH TOÁN VƯỢT THẨM QUYỀN PD</v>
          </cell>
        </row>
      </sheetData>
      <sheetData sheetId="8371">
        <row r="1">
          <cell r="A1" t="str">
            <v>PHIẾU XỬ LÝ HỒ SƠ THANH TOÁN VƯỢT THẨM QUYỀN PD</v>
          </cell>
        </row>
      </sheetData>
      <sheetData sheetId="8372">
        <row r="1">
          <cell r="A1" t="str">
            <v>PHIẾU XỬ LÝ HỒ SƠ THANH TOÁN VƯỢT THẨM QUYỀN PD</v>
          </cell>
        </row>
      </sheetData>
      <sheetData sheetId="8373">
        <row r="1">
          <cell r="A1" t="str">
            <v>PHIẾU XỬ LÝ HỒ SƠ THANH TOÁN VƯỢT THẨM QUYỀN PD</v>
          </cell>
        </row>
      </sheetData>
      <sheetData sheetId="8374">
        <row r="1">
          <cell r="A1" t="str">
            <v>PHIẾU XỬ LÝ HỒ SƠ THANH TOÁN VƯỢT THẨM QUYỀN PD</v>
          </cell>
        </row>
      </sheetData>
      <sheetData sheetId="8375">
        <row r="1">
          <cell r="A1" t="str">
            <v>PHIẾU XỬ LÝ HỒ SƠ THANH TOÁN VƯỢT THẨM QUYỀN PD</v>
          </cell>
        </row>
      </sheetData>
      <sheetData sheetId="8376">
        <row r="1">
          <cell r="A1" t="str">
            <v>PHIẾU XỬ LÝ HỒ SƠ THANH TOÁN VƯỢT THẨM QUYỀN PD</v>
          </cell>
        </row>
      </sheetData>
      <sheetData sheetId="8377">
        <row r="1">
          <cell r="A1" t="str">
            <v>PHIẾU XỬ LÝ HỒ SƠ THANH TOÁN VƯỢT THẨM QUYỀN PD</v>
          </cell>
        </row>
      </sheetData>
      <sheetData sheetId="8378">
        <row r="1">
          <cell r="A1" t="str">
            <v>PHIẾU XỬ LÝ HỒ SƠ THANH TOÁN VƯỢT THẨM QUYỀN PD</v>
          </cell>
        </row>
      </sheetData>
      <sheetData sheetId="8379">
        <row r="1">
          <cell r="A1" t="str">
            <v>PHIẾU XỬ LÝ HỒ SƠ THANH TOÁN VƯỢT THẨM QUYỀN PD</v>
          </cell>
        </row>
      </sheetData>
      <sheetData sheetId="8380">
        <row r="1">
          <cell r="A1" t="str">
            <v>PHIẾU XỬ LÝ HỒ SƠ THANH TOÁN VƯỢT THẨM QUYỀN PD</v>
          </cell>
        </row>
      </sheetData>
      <sheetData sheetId="8381">
        <row r="1">
          <cell r="A1" t="str">
            <v>PHIẾU XỬ LÝ HỒ SƠ THANH TOÁN VƯỢT THẨM QUYỀN PD</v>
          </cell>
        </row>
      </sheetData>
      <sheetData sheetId="8382">
        <row r="1">
          <cell r="A1" t="str">
            <v>PHIẾU XỬ LÝ HỒ SƠ THANH TOÁN VƯỢT THẨM QUYỀN PD</v>
          </cell>
        </row>
      </sheetData>
      <sheetData sheetId="8383">
        <row r="1">
          <cell r="A1" t="str">
            <v>PHIẾU XỬ LÝ HỒ SƠ THANH TOÁN VƯỢT THẨM QUYỀN PD</v>
          </cell>
        </row>
      </sheetData>
      <sheetData sheetId="8384">
        <row r="1">
          <cell r="A1" t="str">
            <v>PHIẾU XỬ LÝ HỒ SƠ THANH TOÁN VƯỢT THẨM QUYỀN PD</v>
          </cell>
        </row>
      </sheetData>
      <sheetData sheetId="8385">
        <row r="1">
          <cell r="A1" t="str">
            <v>PHIẾU XỬ LÝ HỒ SƠ THANH TOÁN VƯỢT THẨM QUYỀN PD</v>
          </cell>
        </row>
      </sheetData>
      <sheetData sheetId="8386">
        <row r="1">
          <cell r="A1" t="str">
            <v>PHIẾU XỬ LÝ HỒ SƠ THANH TOÁN VƯỢT THẨM QUYỀN PD</v>
          </cell>
        </row>
      </sheetData>
      <sheetData sheetId="8387">
        <row r="1">
          <cell r="A1" t="str">
            <v>PHIẾU XỬ LÝ HỒ SƠ THANH TOÁN VƯỢT THẨM QUYỀN PD</v>
          </cell>
        </row>
      </sheetData>
      <sheetData sheetId="8388">
        <row r="1">
          <cell r="A1" t="str">
            <v>PHIẾU XỬ LÝ HỒ SƠ THANH TOÁN VƯỢT THẨM QUYỀN PD</v>
          </cell>
        </row>
      </sheetData>
      <sheetData sheetId="8389">
        <row r="1">
          <cell r="A1" t="str">
            <v>PHIẾU XỬ LÝ HỒ SƠ THANH TOÁN VƯỢT THẨM QUYỀN PD</v>
          </cell>
        </row>
      </sheetData>
      <sheetData sheetId="8390">
        <row r="1">
          <cell r="A1" t="str">
            <v>PHIẾU XỬ LÝ HỒ SƠ THANH TOÁN VƯỢT THẨM QUYỀN PD</v>
          </cell>
        </row>
      </sheetData>
      <sheetData sheetId="8391">
        <row r="1">
          <cell r="A1" t="str">
            <v>PHIẾU XỬ LÝ HỒ SƠ THANH TOÁN VƯỢT THẨM QUYỀN PD</v>
          </cell>
        </row>
      </sheetData>
      <sheetData sheetId="8392">
        <row r="1">
          <cell r="A1" t="str">
            <v>PHIẾU XỬ LÝ HỒ SƠ THANH TOÁN VƯỢT THẨM QUYỀN PD</v>
          </cell>
        </row>
      </sheetData>
      <sheetData sheetId="8393">
        <row r="1">
          <cell r="A1" t="str">
            <v>PHIẾU XỬ LÝ HỒ SƠ THANH TOÁN VƯỢT THẨM QUYỀN PD</v>
          </cell>
        </row>
      </sheetData>
      <sheetData sheetId="8394">
        <row r="1">
          <cell r="A1" t="str">
            <v>PHIẾU XỬ LÝ HỒ SƠ THANH TOÁN VƯỢT THẨM QUYỀN PD</v>
          </cell>
        </row>
      </sheetData>
      <sheetData sheetId="8395">
        <row r="1">
          <cell r="A1" t="str">
            <v>PHIẾU XỬ LÝ HỒ SƠ THANH TOÁN VƯỢT THẨM QUYỀN PD</v>
          </cell>
        </row>
      </sheetData>
      <sheetData sheetId="8396">
        <row r="1">
          <cell r="A1" t="str">
            <v>PHIẾU XỬ LÝ HỒ SƠ THANH TOÁN VƯỢT THẨM QUYỀN PD</v>
          </cell>
        </row>
      </sheetData>
      <sheetData sheetId="8397">
        <row r="1">
          <cell r="A1" t="str">
            <v>PHIẾU XỬ LÝ HỒ SƠ THANH TOÁN VƯỢT THẨM QUYỀN PD</v>
          </cell>
        </row>
      </sheetData>
      <sheetData sheetId="8398">
        <row r="1">
          <cell r="A1" t="str">
            <v>PHIẾU XỬ LÝ HỒ SƠ THANH TOÁN VƯỢT THẨM QUYỀN PD</v>
          </cell>
        </row>
      </sheetData>
      <sheetData sheetId="8399">
        <row r="1">
          <cell r="A1" t="str">
            <v>PHIẾU XỬ LÝ HỒ SƠ THANH TOÁN VƯỢT THẨM QUYỀN PD</v>
          </cell>
        </row>
      </sheetData>
      <sheetData sheetId="8400">
        <row r="1">
          <cell r="A1" t="str">
            <v>PHIẾU XỬ LÝ HỒ SƠ THANH TOÁN VƯỢT THẨM QUYỀN PD</v>
          </cell>
        </row>
      </sheetData>
      <sheetData sheetId="8401">
        <row r="1">
          <cell r="A1" t="str">
            <v>PHIẾU XỬ LÝ HỒ SƠ THANH TOÁN VƯỢT THẨM QUYỀN PD</v>
          </cell>
        </row>
      </sheetData>
      <sheetData sheetId="8402">
        <row r="1">
          <cell r="A1" t="str">
            <v>PHIẾU XỬ LÝ HỒ SƠ THANH TOÁN VƯỢT THẨM QUYỀN PD</v>
          </cell>
        </row>
      </sheetData>
      <sheetData sheetId="8403">
        <row r="1">
          <cell r="A1" t="str">
            <v>PHIẾU XỬ LÝ HỒ SƠ THANH TOÁN VƯỢT THẨM QUYỀN PD</v>
          </cell>
        </row>
      </sheetData>
      <sheetData sheetId="8404">
        <row r="1">
          <cell r="A1" t="str">
            <v>PHIẾU XỬ LÝ HỒ SƠ THANH TOÁN VƯỢT THẨM QUYỀN PD</v>
          </cell>
        </row>
      </sheetData>
      <sheetData sheetId="8405">
        <row r="1">
          <cell r="A1" t="str">
            <v>PHIẾU XỬ LÝ HỒ SƠ THANH TOÁN VƯỢT THẨM QUYỀN PD</v>
          </cell>
        </row>
      </sheetData>
      <sheetData sheetId="8406">
        <row r="1">
          <cell r="A1" t="str">
            <v>PHIẾU XỬ LÝ HỒ SƠ THANH TOÁN VƯỢT THẨM QUYỀN PD</v>
          </cell>
        </row>
      </sheetData>
      <sheetData sheetId="8407">
        <row r="1">
          <cell r="A1" t="str">
            <v>PHIẾU XỬ LÝ HỒ SƠ THANH TOÁN VƯỢT THẨM QUYỀN PD</v>
          </cell>
        </row>
      </sheetData>
      <sheetData sheetId="8408">
        <row r="1">
          <cell r="A1" t="str">
            <v>PHIẾU XỬ LÝ HỒ SƠ THANH TOÁN VƯỢT THẨM QUYỀN PD</v>
          </cell>
        </row>
      </sheetData>
      <sheetData sheetId="8409">
        <row r="1">
          <cell r="A1" t="str">
            <v>PHIẾU XỬ LÝ HỒ SƠ THANH TOÁN VƯỢT THẨM QUYỀN PD</v>
          </cell>
        </row>
      </sheetData>
      <sheetData sheetId="8410">
        <row r="1">
          <cell r="A1" t="str">
            <v>PHIẾU XỬ LÝ HỒ SƠ THANH TOÁN VƯỢT THẨM QUYỀN PD</v>
          </cell>
        </row>
      </sheetData>
      <sheetData sheetId="8411">
        <row r="1">
          <cell r="A1" t="str">
            <v>PHIẾU XỬ LÝ HỒ SƠ THANH TOÁN VƯỢT THẨM QUYỀN PD</v>
          </cell>
        </row>
      </sheetData>
      <sheetData sheetId="8412">
        <row r="1">
          <cell r="A1" t="str">
            <v>PHIẾU XỬ LÝ HỒ SƠ THANH TOÁN VƯỢT THẨM QUYỀN PD</v>
          </cell>
        </row>
      </sheetData>
      <sheetData sheetId="8413">
        <row r="1">
          <cell r="A1" t="str">
            <v>PHIẾU XỬ LÝ HỒ SƠ THANH TOÁN VƯỢT THẨM QUYỀN PD</v>
          </cell>
        </row>
      </sheetData>
      <sheetData sheetId="8414">
        <row r="1">
          <cell r="A1" t="str">
            <v>PHIẾU XỬ LÝ HỒ SƠ THANH TOÁN VƯỢT THẨM QUYỀN PD</v>
          </cell>
        </row>
      </sheetData>
      <sheetData sheetId="8415">
        <row r="1">
          <cell r="A1" t="str">
            <v>PHIẾU XỬ LÝ HỒ SƠ THANH TOÁN VƯỢT THẨM QUYỀN PD</v>
          </cell>
        </row>
      </sheetData>
      <sheetData sheetId="8416">
        <row r="1">
          <cell r="A1" t="str">
            <v>PHIẾU XỬ LÝ HỒ SƠ THANH TOÁN VƯỢT THẨM QUYỀN PD</v>
          </cell>
        </row>
      </sheetData>
      <sheetData sheetId="8417">
        <row r="1">
          <cell r="A1" t="str">
            <v>PHIẾU XỬ LÝ HỒ SƠ THANH TOÁN VƯỢT THẨM QUYỀN PD</v>
          </cell>
        </row>
      </sheetData>
      <sheetData sheetId="8418">
        <row r="1">
          <cell r="A1" t="str">
            <v>PHIẾU XỬ LÝ HỒ SƠ THANH TOÁN VƯỢT THẨM QUYỀN PD</v>
          </cell>
        </row>
      </sheetData>
      <sheetData sheetId="8419">
        <row r="1">
          <cell r="A1" t="str">
            <v>PHIẾU XỬ LÝ HỒ SƠ THANH TOÁN VƯỢT THẨM QUYỀN PD</v>
          </cell>
        </row>
      </sheetData>
      <sheetData sheetId="8420">
        <row r="1">
          <cell r="A1" t="str">
            <v>PHIẾU XỬ LÝ HỒ SƠ THANH TOÁN VƯỢT THẨM QUYỀN PD</v>
          </cell>
        </row>
      </sheetData>
      <sheetData sheetId="8421">
        <row r="1">
          <cell r="A1" t="str">
            <v>PHIẾU XỬ LÝ HỒ SƠ THANH TOÁN VƯỢT THẨM QUYỀN PD</v>
          </cell>
        </row>
      </sheetData>
      <sheetData sheetId="8422">
        <row r="1">
          <cell r="A1" t="str">
            <v>PHIẾU XỬ LÝ HỒ SƠ THANH TOÁN VƯỢT THẨM QUYỀN PD</v>
          </cell>
        </row>
      </sheetData>
      <sheetData sheetId="8423">
        <row r="1">
          <cell r="A1" t="str">
            <v>PHIẾU XỬ LÝ HỒ SƠ THANH TOÁN VƯỢT THẨM QUYỀN PD</v>
          </cell>
        </row>
      </sheetData>
      <sheetData sheetId="8424">
        <row r="1">
          <cell r="A1" t="str">
            <v>PHIẾU XỬ LÝ HỒ SƠ THANH TOÁN VƯỢT THẨM QUYỀN PD</v>
          </cell>
        </row>
      </sheetData>
      <sheetData sheetId="8425">
        <row r="1">
          <cell r="A1" t="str">
            <v>PHIẾU XỬ LÝ HỒ SƠ THANH TOÁN VƯỢT THẨM QUYỀN PD</v>
          </cell>
        </row>
      </sheetData>
      <sheetData sheetId="8426">
        <row r="1">
          <cell r="A1" t="str">
            <v>PHIẾU XỬ LÝ HỒ SƠ THANH TOÁN VƯỢT THẨM QUYỀN PD</v>
          </cell>
        </row>
      </sheetData>
      <sheetData sheetId="8427">
        <row r="1">
          <cell r="A1" t="str">
            <v>PHIẾU XỬ LÝ HỒ SƠ THANH TOÁN VƯỢT THẨM QUYỀN PD</v>
          </cell>
        </row>
      </sheetData>
      <sheetData sheetId="8428">
        <row r="1">
          <cell r="A1" t="str">
            <v>PHIẾU XỬ LÝ HỒ SƠ THANH TOÁN VƯỢT THẨM QUYỀN PD</v>
          </cell>
        </row>
      </sheetData>
      <sheetData sheetId="8429">
        <row r="1">
          <cell r="A1" t="str">
            <v>PHIẾU XỬ LÝ HỒ SƠ THANH TOÁN VƯỢT THẨM QUYỀN PD</v>
          </cell>
        </row>
      </sheetData>
      <sheetData sheetId="8430">
        <row r="1">
          <cell r="A1" t="str">
            <v>PHIẾU XỬ LÝ HỒ SƠ THANH TOÁN VƯỢT THẨM QUYỀN PD</v>
          </cell>
        </row>
      </sheetData>
      <sheetData sheetId="8431">
        <row r="1">
          <cell r="A1" t="str">
            <v>PHIẾU XỬ LÝ HỒ SƠ THANH TOÁN VƯỢT THẨM QUYỀN PD</v>
          </cell>
        </row>
      </sheetData>
      <sheetData sheetId="8432">
        <row r="1">
          <cell r="A1" t="str">
            <v>PHIẾU XỬ LÝ HỒ SƠ THANH TOÁN VƯỢT THẨM QUYỀN PD</v>
          </cell>
        </row>
      </sheetData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/>
      <sheetData sheetId="8915" refreshError="1"/>
      <sheetData sheetId="8916"/>
      <sheetData sheetId="8917" refreshError="1"/>
      <sheetData sheetId="8918" refreshError="1"/>
      <sheetData sheetId="8919" refreshError="1"/>
      <sheetData sheetId="8920">
        <row r="1">
          <cell r="A1" t="str">
            <v>PHIẾU XỬ LÝ HỒ SƠ THANH TOÁN VƯỢT THẨM QUYỀN PD</v>
          </cell>
        </row>
      </sheetData>
      <sheetData sheetId="8921">
        <row r="1">
          <cell r="A1" t="str">
            <v>PHIẾU XỬ LÝ HỒ SƠ THANH TOÁN VƯỢT THẨM QUYỀN PD</v>
          </cell>
        </row>
      </sheetData>
      <sheetData sheetId="8922">
        <row r="1">
          <cell r="A1" t="str">
            <v>PHIẾU XỬ LÝ HỒ SƠ THANH TOÁN VƯỢT THẨM QUYỀN PD</v>
          </cell>
        </row>
      </sheetData>
      <sheetData sheetId="8923">
        <row r="1">
          <cell r="A1" t="str">
            <v>PHIẾU XỬ LÝ HỒ SƠ THANH TOÁN VƯỢT THẨM QUYỀN PD</v>
          </cell>
        </row>
      </sheetData>
      <sheetData sheetId="8924">
        <row r="1">
          <cell r="A1" t="str">
            <v>PHIẾU XỬ LÝ HỒ SƠ THANH TOÁN VƯỢT THẨM QUYỀN PD</v>
          </cell>
        </row>
      </sheetData>
      <sheetData sheetId="8925">
        <row r="1">
          <cell r="A1" t="str">
            <v>PHIẾU XỬ LÝ HỒ SƠ THANH TOÁN VƯỢT THẨM QUYỀN PD</v>
          </cell>
        </row>
      </sheetData>
      <sheetData sheetId="8926">
        <row r="1">
          <cell r="A1" t="str">
            <v>PHIẾU XỬ LÝ HỒ SƠ THANH TOÁN VƯỢT THẨM QUYỀN PD</v>
          </cell>
        </row>
      </sheetData>
      <sheetData sheetId="8927">
        <row r="1">
          <cell r="A1" t="str">
            <v>PHIẾU XỬ LÝ HỒ SƠ THANH TOÁN VƯỢT THẨM QUYỀN PD</v>
          </cell>
        </row>
      </sheetData>
      <sheetData sheetId="8928">
        <row r="1">
          <cell r="A1" t="str">
            <v>PHIẾU XỬ LÝ HỒ SƠ THANH TOÁN VƯỢT THẨM QUYỀN PD</v>
          </cell>
        </row>
      </sheetData>
      <sheetData sheetId="8929">
        <row r="1">
          <cell r="A1" t="str">
            <v>PHIẾU XỬ LÝ HỒ SƠ THANH TOÁN VƯỢT THẨM QUYỀN PD</v>
          </cell>
        </row>
      </sheetData>
      <sheetData sheetId="8930">
        <row r="1">
          <cell r="A1" t="str">
            <v>PHIẾU XỬ LÝ HỒ SƠ THANH TOÁN VƯỢT THẨM QUYỀN PD</v>
          </cell>
        </row>
      </sheetData>
      <sheetData sheetId="8931">
        <row r="1">
          <cell r="A1" t="str">
            <v>PHIẾU XỬ LÝ HỒ SƠ THANH TOÁN VƯỢT THẨM QUYỀN PD</v>
          </cell>
        </row>
      </sheetData>
      <sheetData sheetId="8932">
        <row r="1">
          <cell r="A1" t="str">
            <v>PHIẾU XỬ LÝ HỒ SƠ THANH TOÁN VƯỢT THẨM QUYỀN PD</v>
          </cell>
        </row>
      </sheetData>
      <sheetData sheetId="8933">
        <row r="1">
          <cell r="A1" t="str">
            <v>PHIẾU XỬ LÝ HỒ SƠ THANH TOÁN VƯỢT THẨM QUYỀN PD</v>
          </cell>
        </row>
      </sheetData>
      <sheetData sheetId="8934">
        <row r="1">
          <cell r="A1" t="str">
            <v>PHIẾU XỬ LÝ HỒ SƠ THANH TOÁN VƯỢT THẨM QUYỀN PD</v>
          </cell>
        </row>
      </sheetData>
      <sheetData sheetId="8935">
        <row r="1">
          <cell r="A1" t="str">
            <v>PHIẾU XỬ LÝ HỒ SƠ THANH TOÁN VƯỢT THẨM QUYỀN PD</v>
          </cell>
        </row>
      </sheetData>
      <sheetData sheetId="8936">
        <row r="1">
          <cell r="A1" t="str">
            <v>PHIẾU XỬ LÝ HỒ SƠ THANH TOÁN VƯỢT THẨM QUYỀN PD</v>
          </cell>
        </row>
      </sheetData>
      <sheetData sheetId="8937">
        <row r="1">
          <cell r="A1" t="str">
            <v>PHIẾU XỬ LÝ HỒ SƠ THANH TOÁN VƯỢT THẨM QUYỀN PD</v>
          </cell>
        </row>
      </sheetData>
      <sheetData sheetId="8938">
        <row r="1">
          <cell r="A1" t="str">
            <v>PHIẾU XỬ LÝ HỒ SƠ THANH TOÁN VƯỢT THẨM QUYỀN PD</v>
          </cell>
        </row>
      </sheetData>
      <sheetData sheetId="8939">
        <row r="1">
          <cell r="A1" t="str">
            <v>PHIẾU XỬ LÝ HỒ SƠ THANH TOÁN VƯỢT THẨM QUYỀN PD</v>
          </cell>
        </row>
      </sheetData>
      <sheetData sheetId="8940">
        <row r="1">
          <cell r="A1" t="str">
            <v>PHIẾU XỬ LÝ HỒ SƠ THANH TOÁN VƯỢT THẨM QUYỀN PD</v>
          </cell>
        </row>
      </sheetData>
      <sheetData sheetId="8941">
        <row r="1">
          <cell r="A1" t="str">
            <v>PHIẾU XỬ LÝ HỒ SƠ THANH TOÁN VƯỢT THẨM QUYỀN PD</v>
          </cell>
        </row>
      </sheetData>
      <sheetData sheetId="8942">
        <row r="1">
          <cell r="A1" t="str">
            <v>PHIẾU XỬ LÝ HỒ SƠ THANH TOÁN VƯỢT THẨM QUYỀN PD</v>
          </cell>
        </row>
      </sheetData>
      <sheetData sheetId="8943">
        <row r="1">
          <cell r="A1" t="str">
            <v>PHIẾU XỬ LÝ HỒ SƠ THANH TOÁN VƯỢT THẨM QUYỀN PD</v>
          </cell>
        </row>
      </sheetData>
      <sheetData sheetId="8944">
        <row r="1">
          <cell r="A1" t="str">
            <v>PHIẾU XỬ LÝ HỒ SƠ THANH TOÁN VƯỢT THẨM QUYỀN PD</v>
          </cell>
        </row>
      </sheetData>
      <sheetData sheetId="8945">
        <row r="1">
          <cell r="A1" t="str">
            <v>PHIẾU XỬ LÝ HỒ SƠ THANH TOÁN VƯỢT THẨM QUYỀN PD</v>
          </cell>
        </row>
      </sheetData>
      <sheetData sheetId="8946">
        <row r="1">
          <cell r="A1" t="str">
            <v>PHIẾU XỬ LÝ HỒ SƠ THANH TOÁN VƯỢT THẨM QUYỀN PD</v>
          </cell>
        </row>
      </sheetData>
      <sheetData sheetId="8947">
        <row r="1">
          <cell r="A1" t="str">
            <v>PHIẾU XỬ LÝ HỒ SƠ THANH TOÁN VƯỢT THẨM QUYỀN PD</v>
          </cell>
        </row>
      </sheetData>
      <sheetData sheetId="8948">
        <row r="1">
          <cell r="A1" t="str">
            <v>PHIẾU XỬ LÝ HỒ SƠ THANH TOÁN VƯỢT THẨM QUYỀN PD</v>
          </cell>
        </row>
      </sheetData>
      <sheetData sheetId="8949">
        <row r="1">
          <cell r="A1" t="str">
            <v>PHIẾU XỬ LÝ HỒ SƠ THANH TOÁN VƯỢT THẨM QUYỀN PD</v>
          </cell>
        </row>
      </sheetData>
      <sheetData sheetId="8950">
        <row r="1">
          <cell r="A1" t="str">
            <v>PHIẾU XỬ LÝ HỒ SƠ THANH TOÁN VƯỢT THẨM QUYỀN PD</v>
          </cell>
        </row>
      </sheetData>
      <sheetData sheetId="8951">
        <row r="1">
          <cell r="A1" t="str">
            <v>PHIẾU XỬ LÝ HỒ SƠ THANH TOÁN VƯỢT THẨM QUYỀN PD</v>
          </cell>
        </row>
      </sheetData>
      <sheetData sheetId="8952">
        <row r="1">
          <cell r="A1" t="str">
            <v>PHIẾU XỬ LÝ HỒ SƠ THANH TOÁN VƯỢT THẨM QUYỀN PD</v>
          </cell>
        </row>
      </sheetData>
      <sheetData sheetId="8953">
        <row r="1">
          <cell r="A1" t="str">
            <v>PHIẾU XỬ LÝ HỒ SƠ THANH TOÁN VƯỢT THẨM QUYỀN PD</v>
          </cell>
        </row>
      </sheetData>
      <sheetData sheetId="8954">
        <row r="1">
          <cell r="A1" t="str">
            <v>PHIẾU XỬ LÝ HỒ SƠ THANH TOÁN VƯỢT THẨM QUYỀN PD</v>
          </cell>
        </row>
      </sheetData>
      <sheetData sheetId="8955">
        <row r="1">
          <cell r="A1" t="str">
            <v>PHIẾU XỬ LÝ HỒ SƠ THANH TOÁN VƯỢT THẨM QUYỀN PD</v>
          </cell>
        </row>
      </sheetData>
      <sheetData sheetId="8956">
        <row r="1">
          <cell r="A1" t="str">
            <v>PHIẾU XỬ LÝ HỒ SƠ THANH TOÁN VƯỢT THẨM QUYỀN PD</v>
          </cell>
        </row>
      </sheetData>
      <sheetData sheetId="8957">
        <row r="1">
          <cell r="A1" t="str">
            <v>PHIẾU XỬ LÝ HỒ SƠ THANH TOÁN VƯỢT THẨM QUYỀN PD</v>
          </cell>
        </row>
      </sheetData>
      <sheetData sheetId="8958">
        <row r="1">
          <cell r="A1" t="str">
            <v>PHIẾU XỬ LÝ HỒ SƠ THANH TOÁN VƯỢT THẨM QUYỀN PD</v>
          </cell>
        </row>
      </sheetData>
      <sheetData sheetId="8959">
        <row r="1">
          <cell r="A1" t="str">
            <v>PHIẾU XỬ LÝ HỒ SƠ THANH TOÁN VƯỢT THẨM QUYỀN PD</v>
          </cell>
        </row>
      </sheetData>
      <sheetData sheetId="8960">
        <row r="1">
          <cell r="A1" t="str">
            <v>PHIẾU XỬ LÝ HỒ SƠ THANH TOÁN VƯỢT THẨM QUYỀN PD</v>
          </cell>
        </row>
      </sheetData>
      <sheetData sheetId="8961">
        <row r="1">
          <cell r="A1" t="str">
            <v>PHIẾU XỬ LÝ HỒ SƠ THANH TOÁN VƯỢT THẨM QUYỀN PD</v>
          </cell>
        </row>
      </sheetData>
      <sheetData sheetId="8962">
        <row r="1">
          <cell r="A1" t="str">
            <v>PHIẾU XỬ LÝ HỒ SƠ THANH TOÁN VƯỢT THẨM QUYỀN PD</v>
          </cell>
        </row>
      </sheetData>
      <sheetData sheetId="8963">
        <row r="1">
          <cell r="A1" t="str">
            <v>PHIẾU XỬ LÝ HỒ SƠ THANH TOÁN VƯỢT THẨM QUYỀN PD</v>
          </cell>
        </row>
      </sheetData>
      <sheetData sheetId="8964">
        <row r="1">
          <cell r="A1" t="str">
            <v>PHIẾU XỬ LÝ HỒ SƠ THANH TOÁN VƯỢT THẨM QUYỀN PD</v>
          </cell>
        </row>
      </sheetData>
      <sheetData sheetId="8965">
        <row r="1">
          <cell r="A1" t="str">
            <v>PHIẾU XỬ LÝ HỒ SƠ THANH TOÁN VƯỢT THẨM QUYỀN PD</v>
          </cell>
        </row>
      </sheetData>
      <sheetData sheetId="8966">
        <row r="1">
          <cell r="A1" t="str">
            <v>PHIẾU XỬ LÝ HỒ SƠ THANH TOÁN VƯỢT THẨM QUYỀN PD</v>
          </cell>
        </row>
      </sheetData>
      <sheetData sheetId="8967">
        <row r="1">
          <cell r="A1" t="str">
            <v>PHIẾU XỬ LÝ HỒ SƠ THANH TOÁN VƯỢT THẨM QUYỀN PD</v>
          </cell>
        </row>
      </sheetData>
      <sheetData sheetId="8968">
        <row r="1">
          <cell r="A1" t="str">
            <v>PHIẾU XỬ LÝ HỒ SƠ THANH TOÁN VƯỢT THẨM QUYỀN PD</v>
          </cell>
        </row>
      </sheetData>
      <sheetData sheetId="8969">
        <row r="1">
          <cell r="A1" t="str">
            <v>PHIẾU XỬ LÝ HỒ SƠ THANH TOÁN VƯỢT THẨM QUYỀN PD</v>
          </cell>
        </row>
      </sheetData>
      <sheetData sheetId="8970">
        <row r="1">
          <cell r="A1" t="str">
            <v>PHIẾU XỬ LÝ HỒ SƠ THANH TOÁN VƯỢT THẨM QUYỀN PD</v>
          </cell>
        </row>
      </sheetData>
      <sheetData sheetId="8971">
        <row r="1">
          <cell r="A1" t="str">
            <v>PHIẾU XỬ LÝ HỒ SƠ THANH TOÁN VƯỢT THẨM QUYỀN PD</v>
          </cell>
        </row>
      </sheetData>
      <sheetData sheetId="8972">
        <row r="1">
          <cell r="A1" t="str">
            <v>PHIẾU XỬ LÝ HỒ SƠ THANH TOÁN VƯỢT THẨM QUYỀN PD</v>
          </cell>
        </row>
      </sheetData>
      <sheetData sheetId="8973">
        <row r="1">
          <cell r="A1" t="str">
            <v>PHIẾU XỬ LÝ HỒ SƠ THANH TOÁN VƯỢT THẨM QUYỀN PD</v>
          </cell>
        </row>
      </sheetData>
      <sheetData sheetId="8974">
        <row r="1">
          <cell r="A1" t="str">
            <v>PHIẾU XỬ LÝ HỒ SƠ THANH TOÁN VƯỢT THẨM QUYỀN PD</v>
          </cell>
        </row>
      </sheetData>
      <sheetData sheetId="8975">
        <row r="1">
          <cell r="A1" t="str">
            <v>PHIẾU XỬ LÝ HỒ SƠ THANH TOÁN VƯỢT THẨM QUYỀN PD</v>
          </cell>
        </row>
      </sheetData>
      <sheetData sheetId="8976">
        <row r="1">
          <cell r="A1" t="str">
            <v>PHIẾU XỬ LÝ HỒ SƠ THANH TOÁN VƯỢT THẨM QUYỀN PD</v>
          </cell>
        </row>
      </sheetData>
      <sheetData sheetId="8977">
        <row r="1">
          <cell r="A1" t="str">
            <v>PHIẾU XỬ LÝ HỒ SƠ THANH TOÁN VƯỢT THẨM QUYỀN PD</v>
          </cell>
        </row>
      </sheetData>
      <sheetData sheetId="8978">
        <row r="1">
          <cell r="A1" t="str">
            <v>PHIẾU XỬ LÝ HỒ SƠ THANH TOÁN VƯỢT THẨM QUYỀN PD</v>
          </cell>
        </row>
      </sheetData>
      <sheetData sheetId="8979">
        <row r="1">
          <cell r="A1" t="str">
            <v>PHIẾU XỬ LÝ HỒ SƠ THANH TOÁN VƯỢT THẨM QUYỀN PD</v>
          </cell>
        </row>
      </sheetData>
      <sheetData sheetId="8980">
        <row r="1">
          <cell r="A1" t="str">
            <v>PHIẾU XỬ LÝ HỒ SƠ THANH TOÁN VƯỢT THẨM QUYỀN PD</v>
          </cell>
        </row>
      </sheetData>
      <sheetData sheetId="8981">
        <row r="1">
          <cell r="A1" t="str">
            <v>PHIẾU XỬ LÝ HỒ SƠ THANH TOÁN VƯỢT THẨM QUYỀN PD</v>
          </cell>
        </row>
      </sheetData>
      <sheetData sheetId="8982">
        <row r="1">
          <cell r="A1" t="str">
            <v>PHIẾU XỬ LÝ HỒ SƠ THANH TOÁN VƯỢT THẨM QUYỀN PD</v>
          </cell>
        </row>
      </sheetData>
      <sheetData sheetId="8983">
        <row r="1">
          <cell r="A1" t="str">
            <v>PHIẾU XỬ LÝ HỒ SƠ THANH TOÁN VƯỢT THẨM QUYỀN PD</v>
          </cell>
        </row>
      </sheetData>
      <sheetData sheetId="8984">
        <row r="1">
          <cell r="A1" t="str">
            <v>PHIẾU XỬ LÝ HỒ SƠ THANH TOÁN VƯỢT THẨM QUYỀN PD</v>
          </cell>
        </row>
      </sheetData>
      <sheetData sheetId="8985">
        <row r="1">
          <cell r="A1" t="str">
            <v>PHIẾU XỬ LÝ HỒ SƠ THANH TOÁN VƯỢT THẨM QUYỀN PD</v>
          </cell>
        </row>
      </sheetData>
      <sheetData sheetId="8986">
        <row r="1">
          <cell r="A1" t="str">
            <v>PHIẾU XỬ LÝ HỒ SƠ THANH TOÁN VƯỢT THẨM QUYỀN PD</v>
          </cell>
        </row>
      </sheetData>
      <sheetData sheetId="8987">
        <row r="1">
          <cell r="A1" t="str">
            <v>PHIẾU XỬ LÝ HỒ SƠ THANH TOÁN VƯỢT THẨM QUYỀN PD</v>
          </cell>
        </row>
      </sheetData>
      <sheetData sheetId="8988">
        <row r="1">
          <cell r="A1" t="str">
            <v>PHIẾU XỬ LÝ HỒ SƠ THANH TOÁN VƯỢT THẨM QUYỀN PD</v>
          </cell>
        </row>
      </sheetData>
      <sheetData sheetId="8989">
        <row r="1">
          <cell r="A1" t="str">
            <v>PHIẾU XỬ LÝ HỒ SƠ THANH TOÁN VƯỢT THẨM QUYỀN PD</v>
          </cell>
        </row>
      </sheetData>
      <sheetData sheetId="8990">
        <row r="1">
          <cell r="A1" t="str">
            <v>PHIẾU XỬ LÝ HỒ SƠ THANH TOÁN VƯỢT THẨM QUYỀN PD</v>
          </cell>
        </row>
      </sheetData>
      <sheetData sheetId="8991">
        <row r="1">
          <cell r="A1" t="str">
            <v>PHIẾU XỬ LÝ HỒ SƠ THANH TOÁN VƯỢT THẨM QUYỀN PD</v>
          </cell>
        </row>
      </sheetData>
      <sheetData sheetId="8992">
        <row r="1">
          <cell r="A1" t="str">
            <v>PHIẾU XỬ LÝ HỒ SƠ THANH TOÁN VƯỢT THẨM QUYỀN PD</v>
          </cell>
        </row>
      </sheetData>
      <sheetData sheetId="8993">
        <row r="1">
          <cell r="A1" t="str">
            <v>PHIẾU XỬ LÝ HỒ SƠ THANH TOÁN VƯỢT THẨM QUYỀN PD</v>
          </cell>
        </row>
      </sheetData>
      <sheetData sheetId="8994">
        <row r="1">
          <cell r="A1" t="str">
            <v>PHIẾU XỬ LÝ HỒ SƠ THANH TOÁN VƯỢT THẨM QUYỀN PD</v>
          </cell>
        </row>
      </sheetData>
      <sheetData sheetId="8995">
        <row r="1">
          <cell r="A1" t="str">
            <v>PHIẾU XỬ LÝ HỒ SƠ THANH TOÁN VƯỢT THẨM QUYỀN PD</v>
          </cell>
        </row>
      </sheetData>
      <sheetData sheetId="8996">
        <row r="1">
          <cell r="A1" t="str">
            <v>PHIẾU XỬ LÝ HỒ SƠ THANH TOÁN VƯỢT THẨM QUYỀN PD</v>
          </cell>
        </row>
      </sheetData>
      <sheetData sheetId="8997">
        <row r="1">
          <cell r="A1" t="str">
            <v>PHIẾU XỬ LÝ HỒ SƠ THANH TOÁN VƯỢT THẨM QUYỀN PD</v>
          </cell>
        </row>
      </sheetData>
      <sheetData sheetId="8998">
        <row r="1">
          <cell r="A1" t="str">
            <v>PHIẾU XỬ LÝ HỒ SƠ THANH TOÁN VƯỢT THẨM QUYỀN PD</v>
          </cell>
        </row>
      </sheetData>
      <sheetData sheetId="8999">
        <row r="1">
          <cell r="A1" t="str">
            <v>PHIẾU XỬ LÝ HỒ SƠ THANH TOÁN VƯỢT THẨM QUYỀN PD</v>
          </cell>
        </row>
      </sheetData>
      <sheetData sheetId="9000">
        <row r="1">
          <cell r="A1" t="str">
            <v>PHIẾU XỬ LÝ HỒ SƠ THANH TOÁN VƯỢT THẨM QUYỀN PD</v>
          </cell>
        </row>
      </sheetData>
      <sheetData sheetId="9001">
        <row r="1">
          <cell r="A1" t="str">
            <v>PHIẾU XỬ LÝ HỒ SƠ THANH TOÁN VƯỢT THẨM QUYỀN PD</v>
          </cell>
        </row>
      </sheetData>
      <sheetData sheetId="9002">
        <row r="1">
          <cell r="A1" t="str">
            <v>PHIẾU XỬ LÝ HỒ SƠ THANH TOÁN VƯỢT THẨM QUYỀN PD</v>
          </cell>
        </row>
      </sheetData>
      <sheetData sheetId="9003">
        <row r="1">
          <cell r="A1" t="str">
            <v>PHIẾU XỬ LÝ HỒ SƠ THANH TOÁN VƯỢT THẨM QUYỀN PD</v>
          </cell>
        </row>
      </sheetData>
      <sheetData sheetId="9004">
        <row r="1">
          <cell r="A1" t="str">
            <v>PHIẾU XỬ LÝ HỒ SƠ THANH TOÁN VƯỢT THẨM QUYỀN PD</v>
          </cell>
        </row>
      </sheetData>
      <sheetData sheetId="9005">
        <row r="1">
          <cell r="A1" t="str">
            <v>PHIẾU XỬ LÝ HỒ SƠ THANH TOÁN VƯỢT THẨM QUYỀN PD</v>
          </cell>
        </row>
      </sheetData>
      <sheetData sheetId="9006">
        <row r="1">
          <cell r="A1" t="str">
            <v>PHIẾU XỬ LÝ HỒ SƠ THANH TOÁN VƯỢT THẨM QUYỀN PD</v>
          </cell>
        </row>
      </sheetData>
      <sheetData sheetId="9007">
        <row r="1">
          <cell r="A1" t="str">
            <v>PHIẾU XỬ LÝ HỒ SƠ THANH TOÁN VƯỢT THẨM QUYỀN PD</v>
          </cell>
        </row>
      </sheetData>
      <sheetData sheetId="9008">
        <row r="1">
          <cell r="A1" t="str">
            <v>PHIẾU XỬ LÝ HỒ SƠ THANH TOÁN VƯỢT THẨM QUYỀN PD</v>
          </cell>
        </row>
      </sheetData>
      <sheetData sheetId="9009">
        <row r="1">
          <cell r="A1" t="str">
            <v>PHIẾU XỬ LÝ HỒ SƠ THANH TOÁN VƯỢT THẨM QUYỀN PD</v>
          </cell>
        </row>
      </sheetData>
      <sheetData sheetId="9010">
        <row r="1">
          <cell r="A1" t="str">
            <v>PHIẾU XỬ LÝ HỒ SƠ THANH TOÁN VƯỢT THẨM QUYỀN PD</v>
          </cell>
        </row>
      </sheetData>
      <sheetData sheetId="9011">
        <row r="1">
          <cell r="A1" t="str">
            <v>PHIẾU XỬ LÝ HỒ SƠ THANH TOÁN VƯỢT THẨM QUYỀN PD</v>
          </cell>
        </row>
      </sheetData>
      <sheetData sheetId="9012">
        <row r="1">
          <cell r="A1" t="str">
            <v>PHIẾU XỬ LÝ HỒ SƠ THANH TOÁN VƯỢT THẨM QUYỀN PD</v>
          </cell>
        </row>
      </sheetData>
      <sheetData sheetId="9013">
        <row r="1">
          <cell r="A1" t="str">
            <v>PHIẾU XỬ LÝ HỒ SƠ THANH TOÁN VƯỢT THẨM QUYỀN PD</v>
          </cell>
        </row>
      </sheetData>
      <sheetData sheetId="9014">
        <row r="1">
          <cell r="A1" t="str">
            <v>PHIẾU XỬ LÝ HỒ SƠ THANH TOÁN VƯỢT THẨM QUYỀN PD</v>
          </cell>
        </row>
      </sheetData>
      <sheetData sheetId="9015">
        <row r="1">
          <cell r="A1" t="str">
            <v>PHIẾU XỬ LÝ HỒ SƠ THANH TOÁN VƯỢT THẨM QUYỀN PD</v>
          </cell>
        </row>
      </sheetData>
      <sheetData sheetId="9016">
        <row r="1">
          <cell r="A1" t="str">
            <v>PHIẾU XỬ LÝ HỒ SƠ THANH TOÁN VƯỢT THẨM QUYỀN PD</v>
          </cell>
        </row>
      </sheetData>
      <sheetData sheetId="9017">
        <row r="1">
          <cell r="A1" t="str">
            <v>PHIẾU XỬ LÝ HỒ SƠ THANH TOÁN VƯỢT THẨM QUYỀN PD</v>
          </cell>
        </row>
      </sheetData>
      <sheetData sheetId="9018">
        <row r="1">
          <cell r="A1" t="str">
            <v>PHIẾU XỬ LÝ HỒ SƠ THANH TOÁN VƯỢT THẨM QUYỀN PD</v>
          </cell>
        </row>
      </sheetData>
      <sheetData sheetId="9019">
        <row r="1">
          <cell r="A1" t="str">
            <v>PHIẾU XỬ LÝ HỒ SƠ THANH TOÁN VƯỢT THẨM QUYỀN PD</v>
          </cell>
        </row>
      </sheetData>
      <sheetData sheetId="9020">
        <row r="1">
          <cell r="A1" t="str">
            <v>PHIẾU XỬ LÝ HỒ SƠ THANH TOÁN VƯỢT THẨM QUYỀN PD</v>
          </cell>
        </row>
      </sheetData>
      <sheetData sheetId="9021">
        <row r="1">
          <cell r="A1" t="str">
            <v>PHIẾU XỬ LÝ HỒ SƠ THANH TOÁN VƯỢT THẨM QUYỀN PD</v>
          </cell>
        </row>
      </sheetData>
      <sheetData sheetId="9022">
        <row r="1">
          <cell r="A1" t="str">
            <v>PHIẾU XỬ LÝ HỒ SƠ THANH TOÁN VƯỢT THẨM QUYỀN PD</v>
          </cell>
        </row>
      </sheetData>
      <sheetData sheetId="9023">
        <row r="1">
          <cell r="A1" t="str">
            <v>PHIẾU XỬ LÝ HỒ SƠ THANH TOÁN VƯỢT THẨM QUYỀN PD</v>
          </cell>
        </row>
      </sheetData>
      <sheetData sheetId="9024">
        <row r="1">
          <cell r="A1" t="str">
            <v>PHIẾU XỬ LÝ HỒ SƠ THANH TOÁN VƯỢT THẨM QUYỀN PD</v>
          </cell>
        </row>
      </sheetData>
      <sheetData sheetId="9025">
        <row r="1">
          <cell r="A1" t="str">
            <v>PHIẾU XỬ LÝ HỒ SƠ THANH TOÁN VƯỢT THẨM QUYỀN PD</v>
          </cell>
        </row>
      </sheetData>
      <sheetData sheetId="9026">
        <row r="1">
          <cell r="A1" t="str">
            <v>PHIẾU XỬ LÝ HỒ SƠ THANH TOÁN VƯỢT THẨM QUYỀN PD</v>
          </cell>
        </row>
      </sheetData>
      <sheetData sheetId="9027">
        <row r="1">
          <cell r="A1" t="str">
            <v>PHIẾU XỬ LÝ HỒ SƠ THANH TOÁN VƯỢT THẨM QUYỀN PD</v>
          </cell>
        </row>
      </sheetData>
      <sheetData sheetId="9028">
        <row r="1">
          <cell r="A1" t="str">
            <v>PHIẾU XỬ LÝ HỒ SƠ THANH TOÁN VƯỢT THẨM QUYỀN PD</v>
          </cell>
        </row>
      </sheetData>
      <sheetData sheetId="9029">
        <row r="1">
          <cell r="A1" t="str">
            <v>PHIẾU XỬ LÝ HỒ SƠ THANH TOÁN VƯỢT THẨM QUYỀN PD</v>
          </cell>
        </row>
      </sheetData>
      <sheetData sheetId="9030">
        <row r="1">
          <cell r="A1" t="str">
            <v>PHIẾU XỬ LÝ HỒ SƠ THANH TOÁN VƯỢT THẨM QUYỀN PD</v>
          </cell>
        </row>
      </sheetData>
      <sheetData sheetId="9031">
        <row r="1">
          <cell r="A1" t="str">
            <v>PHIẾU XỬ LÝ HỒ SƠ THANH TOÁN VƯỢT THẨM QUYỀN PD</v>
          </cell>
        </row>
      </sheetData>
      <sheetData sheetId="9032">
        <row r="1">
          <cell r="A1" t="str">
            <v>PHIẾU XỬ LÝ HỒ SƠ THANH TOÁN VƯỢT THẨM QUYỀN PD</v>
          </cell>
        </row>
      </sheetData>
      <sheetData sheetId="9033">
        <row r="1">
          <cell r="A1" t="str">
            <v>PHIẾU XỬ LÝ HỒ SƠ THANH TOÁN VƯỢT THẨM QUYỀN PD</v>
          </cell>
        </row>
      </sheetData>
      <sheetData sheetId="9034">
        <row r="1">
          <cell r="A1" t="str">
            <v>PHIẾU XỬ LÝ HỒ SƠ THANH TOÁN VƯỢT THẨM QUYỀN PD</v>
          </cell>
        </row>
      </sheetData>
      <sheetData sheetId="9035">
        <row r="1">
          <cell r="A1" t="str">
            <v>PHIẾU XỬ LÝ HỒ SƠ THANH TOÁN VƯỢT THẨM QUYỀN PD</v>
          </cell>
        </row>
      </sheetData>
      <sheetData sheetId="9036">
        <row r="1">
          <cell r="A1" t="str">
            <v>PHIẾU XỬ LÝ HỒ SƠ THANH TOÁN VƯỢT THẨM QUYỀN PD</v>
          </cell>
        </row>
      </sheetData>
      <sheetData sheetId="9037">
        <row r="1">
          <cell r="A1" t="str">
            <v>PHIẾU XỬ LÝ HỒ SƠ THANH TOÁN VƯỢT THẨM QUYỀN PD</v>
          </cell>
        </row>
      </sheetData>
      <sheetData sheetId="9038">
        <row r="1">
          <cell r="A1" t="str">
            <v>PHIẾU XỬ LÝ HỒ SƠ THANH TOÁN VƯỢT THẨM QUYỀN PD</v>
          </cell>
        </row>
      </sheetData>
      <sheetData sheetId="9039">
        <row r="1">
          <cell r="A1" t="str">
            <v>PHIẾU XỬ LÝ HỒ SƠ THANH TOÁN VƯỢT THẨM QUYỀN PD</v>
          </cell>
        </row>
      </sheetData>
      <sheetData sheetId="9040">
        <row r="1">
          <cell r="A1" t="str">
            <v>PHIẾU XỬ LÝ HỒ SƠ THANH TOÁN VƯỢT THẨM QUYỀN PD</v>
          </cell>
        </row>
      </sheetData>
      <sheetData sheetId="9041">
        <row r="1">
          <cell r="A1" t="str">
            <v>PHIẾU XỬ LÝ HỒ SƠ THANH TOÁN VƯỢT THẨM QUYỀN PD</v>
          </cell>
        </row>
      </sheetData>
      <sheetData sheetId="9042">
        <row r="1">
          <cell r="A1" t="str">
            <v>PHIẾU XỬ LÝ HỒ SƠ THANH TOÁN VƯỢT THẨM QUYỀN PD</v>
          </cell>
        </row>
      </sheetData>
      <sheetData sheetId="9043">
        <row r="1">
          <cell r="A1" t="str">
            <v>PHIẾU XỬ LÝ HỒ SƠ THANH TOÁN VƯỢT THẨM QUYỀN PD</v>
          </cell>
        </row>
      </sheetData>
      <sheetData sheetId="9044">
        <row r="1">
          <cell r="A1" t="str">
            <v>PHIẾU XỬ LÝ HỒ SƠ THANH TOÁN VƯỢT THẨM QUYỀN PD</v>
          </cell>
        </row>
      </sheetData>
      <sheetData sheetId="9045">
        <row r="1">
          <cell r="A1" t="str">
            <v>PHIẾU XỬ LÝ HỒ SƠ THANH TOÁN VƯỢT THẨM QUYỀN PD</v>
          </cell>
        </row>
      </sheetData>
      <sheetData sheetId="9046">
        <row r="1">
          <cell r="A1" t="str">
            <v>PHIẾU XỬ LÝ HỒ SƠ THANH TOÁN VƯỢT THẨM QUYỀN PD</v>
          </cell>
        </row>
      </sheetData>
      <sheetData sheetId="9047">
        <row r="1">
          <cell r="A1" t="str">
            <v>PHIẾU XỬ LÝ HỒ SƠ THANH TOÁN VƯỢT THẨM QUYỀN PD</v>
          </cell>
        </row>
      </sheetData>
      <sheetData sheetId="9048">
        <row r="1">
          <cell r="A1" t="str">
            <v>PHIẾU XỬ LÝ HỒ SƠ THANH TOÁN VƯỢT THẨM QUYỀN PD</v>
          </cell>
        </row>
      </sheetData>
      <sheetData sheetId="9049">
        <row r="1">
          <cell r="A1" t="str">
            <v>PHIẾU XỬ LÝ HỒ SƠ THANH TOÁN VƯỢT THẨM QUYỀN PD</v>
          </cell>
        </row>
      </sheetData>
      <sheetData sheetId="9050">
        <row r="1">
          <cell r="A1" t="str">
            <v>PHIẾU XỬ LÝ HỒ SƠ THANH TOÁN VƯỢT THẨM QUYỀN PD</v>
          </cell>
        </row>
      </sheetData>
      <sheetData sheetId="9051">
        <row r="1">
          <cell r="A1" t="str">
            <v>PHIẾU XỬ LÝ HỒ SƠ THANH TOÁN VƯỢT THẨM QUYỀN PD</v>
          </cell>
        </row>
      </sheetData>
      <sheetData sheetId="9052">
        <row r="1">
          <cell r="A1" t="str">
            <v>PHIẾU XỬ LÝ HỒ SƠ THANH TOÁN VƯỢT THẨM QUYỀN PD</v>
          </cell>
        </row>
      </sheetData>
      <sheetData sheetId="9053">
        <row r="1">
          <cell r="A1" t="str">
            <v>PHIẾU XỬ LÝ HỒ SƠ THANH TOÁN VƯỢT THẨM QUYỀN PD</v>
          </cell>
        </row>
      </sheetData>
      <sheetData sheetId="9054">
        <row r="1">
          <cell r="A1" t="str">
            <v>PHIẾU XỬ LÝ HỒ SƠ THANH TOÁN VƯỢT THẨM QUYỀN PD</v>
          </cell>
        </row>
      </sheetData>
      <sheetData sheetId="9055">
        <row r="1">
          <cell r="A1" t="str">
            <v>PHIẾU XỬ LÝ HỒ SƠ THANH TOÁN VƯỢT THẨM QUYỀN PD</v>
          </cell>
        </row>
      </sheetData>
      <sheetData sheetId="9056">
        <row r="1">
          <cell r="A1" t="str">
            <v>PHIẾU XỬ LÝ HỒ SƠ THANH TOÁN VƯỢT THẨM QUYỀN PD</v>
          </cell>
        </row>
      </sheetData>
      <sheetData sheetId="9057">
        <row r="1">
          <cell r="A1" t="str">
            <v>PHIẾU XỬ LÝ HỒ SƠ THANH TOÁN VƯỢT THẨM QUYỀN PD</v>
          </cell>
        </row>
      </sheetData>
      <sheetData sheetId="9058">
        <row r="1">
          <cell r="A1" t="str">
            <v>PHIẾU XỬ LÝ HỒ SƠ THANH TOÁN VƯỢT THẨM QUYỀN PD</v>
          </cell>
        </row>
      </sheetData>
      <sheetData sheetId="9059">
        <row r="1">
          <cell r="A1" t="str">
            <v>PHIẾU XỬ LÝ HỒ SƠ THANH TOÁN VƯỢT THẨM QUYỀN PD</v>
          </cell>
        </row>
      </sheetData>
      <sheetData sheetId="9060">
        <row r="1">
          <cell r="A1" t="str">
            <v>PHIẾU XỬ LÝ HỒ SƠ THANH TOÁN VƯỢT THẨM QUYỀN PD</v>
          </cell>
        </row>
      </sheetData>
      <sheetData sheetId="9061">
        <row r="1">
          <cell r="A1" t="str">
            <v>PHIẾU XỬ LÝ HỒ SƠ THANH TOÁN VƯỢT THẨM QUYỀN PD</v>
          </cell>
        </row>
      </sheetData>
      <sheetData sheetId="9062">
        <row r="1">
          <cell r="A1" t="str">
            <v>PHIẾU XỬ LÝ HỒ SƠ THANH TOÁN VƯỢT THẨM QUYỀN PD</v>
          </cell>
        </row>
      </sheetData>
      <sheetData sheetId="9063">
        <row r="1">
          <cell r="A1" t="str">
            <v>PHIẾU XỬ LÝ HỒ SƠ THANH TOÁN VƯỢT THẨM QUYỀN PD</v>
          </cell>
        </row>
      </sheetData>
      <sheetData sheetId="9064">
        <row r="1">
          <cell r="A1" t="str">
            <v>PHIẾU XỬ LÝ HỒ SƠ THANH TOÁN VƯỢT THẨM QUYỀN PD</v>
          </cell>
        </row>
      </sheetData>
      <sheetData sheetId="9065">
        <row r="1">
          <cell r="A1" t="str">
            <v>PHIẾU XỬ LÝ HỒ SƠ THANH TOÁN VƯỢT THẨM QUYỀN PD</v>
          </cell>
        </row>
      </sheetData>
      <sheetData sheetId="9066">
        <row r="1">
          <cell r="A1" t="str">
            <v>PHIẾU XỬ LÝ HỒ SƠ THANH TOÁN VƯỢT THẨM QUYỀN PD</v>
          </cell>
        </row>
      </sheetData>
      <sheetData sheetId="9067">
        <row r="1">
          <cell r="A1" t="str">
            <v>PHIẾU XỬ LÝ HỒ SƠ THANH TOÁN VƯỢT THẨM QUYỀN PD</v>
          </cell>
        </row>
      </sheetData>
      <sheetData sheetId="9068">
        <row r="1">
          <cell r="A1" t="str">
            <v>PHIẾU XỬ LÝ HỒ SƠ THANH TOÁN VƯỢT THẨM QUYỀN PD</v>
          </cell>
        </row>
      </sheetData>
      <sheetData sheetId="9069">
        <row r="1">
          <cell r="A1" t="str">
            <v>PHIẾU XỬ LÝ HỒ SƠ THANH TOÁN VƯỢT THẨM QUYỀN PD</v>
          </cell>
        </row>
      </sheetData>
      <sheetData sheetId="9070">
        <row r="1">
          <cell r="A1" t="str">
            <v>PHIẾU XỬ LÝ HỒ SƠ THANH TOÁN VƯỢT THẨM QUYỀN PD</v>
          </cell>
        </row>
      </sheetData>
      <sheetData sheetId="9071">
        <row r="1">
          <cell r="A1" t="str">
            <v>PHIẾU XỬ LÝ HỒ SƠ THANH TOÁN VƯỢT THẨM QUYỀN PD</v>
          </cell>
        </row>
      </sheetData>
      <sheetData sheetId="9072">
        <row r="1">
          <cell r="A1" t="str">
            <v>PHIẾU XỬ LÝ HỒ SƠ THANH TOÁN VƯỢT THẨM QUYỀN PD</v>
          </cell>
        </row>
      </sheetData>
      <sheetData sheetId="9073">
        <row r="1">
          <cell r="A1" t="str">
            <v>PHIẾU XỬ LÝ HỒ SƠ THANH TOÁN VƯỢT THẨM QUYỀN PD</v>
          </cell>
        </row>
      </sheetData>
      <sheetData sheetId="9074">
        <row r="1">
          <cell r="A1" t="str">
            <v>PHIẾU XỬ LÝ HỒ SƠ THANH TOÁN VƯỢT THẨM QUYỀN PD</v>
          </cell>
        </row>
      </sheetData>
      <sheetData sheetId="9075">
        <row r="1">
          <cell r="A1" t="str">
            <v>PHIẾU XỬ LÝ HỒ SƠ THANH TOÁN VƯỢT THẨM QUYỀN PD</v>
          </cell>
        </row>
      </sheetData>
      <sheetData sheetId="9076">
        <row r="1">
          <cell r="A1" t="str">
            <v>PHIẾU XỬ LÝ HỒ SƠ THANH TOÁN VƯỢT THẨM QUYỀN PD</v>
          </cell>
        </row>
      </sheetData>
      <sheetData sheetId="9077">
        <row r="1">
          <cell r="A1" t="str">
            <v>PHIẾU XỬ LÝ HỒ SƠ THANH TOÁN VƯỢT THẨM QUYỀN PD</v>
          </cell>
        </row>
      </sheetData>
      <sheetData sheetId="9078">
        <row r="1">
          <cell r="A1" t="str">
            <v>PHIẾU XỬ LÝ HỒ SƠ THANH TOÁN VƯỢT THẨM QUYỀN PD</v>
          </cell>
        </row>
      </sheetData>
      <sheetData sheetId="9079">
        <row r="1">
          <cell r="A1" t="str">
            <v>PHIẾU XỬ LÝ HỒ SƠ THANH TOÁN VƯỢT THẨM QUYỀN PD</v>
          </cell>
        </row>
      </sheetData>
      <sheetData sheetId="9080">
        <row r="1">
          <cell r="A1" t="str">
            <v>PHIẾU XỬ LÝ HỒ SƠ THANH TOÁN VƯỢT THẨM QUYỀN PD</v>
          </cell>
        </row>
      </sheetData>
      <sheetData sheetId="9081">
        <row r="1">
          <cell r="A1" t="str">
            <v>PHIẾU XỬ LÝ HỒ SƠ THANH TOÁN VƯỢT THẨM QUYỀN PD</v>
          </cell>
        </row>
      </sheetData>
      <sheetData sheetId="9082">
        <row r="1">
          <cell r="A1" t="str">
            <v>PHIẾU XỬ LÝ HỒ SƠ THANH TOÁN VƯỢT THẨM QUYỀN PD</v>
          </cell>
        </row>
      </sheetData>
      <sheetData sheetId="9083">
        <row r="1">
          <cell r="A1" t="str">
            <v>PHIẾU XỬ LÝ HỒ SƠ THANH TOÁN VƯỢT THẨM QUYỀN PD</v>
          </cell>
        </row>
      </sheetData>
      <sheetData sheetId="9084">
        <row r="1">
          <cell r="A1" t="str">
            <v>PHIẾU XỬ LÝ HỒ SƠ THANH TOÁN VƯỢT THẨM QUYỀN PD</v>
          </cell>
        </row>
      </sheetData>
      <sheetData sheetId="9085">
        <row r="1">
          <cell r="A1" t="str">
            <v>PHIẾU XỬ LÝ HỒ SƠ THANH TOÁN VƯỢT THẨM QUYỀN PD</v>
          </cell>
        </row>
      </sheetData>
      <sheetData sheetId="9086">
        <row r="1">
          <cell r="A1" t="str">
            <v>PHIẾU XỬ LÝ HỒ SƠ THANH TOÁN VƯỢT THẨM QUYỀN PD</v>
          </cell>
        </row>
      </sheetData>
      <sheetData sheetId="9087">
        <row r="1">
          <cell r="A1" t="str">
            <v>PHIẾU XỬ LÝ HỒ SƠ THANH TOÁN VƯỢT THẨM QUYỀN PD</v>
          </cell>
        </row>
      </sheetData>
      <sheetData sheetId="9088">
        <row r="1">
          <cell r="A1" t="str">
            <v>PHIẾU XỬ LÝ HỒ SƠ THANH TOÁN VƯỢT THẨM QUYỀN PD</v>
          </cell>
        </row>
      </sheetData>
      <sheetData sheetId="9089">
        <row r="1">
          <cell r="A1" t="str">
            <v>PHIẾU XỬ LÝ HỒ SƠ THANH TOÁN VƯỢT THẨM QUYỀN PD</v>
          </cell>
        </row>
      </sheetData>
      <sheetData sheetId="9090">
        <row r="1">
          <cell r="A1" t="str">
            <v>PHIẾU XỬ LÝ HỒ SƠ THANH TOÁN VƯỢT THẨM QUYỀN PD</v>
          </cell>
        </row>
      </sheetData>
      <sheetData sheetId="9091">
        <row r="1">
          <cell r="A1" t="str">
            <v>PHIẾU XỬ LÝ HỒ SƠ THANH TOÁN VƯỢT THẨM QUYỀN PD</v>
          </cell>
        </row>
      </sheetData>
      <sheetData sheetId="9092">
        <row r="1">
          <cell r="A1" t="str">
            <v>PHIẾU XỬ LÝ HỒ SƠ THANH TOÁN VƯỢT THẨM QUYỀN PD</v>
          </cell>
        </row>
      </sheetData>
      <sheetData sheetId="9093">
        <row r="1">
          <cell r="A1" t="str">
            <v>PHIẾU XỬ LÝ HỒ SƠ THANH TOÁN VƯỢT THẨM QUYỀN PD</v>
          </cell>
        </row>
      </sheetData>
      <sheetData sheetId="9094">
        <row r="1">
          <cell r="A1" t="str">
            <v>PHIẾU XỬ LÝ HỒ SƠ THANH TOÁN VƯỢT THẨM QUYỀN PD</v>
          </cell>
        </row>
      </sheetData>
      <sheetData sheetId="9095">
        <row r="1">
          <cell r="A1" t="str">
            <v>PHIẾU XỬ LÝ HỒ SƠ THANH TOÁN VƯỢT THẨM QUYỀN PD</v>
          </cell>
        </row>
      </sheetData>
      <sheetData sheetId="9096">
        <row r="1">
          <cell r="A1" t="str">
            <v>PHIẾU XỬ LÝ HỒ SƠ THANH TOÁN VƯỢT THẨM QUYỀN PD</v>
          </cell>
        </row>
      </sheetData>
      <sheetData sheetId="9097">
        <row r="1">
          <cell r="A1" t="str">
            <v>PHIẾU XỬ LÝ HỒ SƠ THANH TOÁN VƯỢT THẨM QUYỀN PD</v>
          </cell>
        </row>
      </sheetData>
      <sheetData sheetId="9098">
        <row r="1">
          <cell r="A1" t="str">
            <v>PHIẾU XỬ LÝ HỒ SƠ THANH TOÁN VƯỢT THẨM QUYỀN PD</v>
          </cell>
        </row>
      </sheetData>
      <sheetData sheetId="9099">
        <row r="1">
          <cell r="A1" t="str">
            <v>PHIẾU XỬ LÝ HỒ SƠ THANH TOÁN VƯỢT THẨM QUYỀN PD</v>
          </cell>
        </row>
      </sheetData>
      <sheetData sheetId="9100">
        <row r="1">
          <cell r="A1" t="str">
            <v>PHIẾU XỬ LÝ HỒ SƠ THANH TOÁN VƯỢT THẨM QUYỀN PD</v>
          </cell>
        </row>
      </sheetData>
      <sheetData sheetId="9101">
        <row r="1">
          <cell r="A1" t="str">
            <v>PHIẾU XỬ LÝ HỒ SƠ THANH TOÁN VƯỢT THẨM QUYỀN PD</v>
          </cell>
        </row>
      </sheetData>
      <sheetData sheetId="9102">
        <row r="1">
          <cell r="A1" t="str">
            <v>PHIẾU XỬ LÝ HỒ SƠ THANH TOÁN VƯỢT THẨM QUYỀN PD</v>
          </cell>
        </row>
      </sheetData>
      <sheetData sheetId="9103">
        <row r="1">
          <cell r="A1" t="str">
            <v>PHIẾU XỬ LÝ HỒ SƠ THANH TOÁN VƯỢT THẨM QUYỀN PD</v>
          </cell>
        </row>
      </sheetData>
      <sheetData sheetId="9104">
        <row r="1">
          <cell r="A1" t="str">
            <v>PHIẾU XỬ LÝ HỒ SƠ THANH TOÁN VƯỢT THẨM QUYỀN PD</v>
          </cell>
        </row>
      </sheetData>
      <sheetData sheetId="9105">
        <row r="1">
          <cell r="A1" t="str">
            <v>PHIẾU XỬ LÝ HỒ SƠ THANH TOÁN VƯỢT THẨM QUYỀN PD</v>
          </cell>
        </row>
      </sheetData>
      <sheetData sheetId="9106">
        <row r="1">
          <cell r="A1" t="str">
            <v>PHIẾU XỬ LÝ HỒ SƠ THANH TOÁN VƯỢT THẨM QUYỀN PD</v>
          </cell>
        </row>
      </sheetData>
      <sheetData sheetId="9107">
        <row r="1">
          <cell r="A1" t="str">
            <v>PHIẾU XỬ LÝ HỒ SƠ THANH TOÁN VƯỢT THẨM QUYỀN PD</v>
          </cell>
        </row>
      </sheetData>
      <sheetData sheetId="9108">
        <row r="1">
          <cell r="A1" t="str">
            <v>PHIẾU XỬ LÝ HỒ SƠ THANH TOÁN VƯỢT THẨM QUYỀN PD</v>
          </cell>
        </row>
      </sheetData>
      <sheetData sheetId="9109">
        <row r="1">
          <cell r="A1" t="str">
            <v>PHIẾU XỬ LÝ HỒ SƠ THANH TOÁN VƯỢT THẨM QUYỀN PD</v>
          </cell>
        </row>
      </sheetData>
      <sheetData sheetId="9110">
        <row r="1">
          <cell r="A1" t="str">
            <v>PHIẾU XỬ LÝ HỒ SƠ THANH TOÁN VƯỢT THẨM QUYỀN PD</v>
          </cell>
        </row>
      </sheetData>
      <sheetData sheetId="9111">
        <row r="1">
          <cell r="A1" t="str">
            <v>PHIẾU XỬ LÝ HỒ SƠ THANH TOÁN VƯỢT THẨM QUYỀN PD</v>
          </cell>
        </row>
      </sheetData>
      <sheetData sheetId="9112">
        <row r="1">
          <cell r="A1" t="str">
            <v>PHIẾU XỬ LÝ HỒ SƠ THANH TOÁN VƯỢT THẨM QUYỀN PD</v>
          </cell>
        </row>
      </sheetData>
      <sheetData sheetId="9113">
        <row r="1">
          <cell r="A1" t="str">
            <v>PHIẾU XỬ LÝ HỒ SƠ THANH TOÁN VƯỢT THẨM QUYỀN PD</v>
          </cell>
        </row>
      </sheetData>
      <sheetData sheetId="9114">
        <row r="1">
          <cell r="A1" t="str">
            <v>PHIẾU XỬ LÝ HỒ SƠ THANH TOÁN VƯỢT THẨM QUYỀN PD</v>
          </cell>
        </row>
      </sheetData>
      <sheetData sheetId="9115">
        <row r="1">
          <cell r="A1" t="str">
            <v>PHIẾU XỬ LÝ HỒ SƠ THANH TOÁN VƯỢT THẨM QUYỀN PD</v>
          </cell>
        </row>
      </sheetData>
      <sheetData sheetId="9116">
        <row r="1">
          <cell r="A1" t="str">
            <v>PHIẾU XỬ LÝ HỒ SƠ THANH TOÁN VƯỢT THẨM QUYỀN PD</v>
          </cell>
        </row>
      </sheetData>
      <sheetData sheetId="9117">
        <row r="1">
          <cell r="A1" t="str">
            <v>PHIẾU XỬ LÝ HỒ SƠ THANH TOÁN VƯỢT THẨM QUYỀN PD</v>
          </cell>
        </row>
      </sheetData>
      <sheetData sheetId="9118">
        <row r="1">
          <cell r="A1" t="str">
            <v>PHIẾU XỬ LÝ HỒ SƠ THANH TOÁN VƯỢT THẨM QUYỀN PD</v>
          </cell>
        </row>
      </sheetData>
      <sheetData sheetId="9119">
        <row r="1">
          <cell r="A1" t="str">
            <v>PHIẾU XỬ LÝ HỒ SƠ THANH TOÁN VƯỢT THẨM QUYỀN PD</v>
          </cell>
        </row>
      </sheetData>
      <sheetData sheetId="9120">
        <row r="1">
          <cell r="A1" t="str">
            <v>PHIẾU XỬ LÝ HỒ SƠ THANH TOÁN VƯỢT THẨM QUYỀN PD</v>
          </cell>
        </row>
      </sheetData>
      <sheetData sheetId="9121">
        <row r="1">
          <cell r="A1" t="str">
            <v>PHIẾU XỬ LÝ HỒ SƠ THANH TOÁN VƯỢT THẨM QUYỀN PD</v>
          </cell>
        </row>
      </sheetData>
      <sheetData sheetId="9122">
        <row r="1">
          <cell r="A1" t="str">
            <v>PHIẾU XỬ LÝ HỒ SƠ THANH TOÁN VƯỢT THẨM QUYỀN PD</v>
          </cell>
        </row>
      </sheetData>
      <sheetData sheetId="9123">
        <row r="1">
          <cell r="A1" t="str">
            <v>PHIẾU XỬ LÝ HỒ SƠ THANH TOÁN VƯỢT THẨM QUYỀN PD</v>
          </cell>
        </row>
      </sheetData>
      <sheetData sheetId="9124">
        <row r="1">
          <cell r="A1" t="str">
            <v>PHIẾU XỬ LÝ HỒ SƠ THANH TOÁN VƯỢT THẨM QUYỀN PD</v>
          </cell>
        </row>
      </sheetData>
      <sheetData sheetId="9125">
        <row r="1">
          <cell r="A1" t="str">
            <v>PHIẾU XỬ LÝ HỒ SƠ THANH TOÁN VƯỢT THẨM QUYỀN PD</v>
          </cell>
        </row>
      </sheetData>
      <sheetData sheetId="9126">
        <row r="1">
          <cell r="A1" t="str">
            <v>PHIẾU XỬ LÝ HỒ SƠ THANH TOÁN VƯỢT THẨM QUYỀN PD</v>
          </cell>
        </row>
      </sheetData>
      <sheetData sheetId="9127">
        <row r="1">
          <cell r="A1" t="str">
            <v>PHIẾU XỬ LÝ HỒ SƠ THANH TOÁN VƯỢT THẨM QUYỀN PD</v>
          </cell>
        </row>
      </sheetData>
      <sheetData sheetId="9128">
        <row r="1">
          <cell r="A1" t="str">
            <v>PHIẾU XỬ LÝ HỒ SƠ THANH TOÁN VƯỢT THẨM QUYỀN PD</v>
          </cell>
        </row>
      </sheetData>
      <sheetData sheetId="9129">
        <row r="1">
          <cell r="A1" t="str">
            <v>PHIẾU XỬ LÝ HỒ SƠ THANH TOÁN VƯỢT THẨM QUYỀN PD</v>
          </cell>
        </row>
      </sheetData>
      <sheetData sheetId="9130">
        <row r="1">
          <cell r="A1" t="str">
            <v>PHIẾU XỬ LÝ HỒ SƠ THANH TOÁN VƯỢT THẨM QUYỀN PD</v>
          </cell>
        </row>
      </sheetData>
      <sheetData sheetId="9131">
        <row r="1">
          <cell r="A1" t="str">
            <v>PHIẾU XỬ LÝ HỒ SƠ THANH TOÁN VƯỢT THẨM QUYỀN PD</v>
          </cell>
        </row>
      </sheetData>
      <sheetData sheetId="9132">
        <row r="1">
          <cell r="A1" t="str">
            <v>PHIẾU XỬ LÝ HỒ SƠ THANH TOÁN VƯỢT THẨM QUYỀN PD</v>
          </cell>
        </row>
      </sheetData>
      <sheetData sheetId="9133">
        <row r="1">
          <cell r="A1" t="str">
            <v>PHIẾU XỬ LÝ HỒ SƠ THANH TOÁN VƯỢT THẨM QUYỀN PD</v>
          </cell>
        </row>
      </sheetData>
      <sheetData sheetId="9134">
        <row r="1">
          <cell r="A1" t="str">
            <v>PHIẾU XỬ LÝ HỒ SƠ THANH TOÁN VƯỢT THẨM QUYỀN PD</v>
          </cell>
        </row>
      </sheetData>
      <sheetData sheetId="9135">
        <row r="1">
          <cell r="A1" t="str">
            <v>PHIẾU XỬ LÝ HỒ SƠ THANH TOÁN VƯỢT THẨM QUYỀN PD</v>
          </cell>
        </row>
      </sheetData>
      <sheetData sheetId="9136">
        <row r="1">
          <cell r="A1" t="str">
            <v>PHIẾU XỬ LÝ HỒ SƠ THANH TOÁN VƯỢT THẨM QUYỀN PD</v>
          </cell>
        </row>
      </sheetData>
      <sheetData sheetId="9137">
        <row r="1">
          <cell r="A1" t="str">
            <v>PHIẾU XỬ LÝ HỒ SƠ THANH TOÁN VƯỢT THẨM QUYỀN PD</v>
          </cell>
        </row>
      </sheetData>
      <sheetData sheetId="9138">
        <row r="1">
          <cell r="A1" t="str">
            <v>PHIẾU XỬ LÝ HỒ SƠ THANH TOÁN VƯỢT THẨM QUYỀN PD</v>
          </cell>
        </row>
      </sheetData>
      <sheetData sheetId="9139">
        <row r="1">
          <cell r="A1" t="str">
            <v>PHIẾU XỬ LÝ HỒ SƠ THANH TOÁN VƯỢT THẨM QUYỀN PD</v>
          </cell>
        </row>
      </sheetData>
      <sheetData sheetId="9140">
        <row r="1">
          <cell r="A1" t="str">
            <v>PHIẾU XỬ LÝ HỒ SƠ THANH TOÁN VƯỢT THẨM QUYỀN PD</v>
          </cell>
        </row>
      </sheetData>
      <sheetData sheetId="9141">
        <row r="1">
          <cell r="A1" t="str">
            <v>PHIẾU XỬ LÝ HỒ SƠ THANH TOÁN VƯỢT THẨM QUYỀN PD</v>
          </cell>
        </row>
      </sheetData>
      <sheetData sheetId="9142">
        <row r="1">
          <cell r="A1" t="str">
            <v>PHIẾU XỬ LÝ HỒ SƠ THANH TOÁN VƯỢT THẨM QUYỀN PD</v>
          </cell>
        </row>
      </sheetData>
      <sheetData sheetId="9143">
        <row r="1">
          <cell r="A1" t="str">
            <v>PHIẾU XỬ LÝ HỒ SƠ THANH TOÁN VƯỢT THẨM QUYỀN PD</v>
          </cell>
        </row>
      </sheetData>
      <sheetData sheetId="9144">
        <row r="1">
          <cell r="A1" t="str">
            <v>PHIẾU XỬ LÝ HỒ SƠ THANH TOÁN VƯỢT THẨM QUYỀN PD</v>
          </cell>
        </row>
      </sheetData>
      <sheetData sheetId="9145">
        <row r="1">
          <cell r="A1" t="str">
            <v>PHIẾU XỬ LÝ HỒ SƠ THANH TOÁN VƯỢT THẨM QUYỀN PD</v>
          </cell>
        </row>
      </sheetData>
      <sheetData sheetId="9146">
        <row r="1">
          <cell r="A1" t="str">
            <v>PHIẾU XỬ LÝ HỒ SƠ THANH TOÁN VƯỢT THẨM QUYỀN PD</v>
          </cell>
        </row>
      </sheetData>
      <sheetData sheetId="9147">
        <row r="1">
          <cell r="A1" t="str">
            <v>PHIẾU XỬ LÝ HỒ SƠ THANH TOÁN VƯỢT THẨM QUYỀN PD</v>
          </cell>
        </row>
      </sheetData>
      <sheetData sheetId="9148">
        <row r="1">
          <cell r="A1" t="str">
            <v>PHIẾU XỬ LÝ HỒ SƠ THANH TOÁN VƯỢT THẨM QUYỀN PD</v>
          </cell>
        </row>
      </sheetData>
      <sheetData sheetId="9149">
        <row r="1">
          <cell r="A1" t="str">
            <v>PHIẾU XỬ LÝ HỒ SƠ THANH TOÁN VƯỢT THẨM QUYỀN PD</v>
          </cell>
        </row>
      </sheetData>
      <sheetData sheetId="9150">
        <row r="1">
          <cell r="A1" t="str">
            <v>PHIẾU XỬ LÝ HỒ SƠ THANH TOÁN VƯỢT THẨM QUYỀN PD</v>
          </cell>
        </row>
      </sheetData>
      <sheetData sheetId="9151">
        <row r="1">
          <cell r="A1" t="str">
            <v>PHIẾU XỬ LÝ HỒ SƠ THANH TOÁN VƯỢT THẨM QUYỀN PD</v>
          </cell>
        </row>
      </sheetData>
      <sheetData sheetId="9152">
        <row r="1">
          <cell r="A1" t="str">
            <v>PHIẾU XỬ LÝ HỒ SƠ THANH TOÁN VƯỢT THẨM QUYỀN PD</v>
          </cell>
        </row>
      </sheetData>
      <sheetData sheetId="9153">
        <row r="1">
          <cell r="A1" t="str">
            <v>PHIẾU XỬ LÝ HỒ SƠ THANH TOÁN VƯỢT THẨM QUYỀN PD</v>
          </cell>
        </row>
      </sheetData>
      <sheetData sheetId="9154">
        <row r="1">
          <cell r="A1" t="str">
            <v>PHIẾU XỬ LÝ HỒ SƠ THANH TOÁN VƯỢT THẨM QUYỀN PD</v>
          </cell>
        </row>
      </sheetData>
      <sheetData sheetId="9155">
        <row r="1">
          <cell r="A1" t="str">
            <v>PHIẾU XỬ LÝ HỒ SƠ THANH TOÁN VƯỢT THẨM QUYỀN PD</v>
          </cell>
        </row>
      </sheetData>
      <sheetData sheetId="9156">
        <row r="1">
          <cell r="A1" t="str">
            <v>PHIẾU XỬ LÝ HỒ SƠ THANH TOÁN VƯỢT THẨM QUYỀN PD</v>
          </cell>
        </row>
      </sheetData>
      <sheetData sheetId="9157">
        <row r="1">
          <cell r="A1" t="str">
            <v>PHIẾU XỬ LÝ HỒ SƠ THANH TOÁN VƯỢT THẨM QUYỀN PD</v>
          </cell>
        </row>
      </sheetData>
      <sheetData sheetId="9158">
        <row r="1">
          <cell r="A1" t="str">
            <v>PHIẾU XỬ LÝ HỒ SƠ THANH TOÁN VƯỢT THẨM QUYỀN PD</v>
          </cell>
        </row>
      </sheetData>
      <sheetData sheetId="9159">
        <row r="1">
          <cell r="A1" t="str">
            <v>PHIẾU XỬ LÝ HỒ SƠ THANH TOÁN VƯỢT THẨM QUYỀN PD</v>
          </cell>
        </row>
      </sheetData>
      <sheetData sheetId="9160">
        <row r="1">
          <cell r="A1" t="str">
            <v>PHIẾU XỬ LÝ HỒ SƠ THANH TOÁN VƯỢT THẨM QUYỀN PD</v>
          </cell>
        </row>
      </sheetData>
      <sheetData sheetId="9161">
        <row r="1">
          <cell r="A1" t="str">
            <v>PHIẾU XỬ LÝ HỒ SƠ THANH TOÁN VƯỢT THẨM QUYỀN PD</v>
          </cell>
        </row>
      </sheetData>
      <sheetData sheetId="9162">
        <row r="1">
          <cell r="A1" t="str">
            <v>PHIẾU XỬ LÝ HỒ SƠ THANH TOÁN VƯỢT THẨM QUYỀN PD</v>
          </cell>
        </row>
      </sheetData>
      <sheetData sheetId="9163">
        <row r="1">
          <cell r="A1" t="str">
            <v>PHIẾU XỬ LÝ HỒ SƠ THANH TOÁN VƯỢT THẨM QUYỀN PD</v>
          </cell>
        </row>
      </sheetData>
      <sheetData sheetId="9164">
        <row r="1">
          <cell r="A1" t="str">
            <v>PHIẾU XỬ LÝ HỒ SƠ THANH TOÁN VƯỢT THẨM QUYỀN PD</v>
          </cell>
        </row>
      </sheetData>
      <sheetData sheetId="9165">
        <row r="1">
          <cell r="A1" t="str">
            <v>PHIẾU XỬ LÝ HỒ SƠ THANH TOÁN VƯỢT THẨM QUYỀN PD</v>
          </cell>
        </row>
      </sheetData>
      <sheetData sheetId="9166">
        <row r="1">
          <cell r="A1" t="str">
            <v>PHIẾU XỬ LÝ HỒ SƠ THANH TOÁN VƯỢT THẨM QUYỀN PD</v>
          </cell>
        </row>
      </sheetData>
      <sheetData sheetId="9167">
        <row r="1">
          <cell r="A1" t="str">
            <v>PHIẾU XỬ LÝ HỒ SƠ THANH TOÁN VƯỢT THẨM QUYỀN PD</v>
          </cell>
        </row>
      </sheetData>
      <sheetData sheetId="9168">
        <row r="1">
          <cell r="A1" t="str">
            <v>PHIẾU XỬ LÝ HỒ SƠ THANH TOÁN VƯỢT THẨM QUYỀN PD</v>
          </cell>
        </row>
      </sheetData>
      <sheetData sheetId="9169">
        <row r="1">
          <cell r="A1" t="str">
            <v>PHIẾU XỬ LÝ HỒ SƠ THANH TOÁN VƯỢT THẨM QUYỀN PD</v>
          </cell>
        </row>
      </sheetData>
      <sheetData sheetId="9170">
        <row r="1">
          <cell r="A1" t="str">
            <v>PHIẾU XỬ LÝ HỒ SƠ THANH TOÁN VƯỢT THẨM QUYỀN PD</v>
          </cell>
        </row>
      </sheetData>
      <sheetData sheetId="9171">
        <row r="1">
          <cell r="A1" t="str">
            <v>PHIẾU XỬ LÝ HỒ SƠ THANH TOÁN VƯỢT THẨM QUYỀN PD</v>
          </cell>
        </row>
      </sheetData>
      <sheetData sheetId="9172">
        <row r="1">
          <cell r="A1" t="str">
            <v>PHIẾU XỬ LÝ HỒ SƠ THANH TOÁN VƯỢT THẨM QUYỀN PD</v>
          </cell>
        </row>
      </sheetData>
      <sheetData sheetId="9173">
        <row r="1">
          <cell r="A1" t="str">
            <v>PHIẾU XỬ LÝ HỒ SƠ THANH TOÁN VƯỢT THẨM QUYỀN PD</v>
          </cell>
        </row>
      </sheetData>
      <sheetData sheetId="9174">
        <row r="1">
          <cell r="A1" t="str">
            <v>PHIẾU XỬ LÝ HỒ SƠ THANH TOÁN VƯỢT THẨM QUYỀN PD</v>
          </cell>
        </row>
      </sheetData>
      <sheetData sheetId="9175">
        <row r="1">
          <cell r="A1" t="str">
            <v>PHIẾU XỬ LÝ HỒ SƠ THANH TOÁN VƯỢT THẨM QUYỀN PD</v>
          </cell>
        </row>
      </sheetData>
      <sheetData sheetId="9176">
        <row r="1">
          <cell r="A1" t="str">
            <v>PHIẾU XỬ LÝ HỒ SƠ THANH TOÁN VƯỢT THẨM QUYỀN PD</v>
          </cell>
        </row>
      </sheetData>
      <sheetData sheetId="9177">
        <row r="1">
          <cell r="A1" t="str">
            <v>PHIẾU XỬ LÝ HỒ SƠ THANH TOÁN VƯỢT THẨM QUYỀN PD</v>
          </cell>
        </row>
      </sheetData>
      <sheetData sheetId="9178">
        <row r="1">
          <cell r="A1" t="str">
            <v>PHIẾU XỬ LÝ HỒ SƠ THANH TOÁN VƯỢT THẨM QUYỀN PD</v>
          </cell>
        </row>
      </sheetData>
      <sheetData sheetId="9179">
        <row r="1">
          <cell r="A1" t="str">
            <v>PHIẾU XỬ LÝ HỒ SƠ THANH TOÁN VƯỢT THẨM QUYỀN PD</v>
          </cell>
        </row>
      </sheetData>
      <sheetData sheetId="9180">
        <row r="1">
          <cell r="A1" t="str">
            <v>PHIẾU XỬ LÝ HỒ SƠ THANH TOÁN VƯỢT THẨM QUYỀN PD</v>
          </cell>
        </row>
      </sheetData>
      <sheetData sheetId="9181">
        <row r="1">
          <cell r="A1" t="str">
            <v>PHIẾU XỬ LÝ HỒ SƠ THANH TOÁN VƯỢT THẨM QUYỀN PD</v>
          </cell>
        </row>
      </sheetData>
      <sheetData sheetId="9182">
        <row r="1">
          <cell r="A1" t="str">
            <v>PHIẾU XỬ LÝ HỒ SƠ THANH TOÁN VƯỢT THẨM QUYỀN PD</v>
          </cell>
        </row>
      </sheetData>
      <sheetData sheetId="9183">
        <row r="1">
          <cell r="A1" t="str">
            <v>PHIẾU XỬ LÝ HỒ SƠ THANH TOÁN VƯỢT THẨM QUYỀN PD</v>
          </cell>
        </row>
      </sheetData>
      <sheetData sheetId="9184">
        <row r="1">
          <cell r="A1" t="str">
            <v>PHIẾU XỬ LÝ HỒ SƠ THANH TOÁN VƯỢT THẨM QUYỀN PD</v>
          </cell>
        </row>
      </sheetData>
      <sheetData sheetId="9185">
        <row r="1">
          <cell r="A1" t="str">
            <v>PHIẾU XỬ LÝ HỒ SƠ THANH TOÁN VƯỢT THẨM QUYỀN PD</v>
          </cell>
        </row>
      </sheetData>
      <sheetData sheetId="9186">
        <row r="1">
          <cell r="A1" t="str">
            <v>PHIẾU XỬ LÝ HỒ SƠ THANH TOÁN VƯỢT THẨM QUYỀN PD</v>
          </cell>
        </row>
      </sheetData>
      <sheetData sheetId="9187">
        <row r="1">
          <cell r="A1" t="str">
            <v>PHIẾU XỬ LÝ HỒ SƠ THANH TOÁN VƯỢT THẨM QUYỀN PD</v>
          </cell>
        </row>
      </sheetData>
      <sheetData sheetId="9188">
        <row r="1">
          <cell r="A1" t="str">
            <v>PHIẾU XỬ LÝ HỒ SƠ THANH TOÁN VƯỢT THẨM QUYỀN PD</v>
          </cell>
        </row>
      </sheetData>
      <sheetData sheetId="9189">
        <row r="1">
          <cell r="A1" t="str">
            <v>PHIẾU XỬ LÝ HỒ SƠ THANH TOÁN VƯỢT THẨM QUYỀN PD</v>
          </cell>
        </row>
      </sheetData>
      <sheetData sheetId="9190">
        <row r="1">
          <cell r="A1" t="str">
            <v>PHIẾU XỬ LÝ HỒ SƠ THANH TOÁN VƯỢT THẨM QUYỀN PD</v>
          </cell>
        </row>
      </sheetData>
      <sheetData sheetId="9191">
        <row r="1">
          <cell r="A1" t="str">
            <v>PHIẾU XỬ LÝ HỒ SƠ THANH TOÁN VƯỢT THẨM QUYỀN PD</v>
          </cell>
        </row>
      </sheetData>
      <sheetData sheetId="9192">
        <row r="1">
          <cell r="A1" t="str">
            <v>PHIẾU XỬ LÝ HỒ SƠ THANH TOÁN VƯỢT THẨM QUYỀN PD</v>
          </cell>
        </row>
      </sheetData>
      <sheetData sheetId="9193">
        <row r="1">
          <cell r="A1" t="str">
            <v>PHIẾU XỬ LÝ HỒ SƠ THANH TOÁN VƯỢT THẨM QUYỀN PD</v>
          </cell>
        </row>
      </sheetData>
      <sheetData sheetId="9194">
        <row r="1">
          <cell r="A1" t="str">
            <v>PHIẾU XỬ LÝ HỒ SƠ THANH TOÁN VƯỢT THẨM QUYỀN PD</v>
          </cell>
        </row>
      </sheetData>
      <sheetData sheetId="9195">
        <row r="1">
          <cell r="A1" t="str">
            <v>PHIẾU XỬ LÝ HỒ SƠ THANH TOÁN VƯỢT THẨM QUYỀN PD</v>
          </cell>
        </row>
      </sheetData>
      <sheetData sheetId="9196">
        <row r="1">
          <cell r="A1" t="str">
            <v>PHIẾU XỬ LÝ HỒ SƠ THANH TOÁN VƯỢT THẨM QUYỀN PD</v>
          </cell>
        </row>
      </sheetData>
      <sheetData sheetId="9197">
        <row r="1">
          <cell r="A1" t="str">
            <v>PHIẾU XỬ LÝ HỒ SƠ THANH TOÁN VƯỢT THẨM QUYỀN PD</v>
          </cell>
        </row>
      </sheetData>
      <sheetData sheetId="9198">
        <row r="1">
          <cell r="A1" t="str">
            <v>PHIẾU XỬ LÝ HỒ SƠ THANH TOÁN VƯỢT THẨM QUYỀN PD</v>
          </cell>
        </row>
      </sheetData>
      <sheetData sheetId="9199">
        <row r="1">
          <cell r="A1" t="str">
            <v>PHIẾU XỬ LÝ HỒ SƠ THANH TOÁN VƯỢT THẨM QUYỀN PD</v>
          </cell>
        </row>
      </sheetData>
      <sheetData sheetId="9200">
        <row r="1">
          <cell r="A1" t="str">
            <v>PHIẾU XỬ LÝ HỒ SƠ THANH TOÁN VƯỢT THẨM QUYỀN PD</v>
          </cell>
        </row>
      </sheetData>
      <sheetData sheetId="9201">
        <row r="1">
          <cell r="A1" t="str">
            <v>PHIẾU XỬ LÝ HỒ SƠ THANH TOÁN VƯỢT THẨM QUYỀN PD</v>
          </cell>
        </row>
      </sheetData>
      <sheetData sheetId="9202">
        <row r="1">
          <cell r="A1" t="str">
            <v>PHIẾU XỬ LÝ HỒ SƠ THANH TOÁN VƯỢT THẨM QUYỀN PD</v>
          </cell>
        </row>
      </sheetData>
      <sheetData sheetId="9203">
        <row r="1">
          <cell r="A1" t="str">
            <v>PHIẾU XỬ LÝ HỒ SƠ THANH TOÁN VƯỢT THẨM QUYỀN PD</v>
          </cell>
        </row>
      </sheetData>
      <sheetData sheetId="9204">
        <row r="1">
          <cell r="A1" t="str">
            <v>PHIẾU XỬ LÝ HỒ SƠ THANH TOÁN VƯỢT THẨM QUYỀN PD</v>
          </cell>
        </row>
      </sheetData>
      <sheetData sheetId="9205">
        <row r="1">
          <cell r="A1" t="str">
            <v>PHIẾU XỬ LÝ HỒ SƠ THANH TOÁN VƯỢT THẨM QUYỀN PD</v>
          </cell>
        </row>
      </sheetData>
      <sheetData sheetId="9206">
        <row r="1">
          <cell r="A1" t="str">
            <v>PHIẾU XỬ LÝ HỒ SƠ THANH TOÁN VƯỢT THẨM QUYỀN PD</v>
          </cell>
        </row>
      </sheetData>
      <sheetData sheetId="9207">
        <row r="1">
          <cell r="A1" t="str">
            <v>PHIẾU XỬ LÝ HỒ SƠ THANH TOÁN VƯỢT THẨM QUYỀN PD</v>
          </cell>
        </row>
      </sheetData>
      <sheetData sheetId="9208">
        <row r="1">
          <cell r="A1" t="str">
            <v>PHIẾU XỬ LÝ HỒ SƠ THANH TOÁN VƯỢT THẨM QUYỀN PD</v>
          </cell>
        </row>
      </sheetData>
      <sheetData sheetId="9209">
        <row r="1">
          <cell r="A1" t="str">
            <v>PHIẾU XỬ LÝ HỒ SƠ THANH TOÁN VƯỢT THẨM QUYỀN PD</v>
          </cell>
        </row>
      </sheetData>
      <sheetData sheetId="9210">
        <row r="1">
          <cell r="A1" t="str">
            <v>PHIẾU XỬ LÝ HỒ SƠ THANH TOÁN VƯỢT THẨM QUYỀN PD</v>
          </cell>
        </row>
      </sheetData>
      <sheetData sheetId="9211">
        <row r="1">
          <cell r="A1" t="str">
            <v>PHIẾU XỬ LÝ HỒ SƠ THANH TOÁN VƯỢT THẨM QUYỀN PD</v>
          </cell>
        </row>
      </sheetData>
      <sheetData sheetId="9212">
        <row r="1">
          <cell r="A1" t="str">
            <v>PHIẾU XỬ LÝ HỒ SƠ THANH TOÁN VƯỢT THẨM QUYỀN PD</v>
          </cell>
        </row>
      </sheetData>
      <sheetData sheetId="9213">
        <row r="1">
          <cell r="A1" t="str">
            <v>PHIẾU XỬ LÝ HỒ SƠ THANH TOÁN VƯỢT THẨM QUYỀN PD</v>
          </cell>
        </row>
      </sheetData>
      <sheetData sheetId="9214">
        <row r="1">
          <cell r="A1" t="str">
            <v>PHIẾU XỬ LÝ HỒ SƠ THANH TOÁN VƯỢT THẨM QUYỀN PD</v>
          </cell>
        </row>
      </sheetData>
      <sheetData sheetId="9215">
        <row r="1">
          <cell r="A1" t="str">
            <v>PHIẾU XỬ LÝ HỒ SƠ THANH TOÁN VƯỢT THẨM QUYỀN PD</v>
          </cell>
        </row>
      </sheetData>
      <sheetData sheetId="9216">
        <row r="1">
          <cell r="A1" t="str">
            <v>PHIẾU XỬ LÝ HỒ SƠ THANH TOÁN VƯỢT THẨM QUYỀN PD</v>
          </cell>
        </row>
      </sheetData>
      <sheetData sheetId="9217">
        <row r="1">
          <cell r="A1" t="str">
            <v>PHIẾU XỬ LÝ HỒ SƠ THANH TOÁN VƯỢT THẨM QUYỀN PD</v>
          </cell>
        </row>
      </sheetData>
      <sheetData sheetId="9218">
        <row r="1">
          <cell r="A1" t="str">
            <v>PHIẾU XỬ LÝ HỒ SƠ THANH TOÁN VƯỢT THẨM QUYỀN PD</v>
          </cell>
        </row>
      </sheetData>
      <sheetData sheetId="9219">
        <row r="1">
          <cell r="A1" t="str">
            <v>PHIẾU XỬ LÝ HỒ SƠ THANH TOÁN VƯỢT THẨM QUYỀN PD</v>
          </cell>
        </row>
      </sheetData>
      <sheetData sheetId="9220">
        <row r="1">
          <cell r="A1" t="str">
            <v>PHIẾU XỬ LÝ HỒ SƠ THANH TOÁN VƯỢT THẨM QUYỀN PD</v>
          </cell>
        </row>
      </sheetData>
      <sheetData sheetId="9221">
        <row r="1">
          <cell r="A1" t="str">
            <v>PHIẾU XỬ LÝ HỒ SƠ THANH TOÁN VƯỢT THẨM QUYỀN PD</v>
          </cell>
        </row>
      </sheetData>
      <sheetData sheetId="9222">
        <row r="1">
          <cell r="A1" t="str">
            <v>PHIẾU XỬ LÝ HỒ SƠ THANH TOÁN VƯỢT THẨM QUYỀN PD</v>
          </cell>
        </row>
      </sheetData>
      <sheetData sheetId="9223">
        <row r="1">
          <cell r="A1" t="str">
            <v>PHIẾU XỬ LÝ HỒ SƠ THANH TOÁN VƯỢT THẨM QUYỀN PD</v>
          </cell>
        </row>
      </sheetData>
      <sheetData sheetId="9224">
        <row r="1">
          <cell r="A1" t="str">
            <v>PHIẾU XỬ LÝ HỒ SƠ THANH TOÁN VƯỢT THẨM QUYỀN PD</v>
          </cell>
        </row>
      </sheetData>
      <sheetData sheetId="9225">
        <row r="1">
          <cell r="A1" t="str">
            <v>PHIẾU XỬ LÝ HỒ SƠ THANH TOÁN VƯỢT THẨM QUYỀN PD</v>
          </cell>
        </row>
      </sheetData>
      <sheetData sheetId="9226">
        <row r="1">
          <cell r="A1" t="str">
            <v>PHIẾU XỬ LÝ HỒ SƠ THANH TOÁN VƯỢT THẨM QUYỀN PD</v>
          </cell>
        </row>
      </sheetData>
      <sheetData sheetId="9227">
        <row r="1">
          <cell r="A1" t="str">
            <v>PHIẾU XỬ LÝ HỒ SƠ THANH TOÁN VƯỢT THẨM QUYỀN PD</v>
          </cell>
        </row>
      </sheetData>
      <sheetData sheetId="9228">
        <row r="1">
          <cell r="A1" t="str">
            <v>PHIẾU XỬ LÝ HỒ SƠ THANH TOÁN VƯỢT THẨM QUYỀN PD</v>
          </cell>
        </row>
      </sheetData>
      <sheetData sheetId="9229">
        <row r="1">
          <cell r="A1" t="str">
            <v>PHIẾU XỬ LÝ HỒ SƠ THANH TOÁN VƯỢT THẨM QUYỀN PD</v>
          </cell>
        </row>
      </sheetData>
      <sheetData sheetId="9230">
        <row r="1">
          <cell r="A1" t="str">
            <v>PHIẾU XỬ LÝ HỒ SƠ THANH TOÁN VƯỢT THẨM QUYỀN PD</v>
          </cell>
        </row>
      </sheetData>
      <sheetData sheetId="9231">
        <row r="1">
          <cell r="A1" t="str">
            <v>PHIẾU XỬ LÝ HỒ SƠ THANH TOÁN VƯỢT THẨM QUYỀN PD</v>
          </cell>
        </row>
      </sheetData>
      <sheetData sheetId="9232">
        <row r="1">
          <cell r="A1" t="str">
            <v>PHIẾU XỬ LÝ HỒ SƠ THANH TOÁN VƯỢT THẨM QUYỀN PD</v>
          </cell>
        </row>
      </sheetData>
      <sheetData sheetId="9233">
        <row r="1">
          <cell r="A1" t="str">
            <v>PHIẾU XỬ LÝ HỒ SƠ THANH TOÁN VƯỢT THẨM QUYỀN PD</v>
          </cell>
        </row>
      </sheetData>
      <sheetData sheetId="9234">
        <row r="1">
          <cell r="A1" t="str">
            <v>PHIẾU XỬ LÝ HỒ SƠ THANH TOÁN VƯỢT THẨM QUYỀN PD</v>
          </cell>
        </row>
      </sheetData>
      <sheetData sheetId="9235">
        <row r="1">
          <cell r="A1" t="str">
            <v>PHIẾU XỬ LÝ HỒ SƠ THANH TOÁN VƯỢT THẨM QUYỀN PD</v>
          </cell>
        </row>
      </sheetData>
      <sheetData sheetId="9236">
        <row r="1">
          <cell r="A1" t="str">
            <v>PHIẾU XỬ LÝ HỒ SƠ THANH TOÁN VƯỢT THẨM QUYỀN PD</v>
          </cell>
        </row>
      </sheetData>
      <sheetData sheetId="9237">
        <row r="1">
          <cell r="A1" t="str">
            <v>PHIẾU XỬ LÝ HỒ SƠ THANH TOÁN VƯỢT THẨM QUYỀN PD</v>
          </cell>
        </row>
      </sheetData>
      <sheetData sheetId="9238">
        <row r="1">
          <cell r="A1" t="str">
            <v>PHIẾU XỬ LÝ HỒ SƠ THANH TOÁN VƯỢT THẨM QUYỀN PD</v>
          </cell>
        </row>
      </sheetData>
      <sheetData sheetId="9239">
        <row r="1">
          <cell r="A1" t="str">
            <v>PHIẾU XỬ LÝ HỒ SƠ THANH TOÁN VƯỢT THẨM QUYỀN PD</v>
          </cell>
        </row>
      </sheetData>
      <sheetData sheetId="9240">
        <row r="1">
          <cell r="A1" t="str">
            <v>PHIẾU XỬ LÝ HỒ SƠ THANH TOÁN VƯỢT THẨM QUYỀN PD</v>
          </cell>
        </row>
      </sheetData>
      <sheetData sheetId="9241">
        <row r="1">
          <cell r="A1" t="str">
            <v>PHIẾU XỬ LÝ HỒ SƠ THANH TOÁN VƯỢT THẨM QUYỀN PD</v>
          </cell>
        </row>
      </sheetData>
      <sheetData sheetId="9242">
        <row r="1">
          <cell r="A1" t="str">
            <v>PHIẾU XỬ LÝ HỒ SƠ THANH TOÁN VƯỢT THẨM QUYỀN PD</v>
          </cell>
        </row>
      </sheetData>
      <sheetData sheetId="9243">
        <row r="1">
          <cell r="A1" t="str">
            <v>PHIẾU XỬ LÝ HỒ SƠ THANH TOÁN VƯỢT THẨM QUYỀN PD</v>
          </cell>
        </row>
      </sheetData>
      <sheetData sheetId="9244">
        <row r="1">
          <cell r="A1" t="str">
            <v>PHIẾU XỬ LÝ HỒ SƠ THANH TOÁN VƯỢT THẨM QUYỀN PD</v>
          </cell>
        </row>
      </sheetData>
      <sheetData sheetId="9245">
        <row r="1">
          <cell r="A1" t="str">
            <v>PHIẾU XỬ LÝ HỒ SƠ THANH TOÁN VƯỢT THẨM QUYỀN PD</v>
          </cell>
        </row>
      </sheetData>
      <sheetData sheetId="9246">
        <row r="1">
          <cell r="A1" t="str">
            <v>PHIẾU XỬ LÝ HỒ SƠ THANH TOÁN VƯỢT THẨM QUYỀN PD</v>
          </cell>
        </row>
      </sheetData>
      <sheetData sheetId="9247">
        <row r="1">
          <cell r="A1" t="str">
            <v>PHIẾU XỬ LÝ HỒ SƠ THANH TOÁN VƯỢT THẨM QUYỀN PD</v>
          </cell>
        </row>
      </sheetData>
      <sheetData sheetId="9248">
        <row r="1">
          <cell r="A1" t="str">
            <v>PHIẾU XỬ LÝ HỒ SƠ THANH TOÁN VƯỢT THẨM QUYỀN PD</v>
          </cell>
        </row>
      </sheetData>
      <sheetData sheetId="9249">
        <row r="1">
          <cell r="A1" t="str">
            <v>PHIẾU XỬ LÝ HỒ SƠ THANH TOÁN VƯỢT THẨM QUYỀN PD</v>
          </cell>
        </row>
      </sheetData>
      <sheetData sheetId="9250">
        <row r="1">
          <cell r="A1" t="str">
            <v>PHIẾU XỬ LÝ HỒ SƠ THANH TOÁN VƯỢT THẨM QUYỀN PD</v>
          </cell>
        </row>
      </sheetData>
      <sheetData sheetId="9251">
        <row r="1">
          <cell r="A1" t="str">
            <v>PHIẾU XỬ LÝ HỒ SƠ THANH TOÁN VƯỢT THẨM QUYỀN PD</v>
          </cell>
        </row>
      </sheetData>
      <sheetData sheetId="9252">
        <row r="1">
          <cell r="A1" t="str">
            <v>PHIẾU XỬ LÝ HỒ SƠ THANH TOÁN VƯỢT THẨM QUYỀN PD</v>
          </cell>
        </row>
      </sheetData>
      <sheetData sheetId="9253">
        <row r="1">
          <cell r="A1" t="str">
            <v>PHIẾU XỬ LÝ HỒ SƠ THANH TOÁN VƯỢT THẨM QUYỀN PD</v>
          </cell>
        </row>
      </sheetData>
      <sheetData sheetId="9254">
        <row r="1">
          <cell r="A1" t="str">
            <v>PHIẾU XỬ LÝ HỒ SƠ THANH TOÁN VƯỢT THẨM QUYỀN PD</v>
          </cell>
        </row>
      </sheetData>
      <sheetData sheetId="9255">
        <row r="1">
          <cell r="A1" t="str">
            <v>PHIẾU XỬ LÝ HỒ SƠ THANH TOÁN VƯỢT THẨM QUYỀN PD</v>
          </cell>
        </row>
      </sheetData>
      <sheetData sheetId="9256">
        <row r="1">
          <cell r="A1" t="str">
            <v>PHIẾU XỬ LÝ HỒ SƠ THANH TOÁN VƯỢT THẨM QUYỀN PD</v>
          </cell>
        </row>
      </sheetData>
      <sheetData sheetId="9257">
        <row r="1">
          <cell r="A1" t="str">
            <v>PHIẾU XỬ LÝ HỒ SƠ THANH TOÁN VƯỢT THẨM QUYỀN PD</v>
          </cell>
        </row>
      </sheetData>
      <sheetData sheetId="9258">
        <row r="1">
          <cell r="A1" t="str">
            <v>PHIẾU XỬ LÝ HỒ SƠ THANH TOÁN VƯỢT THẨM QUYỀN PD</v>
          </cell>
        </row>
      </sheetData>
      <sheetData sheetId="9259">
        <row r="1">
          <cell r="A1" t="str">
            <v>PHIẾU XỬ LÝ HỒ SƠ THANH TOÁN VƯỢT THẨM QUYỀN PD</v>
          </cell>
        </row>
      </sheetData>
      <sheetData sheetId="9260">
        <row r="1">
          <cell r="A1" t="str">
            <v>PHIẾU XỬ LÝ HỒ SƠ THANH TOÁN VƯỢT THẨM QUYỀN PD</v>
          </cell>
        </row>
      </sheetData>
      <sheetData sheetId="9261">
        <row r="1">
          <cell r="A1" t="str">
            <v>PHIẾU XỬ LÝ HỒ SƠ THANH TOÁN VƯỢT THẨM QUYỀN PD</v>
          </cell>
        </row>
      </sheetData>
      <sheetData sheetId="9262">
        <row r="1">
          <cell r="A1" t="str">
            <v>PHIẾU XỬ LÝ HỒ SƠ THANH TOÁN VƯỢT THẨM QUYỀN PD</v>
          </cell>
        </row>
      </sheetData>
      <sheetData sheetId="9263">
        <row r="1">
          <cell r="A1" t="str">
            <v>PHIẾU XỬ LÝ HỒ SƠ THANH TOÁN VƯỢT THẨM QUYỀN PD</v>
          </cell>
        </row>
      </sheetData>
      <sheetData sheetId="9264">
        <row r="1">
          <cell r="A1" t="str">
            <v>PHIẾU XỬ LÝ HỒ SƠ THANH TOÁN VƯỢT THẨM QUYỀN PD</v>
          </cell>
        </row>
      </sheetData>
      <sheetData sheetId="9265">
        <row r="1">
          <cell r="A1" t="str">
            <v>PHIẾU XỬ LÝ HỒ SƠ THANH TOÁN VƯỢT THẨM QUYỀN PD</v>
          </cell>
        </row>
      </sheetData>
      <sheetData sheetId="9266">
        <row r="1">
          <cell r="A1" t="str">
            <v>PHIẾU XỬ LÝ HỒ SƠ THANH TOÁN VƯỢT THẨM QUYỀN PD</v>
          </cell>
        </row>
      </sheetData>
      <sheetData sheetId="9267">
        <row r="1">
          <cell r="A1" t="str">
            <v>PHIẾU XỬ LÝ HỒ SƠ THANH TOÁN VƯỢT THẨM QUYỀN PD</v>
          </cell>
        </row>
      </sheetData>
      <sheetData sheetId="9268">
        <row r="1">
          <cell r="A1" t="str">
            <v>PHIẾU XỬ LÝ HỒ SƠ THANH TOÁN VƯỢT THẨM QUYỀN PD</v>
          </cell>
        </row>
      </sheetData>
      <sheetData sheetId="9269">
        <row r="1">
          <cell r="A1" t="str">
            <v>PHIẾU XỬ LÝ HỒ SƠ THANH TOÁN VƯỢT THẨM QUYỀN PD</v>
          </cell>
        </row>
      </sheetData>
      <sheetData sheetId="9270">
        <row r="1">
          <cell r="A1" t="str">
            <v>PHIẾU XỬ LÝ HỒ SƠ THANH TOÁN VƯỢT THẨM QUYỀN PD</v>
          </cell>
        </row>
      </sheetData>
      <sheetData sheetId="9271">
        <row r="1">
          <cell r="A1" t="str">
            <v>PHIẾU XỬ LÝ HỒ SƠ THANH TOÁN VƯỢT THẨM QUYỀN PD</v>
          </cell>
        </row>
      </sheetData>
      <sheetData sheetId="9272">
        <row r="1">
          <cell r="A1" t="str">
            <v>PHIẾU XỬ LÝ HỒ SƠ THANH TOÁN VƯỢT THẨM QUYỀN PD</v>
          </cell>
        </row>
      </sheetData>
      <sheetData sheetId="9273">
        <row r="1">
          <cell r="A1" t="str">
            <v>PHIẾU XỬ LÝ HỒ SƠ THANH TOÁN VƯỢT THẨM QUYỀN PD</v>
          </cell>
        </row>
      </sheetData>
      <sheetData sheetId="9274">
        <row r="1">
          <cell r="A1" t="str">
            <v>PHIẾU XỬ LÝ HỒ SƠ THANH TOÁN VƯỢT THẨM QUYỀN PD</v>
          </cell>
        </row>
      </sheetData>
      <sheetData sheetId="9275">
        <row r="1">
          <cell r="A1" t="str">
            <v>PHIẾU XỬ LÝ HỒ SƠ THANH TOÁN VƯỢT THẨM QUYỀN PD</v>
          </cell>
        </row>
      </sheetData>
      <sheetData sheetId="9276">
        <row r="1">
          <cell r="A1" t="str">
            <v>PHIẾU XỬ LÝ HỒ SƠ THANH TOÁN VƯỢT THẨM QUYỀN PD</v>
          </cell>
        </row>
      </sheetData>
      <sheetData sheetId="9277">
        <row r="1">
          <cell r="A1" t="str">
            <v>PHIẾU XỬ LÝ HỒ SƠ THANH TOÁN VƯỢT THẨM QUYỀN PD</v>
          </cell>
        </row>
      </sheetData>
      <sheetData sheetId="9278">
        <row r="1">
          <cell r="A1" t="str">
            <v>PHIẾU XỬ LÝ HỒ SƠ THANH TOÁN VƯỢT THẨM QUYỀN PD</v>
          </cell>
        </row>
      </sheetData>
      <sheetData sheetId="9279">
        <row r="1">
          <cell r="A1" t="str">
            <v>PHIẾU XỬ LÝ HỒ SƠ THANH TOÁN VƯỢT THẨM QUYỀN PD</v>
          </cell>
        </row>
      </sheetData>
      <sheetData sheetId="9280">
        <row r="1">
          <cell r="A1" t="str">
            <v>PHIẾU XỬ LÝ HỒ SƠ THANH TOÁN VƯỢT THẨM QUYỀN PD</v>
          </cell>
        </row>
      </sheetData>
      <sheetData sheetId="9281">
        <row r="1">
          <cell r="A1" t="str">
            <v>PHIẾU XỬ LÝ HỒ SƠ THANH TOÁN VƯỢT THẨM QUYỀN PD</v>
          </cell>
        </row>
      </sheetData>
      <sheetData sheetId="9282">
        <row r="1">
          <cell r="A1" t="str">
            <v>PHIẾU XỬ LÝ HỒ SƠ THANH TOÁN VƯỢT THẨM QUYỀN PD</v>
          </cell>
        </row>
      </sheetData>
      <sheetData sheetId="9283">
        <row r="1">
          <cell r="A1" t="str">
            <v>PHIẾU XỬ LÝ HỒ SƠ THANH TOÁN VƯỢT THẨM QUYỀN PD</v>
          </cell>
        </row>
      </sheetData>
      <sheetData sheetId="9284">
        <row r="1">
          <cell r="A1" t="str">
            <v>PHIẾU XỬ LÝ HỒ SƠ THANH TOÁN VƯỢT THẨM QUYỀN PD</v>
          </cell>
        </row>
      </sheetData>
      <sheetData sheetId="9285">
        <row r="1">
          <cell r="A1" t="str">
            <v>PHIẾU XỬ LÝ HỒ SƠ THANH TOÁN VƯỢT THẨM QUYỀN PD</v>
          </cell>
        </row>
      </sheetData>
      <sheetData sheetId="9286">
        <row r="1">
          <cell r="A1" t="str">
            <v>PHIẾU XỬ LÝ HỒ SƠ THANH TOÁN VƯỢT THẨM QUYỀN PD</v>
          </cell>
        </row>
      </sheetData>
      <sheetData sheetId="9287">
        <row r="1">
          <cell r="A1" t="str">
            <v>PHIẾU XỬ LÝ HỒ SƠ THANH TOÁN VƯỢT THẨM QUYỀN PD</v>
          </cell>
        </row>
      </sheetData>
      <sheetData sheetId="9288">
        <row r="1">
          <cell r="A1" t="str">
            <v>PHIẾU XỬ LÝ HỒ SƠ THANH TOÁN VƯỢT THẨM QUYỀN PD</v>
          </cell>
        </row>
      </sheetData>
      <sheetData sheetId="9289">
        <row r="1">
          <cell r="A1" t="str">
            <v>PHIẾU XỬ LÝ HỒ SƠ THANH TOÁN VƯỢT THẨM QUYỀN PD</v>
          </cell>
        </row>
      </sheetData>
      <sheetData sheetId="9290">
        <row r="1">
          <cell r="A1" t="str">
            <v>PHIẾU XỬ LÝ HỒ SƠ THANH TOÁN VƯỢT THẨM QUYỀN PD</v>
          </cell>
        </row>
      </sheetData>
      <sheetData sheetId="9291">
        <row r="1">
          <cell r="A1" t="str">
            <v>PHIẾU XỬ LÝ HỒ SƠ THANH TOÁN VƯỢT THẨM QUYỀN PD</v>
          </cell>
        </row>
      </sheetData>
      <sheetData sheetId="9292">
        <row r="1">
          <cell r="A1" t="str">
            <v>PHIẾU XỬ LÝ HỒ SƠ THANH TOÁN VƯỢT THẨM QUYỀN PD</v>
          </cell>
        </row>
      </sheetData>
      <sheetData sheetId="9293">
        <row r="1">
          <cell r="A1" t="str">
            <v>PHIẾU XỬ LÝ HỒ SƠ THANH TOÁN VƯỢT THẨM QUYỀN PD</v>
          </cell>
        </row>
      </sheetData>
      <sheetData sheetId="9294">
        <row r="1">
          <cell r="A1" t="str">
            <v>PHIẾU XỬ LÝ HỒ SƠ THANH TOÁN VƯỢT THẨM QUYỀN PD</v>
          </cell>
        </row>
      </sheetData>
      <sheetData sheetId="9295">
        <row r="1">
          <cell r="A1" t="str">
            <v>PHIẾU XỬ LÝ HỒ SƠ THANH TOÁN VƯỢT THẨM QUYỀN PD</v>
          </cell>
        </row>
      </sheetData>
      <sheetData sheetId="9296">
        <row r="1">
          <cell r="A1" t="str">
            <v>PHIẾU XỬ LÝ HỒ SƠ THANH TOÁN VƯỢT THẨM QUYỀN PD</v>
          </cell>
        </row>
      </sheetData>
      <sheetData sheetId="9297">
        <row r="1">
          <cell r="A1" t="str">
            <v>PHIẾU XỬ LÝ HỒ SƠ THANH TOÁN VƯỢT THẨM QUYỀN PD</v>
          </cell>
        </row>
      </sheetData>
      <sheetData sheetId="9298">
        <row r="1">
          <cell r="A1" t="str">
            <v>PHIẾU XỬ LÝ HỒ SƠ THANH TOÁN VƯỢT THẨM QUYỀN PD</v>
          </cell>
        </row>
      </sheetData>
      <sheetData sheetId="9299">
        <row r="1">
          <cell r="A1" t="str">
            <v>PHIẾU XỬ LÝ HỒ SƠ THANH TOÁN VƯỢT THẨM QUYỀN PD</v>
          </cell>
        </row>
      </sheetData>
      <sheetData sheetId="9300">
        <row r="1">
          <cell r="A1" t="str">
            <v>PHIẾU XỬ LÝ HỒ SƠ THANH TOÁN VƯỢT THẨM QUYỀN PD</v>
          </cell>
        </row>
      </sheetData>
      <sheetData sheetId="9301">
        <row r="1">
          <cell r="A1" t="str">
            <v>PHIẾU XỬ LÝ HỒ SƠ THANH TOÁN VƯỢT THẨM QUYỀN PD</v>
          </cell>
        </row>
      </sheetData>
      <sheetData sheetId="9302">
        <row r="1">
          <cell r="A1" t="str">
            <v>PHIẾU XỬ LÝ HỒ SƠ THANH TOÁN VƯỢT THẨM QUYỀN PD</v>
          </cell>
        </row>
      </sheetData>
      <sheetData sheetId="9303">
        <row r="1">
          <cell r="A1" t="str">
            <v>PHIẾU XỬ LÝ HỒ SƠ THANH TOÁN VƯỢT THẨM QUYỀN PD</v>
          </cell>
        </row>
      </sheetData>
      <sheetData sheetId="9304">
        <row r="1">
          <cell r="A1" t="str">
            <v>PHIẾU XỬ LÝ HỒ SƠ THANH TOÁN VƯỢT THẨM QUYỀN PD</v>
          </cell>
        </row>
      </sheetData>
      <sheetData sheetId="9305">
        <row r="1">
          <cell r="A1" t="str">
            <v>PHIẾU XỬ LÝ HỒ SƠ THANH TOÁN VƯỢT THẨM QUYỀN PD</v>
          </cell>
        </row>
      </sheetData>
      <sheetData sheetId="9306">
        <row r="1">
          <cell r="A1" t="str">
            <v>PHIẾU XỬ LÝ HỒ SƠ THANH TOÁN VƯỢT THẨM QUYỀN PD</v>
          </cell>
        </row>
      </sheetData>
      <sheetData sheetId="9307">
        <row r="1">
          <cell r="A1" t="str">
            <v>PHIẾU XỬ LÝ HỒ SƠ THANH TOÁN VƯỢT THẨM QUYỀN PD</v>
          </cell>
        </row>
      </sheetData>
      <sheetData sheetId="9308">
        <row r="1">
          <cell r="A1" t="str">
            <v>PHIẾU XỬ LÝ HỒ SƠ THANH TOÁN VƯỢT THẨM QUYỀN PD</v>
          </cell>
        </row>
      </sheetData>
      <sheetData sheetId="9309">
        <row r="1">
          <cell r="A1" t="str">
            <v>PHIẾU XỬ LÝ HỒ SƠ THANH TOÁN VƯỢT THẨM QUYỀN PD</v>
          </cell>
        </row>
      </sheetData>
      <sheetData sheetId="9310">
        <row r="1">
          <cell r="A1" t="str">
            <v>PHIẾU XỬ LÝ HỒ SƠ THANH TOÁN VƯỢT THẨM QUYỀN PD</v>
          </cell>
        </row>
      </sheetData>
      <sheetData sheetId="9311">
        <row r="1">
          <cell r="A1" t="str">
            <v>PHIẾU XỬ LÝ HỒ SƠ THANH TOÁN VƯỢT THẨM QUYỀN PD</v>
          </cell>
        </row>
      </sheetData>
      <sheetData sheetId="9312">
        <row r="1">
          <cell r="A1" t="str">
            <v>PHIẾU XỬ LÝ HỒ SƠ THANH TOÁN VƯỢT THẨM QUYỀN PD</v>
          </cell>
        </row>
      </sheetData>
      <sheetData sheetId="9313">
        <row r="1">
          <cell r="A1" t="str">
            <v>PHIẾU XỬ LÝ HỒ SƠ THANH TOÁN VƯỢT THẨM QUYỀN PD</v>
          </cell>
        </row>
      </sheetData>
      <sheetData sheetId="9314">
        <row r="1">
          <cell r="A1" t="str">
            <v>PHIẾU XỬ LÝ HỒ SƠ THANH TOÁN VƯỢT THẨM QUYỀN PD</v>
          </cell>
        </row>
      </sheetData>
      <sheetData sheetId="9315">
        <row r="1">
          <cell r="A1" t="str">
            <v>PHIẾU XỬ LÝ HỒ SƠ THANH TOÁN VƯỢT THẨM QUYỀN PD</v>
          </cell>
        </row>
      </sheetData>
      <sheetData sheetId="9316">
        <row r="1">
          <cell r="A1" t="str">
            <v>PHIẾU XỬ LÝ HỒ SƠ THANH TOÁN VƯỢT THẨM QUYỀN PD</v>
          </cell>
        </row>
      </sheetData>
      <sheetData sheetId="9317">
        <row r="1">
          <cell r="A1" t="str">
            <v>PHIẾU XỬ LÝ HỒ SƠ THANH TOÁN VƯỢT THẨM QUYỀN PD</v>
          </cell>
        </row>
      </sheetData>
      <sheetData sheetId="9318">
        <row r="1">
          <cell r="A1" t="str">
            <v>PHIẾU XỬ LÝ HỒ SƠ THANH TOÁN VƯỢT THẨM QUYỀN PD</v>
          </cell>
        </row>
      </sheetData>
      <sheetData sheetId="9319">
        <row r="1">
          <cell r="A1" t="str">
            <v>PHIẾU XỬ LÝ HỒ SƠ THANH TOÁN VƯỢT THẨM QUYỀN PD</v>
          </cell>
        </row>
      </sheetData>
      <sheetData sheetId="9320">
        <row r="1">
          <cell r="A1" t="str">
            <v>PHIẾU XỬ LÝ HỒ SƠ THANH TOÁN VƯỢT THẨM QUYỀN PD</v>
          </cell>
        </row>
      </sheetData>
      <sheetData sheetId="9321">
        <row r="1">
          <cell r="A1" t="str">
            <v>PHIẾU XỬ LÝ HỒ SƠ THANH TOÁN VƯỢT THẨM QUYỀN PD</v>
          </cell>
        </row>
      </sheetData>
      <sheetData sheetId="9322">
        <row r="1">
          <cell r="A1" t="str">
            <v>PHIẾU XỬ LÝ HỒ SƠ THANH TOÁN VƯỢT THẨM QUYỀN PD</v>
          </cell>
        </row>
      </sheetData>
      <sheetData sheetId="9323">
        <row r="1">
          <cell r="A1" t="str">
            <v>PHIẾU XỬ LÝ HỒ SƠ THANH TOÁN VƯỢT THẨM QUYỀN PD</v>
          </cell>
        </row>
      </sheetData>
      <sheetData sheetId="9324">
        <row r="1">
          <cell r="A1" t="str">
            <v>PHIẾU XỬ LÝ HỒ SƠ THANH TOÁN VƯỢT THẨM QUYỀN PD</v>
          </cell>
        </row>
      </sheetData>
      <sheetData sheetId="9325">
        <row r="1">
          <cell r="A1" t="str">
            <v>PHIẾU XỬ LÝ HỒ SƠ THANH TOÁN VƯỢT THẨM QUYỀN PD</v>
          </cell>
        </row>
      </sheetData>
      <sheetData sheetId="9326">
        <row r="1">
          <cell r="A1" t="str">
            <v>PHIẾU XỬ LÝ HỒ SƠ THANH TOÁN VƯỢT THẨM QUYỀN PD</v>
          </cell>
        </row>
      </sheetData>
      <sheetData sheetId="9327">
        <row r="1">
          <cell r="A1" t="str">
            <v>PHIẾU XỬ LÝ HỒ SƠ THANH TOÁN VƯỢT THẨM QUYỀN PD</v>
          </cell>
        </row>
      </sheetData>
      <sheetData sheetId="9328">
        <row r="1">
          <cell r="A1" t="str">
            <v>PHIẾU XỬ LÝ HỒ SƠ THANH TOÁN VƯỢT THẨM QUYỀN PD</v>
          </cell>
        </row>
      </sheetData>
      <sheetData sheetId="9329">
        <row r="1">
          <cell r="A1" t="str">
            <v>PHIẾU XỬ LÝ HỒ SƠ THANH TOÁN VƯỢT THẨM QUYỀN PD</v>
          </cell>
        </row>
      </sheetData>
      <sheetData sheetId="9330">
        <row r="1">
          <cell r="A1" t="str">
            <v>PHIẾU XỬ LÝ HỒ SƠ THANH TOÁN VƯỢT THẨM QUYỀN PD</v>
          </cell>
        </row>
      </sheetData>
      <sheetData sheetId="9331">
        <row r="1">
          <cell r="A1" t="str">
            <v>PHIẾU XỬ LÝ HỒ SƠ THANH TOÁN VƯỢT THẨM QUYỀN PD</v>
          </cell>
        </row>
      </sheetData>
      <sheetData sheetId="9332">
        <row r="1">
          <cell r="A1" t="str">
            <v>PHIẾU XỬ LÝ HỒ SƠ THANH TOÁN VƯỢT THẨM QUYỀN PD</v>
          </cell>
        </row>
      </sheetData>
      <sheetData sheetId="9333">
        <row r="1">
          <cell r="A1" t="str">
            <v>PHIẾU XỬ LÝ HỒ SƠ THANH TOÁN VƯỢT THẨM QUYỀN PD</v>
          </cell>
        </row>
      </sheetData>
      <sheetData sheetId="9334">
        <row r="1">
          <cell r="A1" t="str">
            <v>PHIẾU XỬ LÝ HỒ SƠ THANH TOÁN VƯỢT THẨM QUYỀN PD</v>
          </cell>
        </row>
      </sheetData>
      <sheetData sheetId="9335">
        <row r="1">
          <cell r="A1" t="str">
            <v>PHIẾU XỬ LÝ HỒ SƠ THANH TOÁN VƯỢT THẨM QUYỀN PD</v>
          </cell>
        </row>
      </sheetData>
      <sheetData sheetId="9336">
        <row r="1">
          <cell r="A1" t="str">
            <v>PHIẾU XỬ LÝ HỒ SƠ THANH TOÁN VƯỢT THẨM QUYỀN PD</v>
          </cell>
        </row>
      </sheetData>
      <sheetData sheetId="9337">
        <row r="1">
          <cell r="A1" t="str">
            <v>PHIẾU XỬ LÝ HỒ SƠ THANH TOÁN VƯỢT THẨM QUYỀN PD</v>
          </cell>
        </row>
      </sheetData>
      <sheetData sheetId="9338">
        <row r="1">
          <cell r="A1" t="str">
            <v>PHIẾU XỬ LÝ HỒ SƠ THANH TOÁN VƯỢT THẨM QUYỀN PD</v>
          </cell>
        </row>
      </sheetData>
      <sheetData sheetId="9339">
        <row r="1">
          <cell r="A1" t="str">
            <v>PHIẾU XỬ LÝ HỒ SƠ THANH TOÁN VƯỢT THẨM QUYỀN PD</v>
          </cell>
        </row>
      </sheetData>
      <sheetData sheetId="9340">
        <row r="1">
          <cell r="A1" t="str">
            <v>PHIẾU XỬ LÝ HỒ SƠ THANH TOÁN VƯỢT THẨM QUYỀN PD</v>
          </cell>
        </row>
      </sheetData>
      <sheetData sheetId="9341">
        <row r="1">
          <cell r="A1" t="str">
            <v>PHIẾU XỬ LÝ HỒ SƠ THANH TOÁN VƯỢT THẨM QUYỀN PD</v>
          </cell>
        </row>
      </sheetData>
      <sheetData sheetId="9342">
        <row r="1">
          <cell r="A1" t="str">
            <v>PHIẾU XỬ LÝ HỒ SƠ THANH TOÁN VƯỢT THẨM QUYỀN PD</v>
          </cell>
        </row>
      </sheetData>
      <sheetData sheetId="9343">
        <row r="1">
          <cell r="A1" t="str">
            <v>PHIẾU XỬ LÝ HỒ SƠ THANH TOÁN VƯỢT THẨM QUYỀN PD</v>
          </cell>
        </row>
      </sheetData>
      <sheetData sheetId="9344">
        <row r="1">
          <cell r="A1" t="str">
            <v>PHIẾU XỬ LÝ HỒ SƠ THANH TOÁN VƯỢT THẨM QUYỀN PD</v>
          </cell>
        </row>
      </sheetData>
      <sheetData sheetId="9345">
        <row r="1">
          <cell r="A1" t="str">
            <v>PHIẾU XỬ LÝ HỒ SƠ THANH TOÁN VƯỢT THẨM QUYỀN PD</v>
          </cell>
        </row>
      </sheetData>
      <sheetData sheetId="9346">
        <row r="1">
          <cell r="A1" t="str">
            <v>PHIẾU XỬ LÝ HỒ SƠ THANH TOÁN VƯỢT THẨM QUYỀN PD</v>
          </cell>
        </row>
      </sheetData>
      <sheetData sheetId="9347">
        <row r="1">
          <cell r="A1" t="str">
            <v>PHIẾU XỬ LÝ HỒ SƠ THANH TOÁN VƯỢT THẨM QUYỀN PD</v>
          </cell>
        </row>
      </sheetData>
      <sheetData sheetId="9348">
        <row r="1">
          <cell r="A1" t="str">
            <v>PHIẾU XỬ LÝ HỒ SƠ THANH TOÁN VƯỢT THẨM QUYỀN PD</v>
          </cell>
        </row>
      </sheetData>
      <sheetData sheetId="9349">
        <row r="1">
          <cell r="A1" t="str">
            <v>PHIẾU XỬ LÝ HỒ SƠ THANH TOÁN VƯỢT THẨM QUYỀN PD</v>
          </cell>
        </row>
      </sheetData>
      <sheetData sheetId="9350">
        <row r="1">
          <cell r="A1" t="str">
            <v>PHIẾU XỬ LÝ HỒ SƠ THANH TOÁN VƯỢT THẨM QUYỀN PD</v>
          </cell>
        </row>
      </sheetData>
      <sheetData sheetId="9351">
        <row r="1">
          <cell r="A1" t="str">
            <v>PHIẾU XỬ LÝ HỒ SƠ THANH TOÁN VƯỢT THẨM QUYỀN PD</v>
          </cell>
        </row>
      </sheetData>
      <sheetData sheetId="9352">
        <row r="1">
          <cell r="A1" t="str">
            <v>PHIẾU XỬ LÝ HỒ SƠ THANH TOÁN VƯỢT THẨM QUYỀN PD</v>
          </cell>
        </row>
      </sheetData>
      <sheetData sheetId="9353">
        <row r="1">
          <cell r="A1" t="str">
            <v>PHIẾU XỬ LÝ HỒ SƠ THANH TOÁN VƯỢT THẨM QUYỀN PD</v>
          </cell>
        </row>
      </sheetData>
      <sheetData sheetId="9354">
        <row r="1">
          <cell r="A1" t="str">
            <v>PHIẾU XỬ LÝ HỒ SƠ THANH TOÁN VƯỢT THẨM QUYỀN PD</v>
          </cell>
        </row>
      </sheetData>
      <sheetData sheetId="9355">
        <row r="1">
          <cell r="A1" t="str">
            <v>PHIẾU XỬ LÝ HỒ SƠ THANH TOÁN VƯỢT THẨM QUYỀN PD</v>
          </cell>
        </row>
      </sheetData>
      <sheetData sheetId="9356">
        <row r="1">
          <cell r="A1" t="str">
            <v>PHIẾU XỬ LÝ HỒ SƠ THANH TOÁN VƯỢT THẨM QUYỀN PD</v>
          </cell>
        </row>
      </sheetData>
      <sheetData sheetId="9357">
        <row r="1">
          <cell r="A1" t="str">
            <v>PHIẾU XỬ LÝ HỒ SƠ THANH TOÁN VƯỢT THẨM QUYỀN PD</v>
          </cell>
        </row>
      </sheetData>
      <sheetData sheetId="9358">
        <row r="1">
          <cell r="A1" t="str">
            <v>PHIẾU XỬ LÝ HỒ SƠ THANH TOÁN VƯỢT THẨM QUYỀN PD</v>
          </cell>
        </row>
      </sheetData>
      <sheetData sheetId="9359">
        <row r="1">
          <cell r="A1" t="str">
            <v>PHIẾU XỬ LÝ HỒ SƠ THANH TOÁN VƯỢT THẨM QUYỀN PD</v>
          </cell>
        </row>
      </sheetData>
      <sheetData sheetId="9360">
        <row r="1">
          <cell r="A1" t="str">
            <v>PHIẾU XỬ LÝ HỒ SƠ THANH TOÁN VƯỢT THẨM QUYỀN PD</v>
          </cell>
        </row>
      </sheetData>
      <sheetData sheetId="9361">
        <row r="1">
          <cell r="A1" t="str">
            <v>PHIẾU XỬ LÝ HỒ SƠ THANH TOÁN VƯỢT THẨM QUYỀN PD</v>
          </cell>
        </row>
      </sheetData>
      <sheetData sheetId="9362">
        <row r="1">
          <cell r="A1" t="str">
            <v>PHIẾU XỬ LÝ HỒ SƠ THANH TOÁN VƯỢT THẨM QUYỀN PD</v>
          </cell>
        </row>
      </sheetData>
      <sheetData sheetId="9363">
        <row r="1">
          <cell r="A1" t="str">
            <v>PHIẾU XỬ LÝ HỒ SƠ THANH TOÁN VƯỢT THẨM QUYỀN PD</v>
          </cell>
        </row>
      </sheetData>
      <sheetData sheetId="9364">
        <row r="1">
          <cell r="A1" t="str">
            <v>PHIẾU XỬ LÝ HỒ SƠ THANH TOÁN VƯỢT THẨM QUYỀN PD</v>
          </cell>
        </row>
      </sheetData>
      <sheetData sheetId="9365">
        <row r="1">
          <cell r="A1" t="str">
            <v>PHIẾU XỬ LÝ HỒ SƠ THANH TOÁN VƯỢT THẨM QUYỀN PD</v>
          </cell>
        </row>
      </sheetData>
      <sheetData sheetId="9366">
        <row r="1">
          <cell r="A1" t="str">
            <v>PHIẾU XỬ LÝ HỒ SƠ THANH TOÁN VƯỢT THẨM QUYỀN PD</v>
          </cell>
        </row>
      </sheetData>
      <sheetData sheetId="9367">
        <row r="1">
          <cell r="A1" t="str">
            <v>PHIẾU XỬ LÝ HỒ SƠ THANH TOÁN VƯỢT THẨM QUYỀN PD</v>
          </cell>
        </row>
      </sheetData>
      <sheetData sheetId="9368">
        <row r="1">
          <cell r="A1" t="str">
            <v>PHIẾU XỬ LÝ HỒ SƠ THANH TOÁN VƯỢT THẨM QUYỀN PD</v>
          </cell>
        </row>
      </sheetData>
      <sheetData sheetId="9369">
        <row r="1">
          <cell r="A1" t="str">
            <v>PHIẾU XỬ LÝ HỒ SƠ THANH TOÁN VƯỢT THẨM QUYỀN PD</v>
          </cell>
        </row>
      </sheetData>
      <sheetData sheetId="9370">
        <row r="1">
          <cell r="A1" t="str">
            <v>PHIẾU XỬ LÝ HỒ SƠ THANH TOÁN VƯỢT THẨM QUYỀN PD</v>
          </cell>
        </row>
      </sheetData>
      <sheetData sheetId="9371">
        <row r="1">
          <cell r="A1" t="str">
            <v>PHIẾU XỬ LÝ HỒ SƠ THANH TOÁN VƯỢT THẨM QUYỀN PD</v>
          </cell>
        </row>
      </sheetData>
      <sheetData sheetId="9372">
        <row r="1">
          <cell r="A1" t="str">
            <v>PHIẾU XỬ LÝ HỒ SƠ THANH TOÁN VƯỢT THẨM QUYỀN PD</v>
          </cell>
        </row>
      </sheetData>
      <sheetData sheetId="9373">
        <row r="1">
          <cell r="A1" t="str">
            <v>PHIẾU XỬ LÝ HỒ SƠ THANH TOÁN VƯỢT THẨM QUYỀN PD</v>
          </cell>
        </row>
      </sheetData>
      <sheetData sheetId="9374">
        <row r="1">
          <cell r="A1" t="str">
            <v>PHIẾU XỬ LÝ HỒ SƠ THANH TOÁN VƯỢT THẨM QUYỀN PD</v>
          </cell>
        </row>
      </sheetData>
      <sheetData sheetId="9375">
        <row r="1">
          <cell r="A1" t="str">
            <v>PHIẾU XỬ LÝ HỒ SƠ THANH TOÁN VƯỢT THẨM QUYỀN PD</v>
          </cell>
        </row>
      </sheetData>
      <sheetData sheetId="9376">
        <row r="1">
          <cell r="A1" t="str">
            <v>PHIẾU XỬ LÝ HỒ SƠ THANH TOÁN VƯỢT THẨM QUYỀN PD</v>
          </cell>
        </row>
      </sheetData>
      <sheetData sheetId="9377">
        <row r="1">
          <cell r="A1" t="str">
            <v>PHIẾU XỬ LÝ HỒ SƠ THANH TOÁN VƯỢT THẨM QUYỀN PD</v>
          </cell>
        </row>
      </sheetData>
      <sheetData sheetId="9378">
        <row r="1">
          <cell r="A1" t="str">
            <v>PHIẾU XỬ LÝ HỒ SƠ THANH TOÁN VƯỢT THẨM QUYỀN PD</v>
          </cell>
        </row>
      </sheetData>
      <sheetData sheetId="9379">
        <row r="1">
          <cell r="A1" t="str">
            <v>PHIẾU XỬ LÝ HỒ SƠ THANH TOÁN VƯỢT THẨM QUYỀN PD</v>
          </cell>
        </row>
      </sheetData>
      <sheetData sheetId="9380">
        <row r="1">
          <cell r="A1" t="str">
            <v>PHIẾU XỬ LÝ HỒ SƠ THANH TOÁN VƯỢT THẨM QUYỀN PD</v>
          </cell>
        </row>
      </sheetData>
      <sheetData sheetId="9381">
        <row r="1">
          <cell r="A1" t="str">
            <v>PHIẾU XỬ LÝ HỒ SƠ THANH TOÁN VƯỢT THẨM QUYỀN PD</v>
          </cell>
        </row>
      </sheetData>
      <sheetData sheetId="9382">
        <row r="1">
          <cell r="A1" t="str">
            <v>PHIẾU XỬ LÝ HỒ SƠ THANH TOÁN VƯỢT THẨM QUYỀN PD</v>
          </cell>
        </row>
      </sheetData>
      <sheetData sheetId="9383">
        <row r="1">
          <cell r="A1" t="str">
            <v>PHIẾU XỬ LÝ HỒ SƠ THANH TOÁN VƯỢT THẨM QUYỀN PD</v>
          </cell>
        </row>
      </sheetData>
      <sheetData sheetId="9384">
        <row r="1">
          <cell r="A1" t="str">
            <v>PHIẾU XỬ LÝ HỒ SƠ THANH TOÁN VƯỢT THẨM QUYỀN PD</v>
          </cell>
        </row>
      </sheetData>
      <sheetData sheetId="9385">
        <row r="1">
          <cell r="A1" t="str">
            <v>PHIẾU XỬ LÝ HỒ SƠ THANH TOÁN VƯỢT THẨM QUYỀN PD</v>
          </cell>
        </row>
      </sheetData>
      <sheetData sheetId="9386">
        <row r="1">
          <cell r="A1" t="str">
            <v>PHIẾU XỬ LÝ HỒ SƠ THANH TOÁN VƯỢT THẨM QUYỀN PD</v>
          </cell>
        </row>
      </sheetData>
      <sheetData sheetId="9387">
        <row r="1">
          <cell r="A1" t="str">
            <v>PHIẾU XỬ LÝ HỒ SƠ THANH TOÁN VƯỢT THẨM QUYỀN PD</v>
          </cell>
        </row>
      </sheetData>
      <sheetData sheetId="9388">
        <row r="1">
          <cell r="A1" t="str">
            <v>PHIẾU XỬ LÝ HỒ SƠ THANH TOÁN VƯỢT THẨM QUYỀN PD</v>
          </cell>
        </row>
      </sheetData>
      <sheetData sheetId="9389">
        <row r="1">
          <cell r="A1" t="str">
            <v>PHIẾU XỬ LÝ HỒ SƠ THANH TOÁN VƯỢT THẨM QUYỀN PD</v>
          </cell>
        </row>
      </sheetData>
      <sheetData sheetId="9390">
        <row r="1">
          <cell r="A1" t="str">
            <v>PHIẾU XỬ LÝ HỒ SƠ THANH TOÁN VƯỢT THẨM QUYỀN PD</v>
          </cell>
        </row>
      </sheetData>
      <sheetData sheetId="9391">
        <row r="1">
          <cell r="A1" t="str">
            <v>PHIẾU XỬ LÝ HỒ SƠ THANH TOÁN VƯỢT THẨM QUYỀN PD</v>
          </cell>
        </row>
      </sheetData>
      <sheetData sheetId="9392">
        <row r="1">
          <cell r="A1" t="str">
            <v>PHIẾU XỬ LÝ HỒ SƠ THANH TOÁN VƯỢT THẨM QUYỀN PD</v>
          </cell>
        </row>
      </sheetData>
      <sheetData sheetId="9393">
        <row r="1">
          <cell r="A1" t="str">
            <v>PHIẾU XỬ LÝ HỒ SƠ THANH TOÁN VƯỢT THẨM QUYỀN PD</v>
          </cell>
        </row>
      </sheetData>
      <sheetData sheetId="9394">
        <row r="1">
          <cell r="A1" t="str">
            <v>PHIẾU XỬ LÝ HỒ SƠ THANH TOÁN VƯỢT THẨM QUYỀN PD</v>
          </cell>
        </row>
      </sheetData>
      <sheetData sheetId="9395">
        <row r="1">
          <cell r="A1" t="str">
            <v>PHIẾU XỬ LÝ HỒ SƠ THANH TOÁN VƯỢT THẨM QUYỀN PD</v>
          </cell>
        </row>
      </sheetData>
      <sheetData sheetId="9396">
        <row r="1">
          <cell r="A1" t="str">
            <v>PHIẾU XỬ LÝ HỒ SƠ THANH TOÁN VƯỢT THẨM QUYỀN PD</v>
          </cell>
        </row>
      </sheetData>
      <sheetData sheetId="9397">
        <row r="1">
          <cell r="A1" t="str">
            <v>PHIẾU XỬ LÝ HỒ SƠ THANH TOÁN VƯỢT THẨM QUYỀN PD</v>
          </cell>
        </row>
      </sheetData>
      <sheetData sheetId="9398">
        <row r="1">
          <cell r="A1" t="str">
            <v>PHIẾU XỬ LÝ HỒ SƠ THANH TOÁN VƯỢT THẨM QUYỀN PD</v>
          </cell>
        </row>
      </sheetData>
      <sheetData sheetId="9399">
        <row r="1">
          <cell r="A1" t="str">
            <v>PHIẾU XỬ LÝ HỒ SƠ THANH TOÁN VƯỢT THẨM QUYỀN PD</v>
          </cell>
        </row>
      </sheetData>
      <sheetData sheetId="9400">
        <row r="1">
          <cell r="A1" t="str">
            <v>PHIẾU XỬ LÝ HỒ SƠ THANH TOÁN VƯỢT THẨM QUYỀN PD</v>
          </cell>
        </row>
      </sheetData>
      <sheetData sheetId="9401">
        <row r="1">
          <cell r="A1" t="str">
            <v>PHIẾU XỬ LÝ HỒ SƠ THANH TOÁN VƯỢT THẨM QUYỀN PD</v>
          </cell>
        </row>
      </sheetData>
      <sheetData sheetId="9402">
        <row r="1">
          <cell r="A1" t="str">
            <v>PHIẾU XỬ LÝ HỒ SƠ THANH TOÁN VƯỢT THẨM QUYỀN PD</v>
          </cell>
        </row>
      </sheetData>
      <sheetData sheetId="9403">
        <row r="1">
          <cell r="A1" t="str">
            <v>PHIẾU XỬ LÝ HỒ SƠ THANH TOÁN VƯỢT THẨM QUYỀN PD</v>
          </cell>
        </row>
      </sheetData>
      <sheetData sheetId="9404">
        <row r="1">
          <cell r="A1" t="str">
            <v>PHIẾU XỬ LÝ HỒ SƠ THANH TOÁN VƯỢT THẨM QUYỀN PD</v>
          </cell>
        </row>
      </sheetData>
      <sheetData sheetId="9405">
        <row r="1">
          <cell r="A1" t="str">
            <v>PHIẾU XỬ LÝ HỒ SƠ THANH TOÁN VƯỢT THẨM QUYỀN PD</v>
          </cell>
        </row>
      </sheetData>
      <sheetData sheetId="9406">
        <row r="1">
          <cell r="A1" t="str">
            <v>PHIẾU XỬ LÝ HỒ SƠ THANH TOÁN VƯỢT THẨM QUYỀN PD</v>
          </cell>
        </row>
      </sheetData>
      <sheetData sheetId="9407">
        <row r="1">
          <cell r="A1" t="str">
            <v>PHIẾU XỬ LÝ HỒ SƠ THANH TOÁN VƯỢT THẨM QUYỀN PD</v>
          </cell>
        </row>
      </sheetData>
      <sheetData sheetId="9408">
        <row r="1">
          <cell r="A1" t="str">
            <v>PHIẾU XỬ LÝ HỒ SƠ THANH TOÁN VƯỢT THẨM QUYỀN PD</v>
          </cell>
        </row>
      </sheetData>
      <sheetData sheetId="9409">
        <row r="1">
          <cell r="A1" t="str">
            <v>PHIẾU XỬ LÝ HỒ SƠ THANH TOÁN VƯỢT THẨM QUYỀN PD</v>
          </cell>
        </row>
      </sheetData>
      <sheetData sheetId="9410">
        <row r="1">
          <cell r="A1" t="str">
            <v>PHIẾU XỬ LÝ HỒ SƠ THANH TOÁN VƯỢT THẨM QUYỀN PD</v>
          </cell>
        </row>
      </sheetData>
      <sheetData sheetId="9411">
        <row r="1">
          <cell r="A1" t="str">
            <v>PHIẾU XỬ LÝ HỒ SƠ THANH TOÁN VƯỢT THẨM QUYỀN PD</v>
          </cell>
        </row>
      </sheetData>
      <sheetData sheetId="9412">
        <row r="1">
          <cell r="A1" t="str">
            <v>PHIẾU XỬ LÝ HỒ SƠ THANH TOÁN VƯỢT THẨM QUYỀN PD</v>
          </cell>
        </row>
      </sheetData>
      <sheetData sheetId="9413">
        <row r="1">
          <cell r="A1" t="str">
            <v>PHIẾU XỬ LÝ HỒ SƠ THANH TOÁN VƯỢT THẨM QUYỀN PD</v>
          </cell>
        </row>
      </sheetData>
      <sheetData sheetId="9414">
        <row r="1">
          <cell r="A1" t="str">
            <v>PHIẾU XỬ LÝ HỒ SƠ THANH TOÁN VƯỢT THẨM QUYỀN PD</v>
          </cell>
        </row>
      </sheetData>
      <sheetData sheetId="9415">
        <row r="1">
          <cell r="A1" t="str">
            <v>PHIẾU XỬ LÝ HỒ SƠ THANH TOÁN VƯỢT THẨM QUYỀN PD</v>
          </cell>
        </row>
      </sheetData>
      <sheetData sheetId="9416">
        <row r="1">
          <cell r="A1" t="str">
            <v>PHIẾU XỬ LÝ HỒ SƠ THANH TOÁN VƯỢT THẨM QUYỀN PD</v>
          </cell>
        </row>
      </sheetData>
      <sheetData sheetId="9417">
        <row r="1">
          <cell r="A1" t="str">
            <v>PHIẾU XỬ LÝ HỒ SƠ THANH TOÁN VƯỢT THẨM QUYỀN PD</v>
          </cell>
        </row>
      </sheetData>
      <sheetData sheetId="9418">
        <row r="1">
          <cell r="A1" t="str">
            <v>PHIẾU XỬ LÝ HỒ SƠ THANH TOÁN VƯỢT THẨM QUYỀN PD</v>
          </cell>
        </row>
      </sheetData>
      <sheetData sheetId="9419">
        <row r="1">
          <cell r="A1" t="str">
            <v>PHIẾU XỬ LÝ HỒ SƠ THANH TOÁN VƯỢT THẨM QUYỀN PD</v>
          </cell>
        </row>
      </sheetData>
      <sheetData sheetId="9420">
        <row r="1">
          <cell r="A1" t="str">
            <v>PHIẾU XỬ LÝ HỒ SƠ THANH TOÁN VƯỢT THẨM QUYỀN PD</v>
          </cell>
        </row>
      </sheetData>
      <sheetData sheetId="9421">
        <row r="1">
          <cell r="A1" t="str">
            <v>PHIẾU XỬ LÝ HỒ SƠ THANH TOÁN VƯỢT THẨM QUYỀN PD</v>
          </cell>
        </row>
      </sheetData>
      <sheetData sheetId="9422">
        <row r="1">
          <cell r="A1" t="str">
            <v>PHIẾU XỬ LÝ HỒ SƠ THANH TOÁN VƯỢT THẨM QUYỀN PD</v>
          </cell>
        </row>
      </sheetData>
      <sheetData sheetId="9423">
        <row r="1">
          <cell r="A1" t="str">
            <v>PHIẾU XỬ LÝ HỒ SƠ THANH TOÁN VƯỢT THẨM QUYỀN PD</v>
          </cell>
        </row>
      </sheetData>
      <sheetData sheetId="9424">
        <row r="1">
          <cell r="A1" t="str">
            <v>PHIẾU XỬ LÝ HỒ SƠ THANH TOÁN VƯỢT THẨM QUYỀN PD</v>
          </cell>
        </row>
      </sheetData>
      <sheetData sheetId="9425">
        <row r="1">
          <cell r="A1" t="str">
            <v>PHIẾU XỬ LÝ HỒ SƠ THANH TOÁN VƯỢT THẨM QUYỀN PD</v>
          </cell>
        </row>
      </sheetData>
      <sheetData sheetId="9426">
        <row r="1">
          <cell r="A1" t="str">
            <v>PHIẾU XỬ LÝ HỒ SƠ THANH TOÁN VƯỢT THẨM QUYỀN PD</v>
          </cell>
        </row>
      </sheetData>
      <sheetData sheetId="9427">
        <row r="1">
          <cell r="A1" t="str">
            <v>PHIẾU XỬ LÝ HỒ SƠ THANH TOÁN VƯỢT THẨM QUYỀN PD</v>
          </cell>
        </row>
      </sheetData>
      <sheetData sheetId="9428">
        <row r="1">
          <cell r="A1" t="str">
            <v>PHIẾU XỬ LÝ HỒ SƠ THANH TOÁN VƯỢT THẨM QUYỀN PD</v>
          </cell>
        </row>
      </sheetData>
      <sheetData sheetId="9429">
        <row r="1">
          <cell r="A1" t="str">
            <v>PHIẾU XỬ LÝ HỒ SƠ THANH TOÁN VƯỢT THẨM QUYỀN PD</v>
          </cell>
        </row>
      </sheetData>
      <sheetData sheetId="9430">
        <row r="1">
          <cell r="A1" t="str">
            <v>PHIẾU XỬ LÝ HỒ SƠ THANH TOÁN VƯỢT THẨM QUYỀN PD</v>
          </cell>
        </row>
      </sheetData>
      <sheetData sheetId="9431">
        <row r="1">
          <cell r="A1" t="str">
            <v>PHIẾU XỬ LÝ HỒ SƠ THANH TOÁN VƯỢT THẨM QUYỀN PD</v>
          </cell>
        </row>
      </sheetData>
      <sheetData sheetId="9432">
        <row r="1">
          <cell r="A1" t="str">
            <v>PHIẾU XỬ LÝ HỒ SƠ THANH TOÁN VƯỢT THẨM QUYỀN PD</v>
          </cell>
        </row>
      </sheetData>
      <sheetData sheetId="9433">
        <row r="1">
          <cell r="A1" t="str">
            <v>PHIẾU XỬ LÝ HỒ SƠ THANH TOÁN VƯỢT THẨM QUYỀN PD</v>
          </cell>
        </row>
      </sheetData>
      <sheetData sheetId="9434">
        <row r="1">
          <cell r="A1" t="str">
            <v>PHIẾU XỬ LÝ HỒ SƠ THANH TOÁN VƯỢT THẨM QUYỀN PD</v>
          </cell>
        </row>
      </sheetData>
      <sheetData sheetId="9435">
        <row r="1">
          <cell r="A1" t="str">
            <v>PHIẾU XỬ LÝ HỒ SƠ THANH TOÁN VƯỢT THẨM QUYỀN PD</v>
          </cell>
        </row>
      </sheetData>
      <sheetData sheetId="9436">
        <row r="1">
          <cell r="A1" t="str">
            <v>PHIẾU XỬ LÝ HỒ SƠ THANH TOÁN VƯỢT THẨM QUYỀN PD</v>
          </cell>
        </row>
      </sheetData>
      <sheetData sheetId="9437">
        <row r="1">
          <cell r="A1" t="str">
            <v>PHIẾU XỬ LÝ HỒ SƠ THANH TOÁN VƯỢT THẨM QUYỀN PD</v>
          </cell>
        </row>
      </sheetData>
      <sheetData sheetId="9438">
        <row r="1">
          <cell r="A1" t="str">
            <v>PHIẾU XỬ LÝ HỒ SƠ THANH TOÁN VƯỢT THẨM QUYỀN PD</v>
          </cell>
        </row>
      </sheetData>
      <sheetData sheetId="9439">
        <row r="1">
          <cell r="A1" t="str">
            <v>PHIẾU XỬ LÝ HỒ SƠ THANH TOÁN VƯỢT THẨM QUYỀN PD</v>
          </cell>
        </row>
      </sheetData>
      <sheetData sheetId="9440">
        <row r="1">
          <cell r="A1" t="str">
            <v>PHIẾU XỬ LÝ HỒ SƠ THANH TOÁN VƯỢT THẨM QUYỀN PD</v>
          </cell>
        </row>
      </sheetData>
      <sheetData sheetId="9441">
        <row r="1">
          <cell r="A1" t="str">
            <v>PHIẾU XỬ LÝ HỒ SƠ THANH TOÁN VƯỢT THẨM QUYỀN PD</v>
          </cell>
        </row>
      </sheetData>
      <sheetData sheetId="9442">
        <row r="1">
          <cell r="A1" t="str">
            <v>PHIẾU XỬ LÝ HỒ SƠ THANH TOÁN VƯỢT THẨM QUYỀN PD</v>
          </cell>
        </row>
      </sheetData>
      <sheetData sheetId="9443">
        <row r="1">
          <cell r="A1" t="str">
            <v>PHIẾU XỬ LÝ HỒ SƠ THANH TOÁN VƯỢT THẨM QUYỀN PD</v>
          </cell>
        </row>
      </sheetData>
      <sheetData sheetId="9444">
        <row r="1">
          <cell r="A1" t="str">
            <v>PHIẾU XỬ LÝ HỒ SƠ THANH TOÁN VƯỢT THẨM QUYỀN PD</v>
          </cell>
        </row>
      </sheetData>
      <sheetData sheetId="9445">
        <row r="1">
          <cell r="A1" t="str">
            <v>PHIẾU XỬ LÝ HỒ SƠ THANH TOÁN VƯỢT THẨM QUYỀN PD</v>
          </cell>
        </row>
      </sheetData>
      <sheetData sheetId="9446">
        <row r="1">
          <cell r="A1" t="str">
            <v>PHIẾU XỬ LÝ HỒ SƠ THANH TOÁN VƯỢT THẨM QUYỀN PD</v>
          </cell>
        </row>
      </sheetData>
      <sheetData sheetId="9447">
        <row r="1">
          <cell r="A1" t="str">
            <v>PHIẾU XỬ LÝ HỒ SƠ THANH TOÁN VƯỢT THẨM QUYỀN PD</v>
          </cell>
        </row>
      </sheetData>
      <sheetData sheetId="9448">
        <row r="1">
          <cell r="A1" t="str">
            <v>PHIẾU XỬ LÝ HỒ SƠ THANH TOÁN VƯỢT THẨM QUYỀN PD</v>
          </cell>
        </row>
      </sheetData>
      <sheetData sheetId="9449">
        <row r="1">
          <cell r="A1" t="str">
            <v>PHIẾU XỬ LÝ HỒ SƠ THANH TOÁN VƯỢT THẨM QUYỀN PD</v>
          </cell>
        </row>
      </sheetData>
      <sheetData sheetId="9450">
        <row r="1">
          <cell r="A1" t="str">
            <v>PHIẾU XỬ LÝ HỒ SƠ THANH TOÁN VƯỢT THẨM QUYỀN PD</v>
          </cell>
        </row>
      </sheetData>
      <sheetData sheetId="9451">
        <row r="1">
          <cell r="A1" t="str">
            <v>PHIẾU XỬ LÝ HỒ SƠ THANH TOÁN VƯỢT THẨM QUYỀN PD</v>
          </cell>
        </row>
      </sheetData>
      <sheetData sheetId="9452">
        <row r="1">
          <cell r="A1" t="str">
            <v>PHIẾU XỬ LÝ HỒ SƠ THANH TOÁN VƯỢT THẨM QUYỀN PD</v>
          </cell>
        </row>
      </sheetData>
      <sheetData sheetId="9453">
        <row r="1">
          <cell r="A1" t="str">
            <v>PHIẾU XỬ LÝ HỒ SƠ THANH TOÁN VƯỢT THẨM QUYỀN PD</v>
          </cell>
        </row>
      </sheetData>
      <sheetData sheetId="9454">
        <row r="1">
          <cell r="A1" t="str">
            <v>PHIẾU XỬ LÝ HỒ SƠ THANH TOÁN VƯỢT THẨM QUYỀN PD</v>
          </cell>
        </row>
      </sheetData>
      <sheetData sheetId="9455">
        <row r="1">
          <cell r="A1" t="str">
            <v>PHIẾU XỬ LÝ HỒ SƠ THANH TOÁN VƯỢT THẨM QUYỀN PD</v>
          </cell>
        </row>
      </sheetData>
      <sheetData sheetId="9456">
        <row r="1">
          <cell r="A1" t="str">
            <v>PHIẾU XỬ LÝ HỒ SƠ THANH TOÁN VƯỢT THẨM QUYỀN PD</v>
          </cell>
        </row>
      </sheetData>
      <sheetData sheetId="9457">
        <row r="1">
          <cell r="A1" t="str">
            <v>PHIẾU XỬ LÝ HỒ SƠ THANH TOÁN VƯỢT THẨM QUYỀN PD</v>
          </cell>
        </row>
      </sheetData>
      <sheetData sheetId="9458">
        <row r="1">
          <cell r="A1" t="str">
            <v>PHIẾU XỬ LÝ HỒ SƠ THANH TOÁN VƯỢT THẨM QUYỀN PD</v>
          </cell>
        </row>
      </sheetData>
      <sheetData sheetId="9459">
        <row r="1">
          <cell r="A1" t="str">
            <v>PHIẾU XỬ LÝ HỒ SƠ THANH TOÁN VƯỢT THẨM QUYỀN PD</v>
          </cell>
        </row>
      </sheetData>
      <sheetData sheetId="9460">
        <row r="1">
          <cell r="A1" t="str">
            <v>PHIẾU XỬ LÝ HỒ SƠ THANH TOÁN VƯỢT THẨM QUYỀN PD</v>
          </cell>
        </row>
      </sheetData>
      <sheetData sheetId="9461">
        <row r="1">
          <cell r="A1" t="str">
            <v>PHIẾU XỬ LÝ HỒ SƠ THANH TOÁN VƯỢT THẨM QUYỀN PD</v>
          </cell>
        </row>
      </sheetData>
      <sheetData sheetId="9462">
        <row r="1">
          <cell r="A1" t="str">
            <v>PHIẾU XỬ LÝ HỒ SƠ THANH TOÁN VƯỢT THẨM QUYỀN PD</v>
          </cell>
        </row>
      </sheetData>
      <sheetData sheetId="9463">
        <row r="1">
          <cell r="A1" t="str">
            <v>PHIẾU XỬ LÝ HỒ SƠ THANH TOÁN VƯỢT THẨM QUYỀN PD</v>
          </cell>
        </row>
      </sheetData>
      <sheetData sheetId="9464">
        <row r="1">
          <cell r="A1" t="str">
            <v>PHIẾU XỬ LÝ HỒ SƠ THANH TOÁN VƯỢT THẨM QUYỀN PD</v>
          </cell>
        </row>
      </sheetData>
      <sheetData sheetId="9465">
        <row r="1">
          <cell r="A1" t="str">
            <v>PHIẾU XỬ LÝ HỒ SƠ THANH TOÁN VƯỢT THẨM QUYỀN PD</v>
          </cell>
        </row>
      </sheetData>
      <sheetData sheetId="9466">
        <row r="1">
          <cell r="A1" t="str">
            <v>PHIẾU XỬ LÝ HỒ SƠ THANH TOÁN VƯỢT THẨM QUYỀN PD</v>
          </cell>
        </row>
      </sheetData>
      <sheetData sheetId="9467">
        <row r="1">
          <cell r="A1" t="str">
            <v>PHIẾU XỬ LÝ HỒ SƠ THANH TOÁN VƯỢT THẨM QUYỀN PD</v>
          </cell>
        </row>
      </sheetData>
      <sheetData sheetId="9468">
        <row r="1">
          <cell r="A1" t="str">
            <v>PHIẾU XỬ LÝ HỒ SƠ THANH TOÁN VƯỢT THẨM QUYỀN PD</v>
          </cell>
        </row>
      </sheetData>
      <sheetData sheetId="9469">
        <row r="1">
          <cell r="A1" t="str">
            <v>PHIẾU XỬ LÝ HỒ SƠ THANH TOÁN VƯỢT THẨM QUYỀN PD</v>
          </cell>
        </row>
      </sheetData>
      <sheetData sheetId="9470">
        <row r="1">
          <cell r="A1" t="str">
            <v>PHIẾU XỬ LÝ HỒ SƠ THANH TOÁN VƯỢT THẨM QUYỀN PD</v>
          </cell>
        </row>
      </sheetData>
      <sheetData sheetId="9471">
        <row r="1">
          <cell r="A1" t="str">
            <v>PHIẾU XỬ LÝ HỒ SƠ THANH TOÁN VƯỢT THẨM QUYỀN PD</v>
          </cell>
        </row>
      </sheetData>
      <sheetData sheetId="9472">
        <row r="1">
          <cell r="A1" t="str">
            <v>PHIẾU XỬ LÝ HỒ SƠ THANH TOÁN VƯỢT THẨM QUYỀN PD</v>
          </cell>
        </row>
      </sheetData>
      <sheetData sheetId="9473">
        <row r="1">
          <cell r="A1" t="str">
            <v>PHIẾU XỬ LÝ HỒ SƠ THANH TOÁN VƯỢT THẨM QUYỀN PD</v>
          </cell>
        </row>
      </sheetData>
      <sheetData sheetId="9474">
        <row r="1">
          <cell r="A1" t="str">
            <v>PHIẾU XỬ LÝ HỒ SƠ THANH TOÁN VƯỢT THẨM QUYỀN PD</v>
          </cell>
        </row>
      </sheetData>
      <sheetData sheetId="9475">
        <row r="1">
          <cell r="A1" t="str">
            <v>PHIẾU XỬ LÝ HỒ SƠ THANH TOÁN VƯỢT THẨM QUYỀN PD</v>
          </cell>
        </row>
      </sheetData>
      <sheetData sheetId="9476">
        <row r="1">
          <cell r="A1" t="str">
            <v>PHIẾU XỬ LÝ HỒ SƠ THANH TOÁN VƯỢT THẨM QUYỀN PD</v>
          </cell>
        </row>
      </sheetData>
      <sheetData sheetId="9477">
        <row r="1">
          <cell r="A1" t="str">
            <v>PHIẾU XỬ LÝ HỒ SƠ THANH TOÁN VƯỢT THẨM QUYỀN PD</v>
          </cell>
        </row>
      </sheetData>
      <sheetData sheetId="9478">
        <row r="1">
          <cell r="A1" t="str">
            <v>PHIẾU XỬ LÝ HỒ SƠ THANH TOÁN VƯỢT THẨM QUYỀN PD</v>
          </cell>
        </row>
      </sheetData>
      <sheetData sheetId="9479">
        <row r="1">
          <cell r="A1" t="str">
            <v>PHIẾU XỬ LÝ HỒ SƠ THANH TOÁN VƯỢT THẨM QUYỀN PD</v>
          </cell>
        </row>
      </sheetData>
      <sheetData sheetId="9480">
        <row r="1">
          <cell r="A1" t="str">
            <v>PHIẾU XỬ LÝ HỒ SƠ THANH TOÁN VƯỢT THẨM QUYỀN PD</v>
          </cell>
        </row>
      </sheetData>
      <sheetData sheetId="9481">
        <row r="1">
          <cell r="A1" t="str">
            <v>PHIẾU XỬ LÝ HỒ SƠ THANH TOÁN VƯỢT THẨM QUYỀN PD</v>
          </cell>
        </row>
      </sheetData>
      <sheetData sheetId="9482">
        <row r="1">
          <cell r="A1" t="str">
            <v>PHIẾU XỬ LÝ HỒ SƠ THANH TOÁN VƯỢT THẨM QUYỀN PD</v>
          </cell>
        </row>
      </sheetData>
      <sheetData sheetId="9483">
        <row r="1">
          <cell r="A1" t="str">
            <v>PHIẾU XỬ LÝ HỒ SƠ THANH TOÁN VƯỢT THẨM QUYỀN PD</v>
          </cell>
        </row>
      </sheetData>
      <sheetData sheetId="9484">
        <row r="1">
          <cell r="A1" t="str">
            <v>PHIẾU XỬ LÝ HỒ SƠ THANH TOÁN VƯỢT THẨM QUYỀN PD</v>
          </cell>
        </row>
      </sheetData>
      <sheetData sheetId="9485">
        <row r="1">
          <cell r="A1" t="str">
            <v>PHIẾU XỬ LÝ HỒ SƠ THANH TOÁN VƯỢT THẨM QUYỀN PD</v>
          </cell>
        </row>
      </sheetData>
      <sheetData sheetId="9486">
        <row r="1">
          <cell r="A1" t="str">
            <v>PHIẾU XỬ LÝ HỒ SƠ THANH TOÁN VƯỢT THẨM QUYỀN PD</v>
          </cell>
        </row>
      </sheetData>
      <sheetData sheetId="9487">
        <row r="1">
          <cell r="A1" t="str">
            <v>PHIẾU XỬ LÝ HỒ SƠ THANH TOÁN VƯỢT THẨM QUYỀN PD</v>
          </cell>
        </row>
      </sheetData>
      <sheetData sheetId="9488">
        <row r="1">
          <cell r="A1" t="str">
            <v>PHIẾU XỬ LÝ HỒ SƠ THANH TOÁN VƯỢT THẨM QUYỀN PD</v>
          </cell>
        </row>
      </sheetData>
      <sheetData sheetId="9489">
        <row r="1">
          <cell r="A1" t="str">
            <v>PHIẾU XỬ LÝ HỒ SƠ THANH TOÁN VƯỢT THẨM QUYỀN PD</v>
          </cell>
        </row>
      </sheetData>
      <sheetData sheetId="9490">
        <row r="1">
          <cell r="A1" t="str">
            <v>PHIẾU XỬ LÝ HỒ SƠ THANH TOÁN VƯỢT THẨM QUYỀN PD</v>
          </cell>
        </row>
      </sheetData>
      <sheetData sheetId="9491">
        <row r="1">
          <cell r="A1" t="str">
            <v>PHIẾU XỬ LÝ HỒ SƠ THANH TOÁN VƯỢT THẨM QUYỀN PD</v>
          </cell>
        </row>
      </sheetData>
      <sheetData sheetId="9492">
        <row r="1">
          <cell r="A1" t="str">
            <v>PHIẾU XỬ LÝ HỒ SƠ THANH TOÁN VƯỢT THẨM QUYỀN PD</v>
          </cell>
        </row>
      </sheetData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>
        <row r="1">
          <cell r="A1" t="str">
            <v>PHIẾU XỬ LÝ HỒ SƠ THANH TOÁN VƯỢT THẨM QUYỀN PD</v>
          </cell>
        </row>
      </sheetData>
      <sheetData sheetId="9499">
        <row r="1">
          <cell r="A1" t="str">
            <v>PHIẾU XỬ LÝ HỒ SƠ THANH TOÁN VƯỢT THẨM QUYỀN PD</v>
          </cell>
        </row>
      </sheetData>
      <sheetData sheetId="9500">
        <row r="1">
          <cell r="A1" t="str">
            <v>PHIẾU XỬ LÝ HỒ SƠ THANH TOÁN VƯỢT THẨM QUYỀN PD</v>
          </cell>
        </row>
      </sheetData>
      <sheetData sheetId="9501">
        <row r="1">
          <cell r="A1" t="str">
            <v>PHIẾU XỬ LÝ HỒ SƠ THANH TOÁN VƯỢT THẨM QUYỀN PD</v>
          </cell>
        </row>
      </sheetData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>
        <row r="1">
          <cell r="A1" t="str">
            <v>PHIẾU XỬ LÝ HỒ SƠ THANH TOÁN VƯỢT THẨM QUYỀN PD</v>
          </cell>
        </row>
      </sheetData>
      <sheetData sheetId="9517">
        <row r="1">
          <cell r="A1" t="str">
            <v>PHIẾU XỬ LÝ HỒ SƠ THANH TOÁN VƯỢT THẨM QUYỀN PD</v>
          </cell>
        </row>
      </sheetData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/>
      <sheetData sheetId="9531"/>
      <sheetData sheetId="9532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>
        <row r="1">
          <cell r="A1" t="str">
            <v>PHIẾU XỬ LÝ HỒ SƠ THANH TOÁN VƯỢT THẨM QUYỀN PD</v>
          </cell>
        </row>
      </sheetData>
      <sheetData sheetId="9765">
        <row r="1">
          <cell r="A1" t="str">
            <v>PHIẾU XỬ LÝ HỒ SƠ THANH TOÁN VƯỢT THẨM QUYỀN PD</v>
          </cell>
        </row>
      </sheetData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>
        <row r="1">
          <cell r="A1" t="str">
            <v>PHIẾU XỬ LÝ HỒ SƠ THANH TOÁN VƯỢT THẨM QUYỀN PD</v>
          </cell>
        </row>
      </sheetData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/>
      <sheetData sheetId="10226"/>
      <sheetData sheetId="10227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>
        <row r="1">
          <cell r="A1" t="str">
            <v>PHIẾU XỬ LÝ HỒ SƠ THANH TOÁN VƯỢT THẨM QUYỀN PD</v>
          </cell>
        </row>
      </sheetData>
      <sheetData sheetId="10304"/>
      <sheetData sheetId="10305"/>
      <sheetData sheetId="10306"/>
      <sheetData sheetId="10307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/>
      <sheetData sheetId="10522" refreshError="1"/>
      <sheetData sheetId="10523" refreshError="1"/>
      <sheetData sheetId="10524" refreshError="1"/>
      <sheetData sheetId="10525"/>
      <sheetData sheetId="10526" refreshError="1"/>
      <sheetData sheetId="10527" refreshError="1"/>
      <sheetData sheetId="10528" refreshError="1"/>
      <sheetData sheetId="10529" refreshError="1"/>
      <sheetData sheetId="10530">
        <row r="1">
          <cell r="A1" t="str">
            <v>PHIẾU XỬ LÝ HỒ SƠ THANH TOÁN VƯỢT THẨM QUYỀN PD</v>
          </cell>
        </row>
      </sheetData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>
        <row r="1">
          <cell r="A1" t="str">
            <v>PHIẾU XỬ LÝ HỒ SƠ THANH TOÁN VƯỢT THẨM QUYỀN PD</v>
          </cell>
        </row>
      </sheetData>
      <sheetData sheetId="10673">
        <row r="1">
          <cell r="A1" t="str">
            <v>PHIẾU XỬ LÝ HỒ SƠ THANH TOÁN VƯỢT THẨM QUYỀN PD</v>
          </cell>
        </row>
      </sheetData>
      <sheetData sheetId="10674">
        <row r="1">
          <cell r="A1" t="str">
            <v>PHIẾU XỬ LÝ HỒ SƠ THANH TOÁN VƯỢT THẨM QUYỀN PD</v>
          </cell>
        </row>
      </sheetData>
      <sheetData sheetId="10675">
        <row r="1">
          <cell r="A1" t="str">
            <v>PHIẾU XỬ LÝ HỒ SƠ THANH TOÁN VƯỢT THẨM QUYỀN PD</v>
          </cell>
        </row>
      </sheetData>
      <sheetData sheetId="10676">
        <row r="1">
          <cell r="A1" t="str">
            <v>PHIẾU XỬ LÝ HỒ SƠ THANH TOÁN VƯỢT THẨM QUYỀN PD</v>
          </cell>
        </row>
      </sheetData>
      <sheetData sheetId="10677">
        <row r="1">
          <cell r="A1" t="str">
            <v>PHIẾU XỬ LÝ HỒ SƠ THANH TOÁN VƯỢT THẨM QUYỀN PD</v>
          </cell>
        </row>
      </sheetData>
      <sheetData sheetId="10678">
        <row r="1">
          <cell r="A1" t="str">
            <v>PHIẾU XỬ LÝ HỒ SƠ THANH TOÁN VƯỢT THẨM QUYỀN PD</v>
          </cell>
        </row>
      </sheetData>
      <sheetData sheetId="10679">
        <row r="1">
          <cell r="A1" t="str">
            <v>PHIẾU XỬ LÝ HỒ SƠ THANH TOÁN VƯỢT THẨM QUYỀN PD</v>
          </cell>
        </row>
      </sheetData>
      <sheetData sheetId="10680">
        <row r="1">
          <cell r="A1" t="str">
            <v>PHIẾU XỬ LÝ HỒ SƠ THANH TOÁN VƯỢT THẨM QUYỀN PD</v>
          </cell>
        </row>
      </sheetData>
      <sheetData sheetId="10681">
        <row r="1">
          <cell r="A1" t="str">
            <v>PHIẾU XỬ LÝ HỒ SƠ THANH TOÁN VƯỢT THẨM QUYỀN PD</v>
          </cell>
        </row>
      </sheetData>
      <sheetData sheetId="10682">
        <row r="1">
          <cell r="A1" t="str">
            <v>PHIẾU XỬ LÝ HỒ SƠ THANH TOÁN VƯỢT THẨM QUYỀN PD</v>
          </cell>
        </row>
      </sheetData>
      <sheetData sheetId="10683">
        <row r="1">
          <cell r="A1" t="str">
            <v>PHIẾU XỬ LÝ HỒ SƠ THANH TOÁN VƯỢT THẨM QUYỀN PD</v>
          </cell>
        </row>
      </sheetData>
      <sheetData sheetId="10684">
        <row r="1">
          <cell r="A1" t="str">
            <v>PHIẾU XỬ LÝ HỒ SƠ THANH TOÁN VƯỢT THẨM QUYỀN PD</v>
          </cell>
        </row>
      </sheetData>
      <sheetData sheetId="10685">
        <row r="1">
          <cell r="A1" t="str">
            <v>PHIẾU XỬ LÝ HỒ SƠ THANH TOÁN VƯỢT THẨM QUYỀN PD</v>
          </cell>
        </row>
      </sheetData>
      <sheetData sheetId="10686">
        <row r="1">
          <cell r="A1" t="str">
            <v>PHIẾU XỬ LÝ HỒ SƠ THANH TOÁN VƯỢT THẨM QUYỀN PD</v>
          </cell>
        </row>
      </sheetData>
      <sheetData sheetId="10687">
        <row r="1">
          <cell r="A1" t="str">
            <v>PHIẾU XỬ LÝ HỒ SƠ THANH TOÁN VƯỢT THẨM QUYỀN PD</v>
          </cell>
        </row>
      </sheetData>
      <sheetData sheetId="10688">
        <row r="1">
          <cell r="A1" t="str">
            <v>PHIẾU XỬ LÝ HỒ SƠ THANH TOÁN VƯỢT THẨM QUYỀN PD</v>
          </cell>
        </row>
      </sheetData>
      <sheetData sheetId="10689">
        <row r="1">
          <cell r="A1" t="str">
            <v>PHIẾU XỬ LÝ HỒ SƠ THANH TOÁN VƯỢT THẨM QUYỀN PD</v>
          </cell>
        </row>
      </sheetData>
      <sheetData sheetId="10690">
        <row r="1">
          <cell r="A1" t="str">
            <v>PHIẾU XỬ LÝ HỒ SƠ THANH TOÁN VƯỢT THẨM QUYỀN PD</v>
          </cell>
        </row>
      </sheetData>
      <sheetData sheetId="10691">
        <row r="1">
          <cell r="A1" t="str">
            <v>PHIẾU XỬ LÝ HỒ SƠ THANH TOÁN VƯỢT THẨM QUYỀN PD</v>
          </cell>
        </row>
      </sheetData>
      <sheetData sheetId="10692">
        <row r="1">
          <cell r="A1" t="str">
            <v>PHIẾU XỬ LÝ HỒ SƠ THANH TOÁN VƯỢT THẨM QUYỀN PD</v>
          </cell>
        </row>
      </sheetData>
      <sheetData sheetId="10693">
        <row r="1">
          <cell r="A1" t="str">
            <v>PHIẾU XỬ LÝ HỒ SƠ THANH TOÁN VƯỢT THẨM QUYỀN PD</v>
          </cell>
        </row>
      </sheetData>
      <sheetData sheetId="10694">
        <row r="1">
          <cell r="A1" t="str">
            <v>PHIẾU XỬ LÝ HỒ SƠ THANH TOÁN VƯỢT THẨM QUYỀN PD</v>
          </cell>
        </row>
      </sheetData>
      <sheetData sheetId="10695">
        <row r="1">
          <cell r="A1" t="str">
            <v>PHIẾU XỬ LÝ HỒ SƠ THANH TOÁN VƯỢT THẨM QUYỀN PD</v>
          </cell>
        </row>
      </sheetData>
      <sheetData sheetId="10696">
        <row r="1">
          <cell r="A1" t="str">
            <v>PHIẾU XỬ LÝ HỒ SƠ THANH TOÁN VƯỢT THẨM QUYỀN PD</v>
          </cell>
        </row>
      </sheetData>
      <sheetData sheetId="10697">
        <row r="1">
          <cell r="A1" t="str">
            <v>PHIẾU XỬ LÝ HỒ SƠ THANH TOÁN VƯỢT THẨM QUYỀN PD</v>
          </cell>
        </row>
      </sheetData>
      <sheetData sheetId="10698">
        <row r="1">
          <cell r="A1" t="str">
            <v>PHIẾU XỬ LÝ HỒ SƠ THANH TOÁN VƯỢT THẨM QUYỀN PD</v>
          </cell>
        </row>
      </sheetData>
      <sheetData sheetId="10699">
        <row r="1">
          <cell r="A1" t="str">
            <v>PHIẾU XỬ LÝ HỒ SƠ THANH TOÁN VƯỢT THẨM QUYỀN PD</v>
          </cell>
        </row>
      </sheetData>
      <sheetData sheetId="10700">
        <row r="1">
          <cell r="A1" t="str">
            <v>PHIẾU XỬ LÝ HỒ SƠ THANH TOÁN VƯỢT THẨM QUYỀN PD</v>
          </cell>
        </row>
      </sheetData>
      <sheetData sheetId="10701">
        <row r="1">
          <cell r="A1" t="str">
            <v>PHIẾU XỬ LÝ HỒ SƠ THANH TOÁN VƯỢT THẨM QUYỀN PD</v>
          </cell>
        </row>
      </sheetData>
      <sheetData sheetId="10702">
        <row r="1">
          <cell r="A1" t="str">
            <v>PHIẾU XỬ LÝ HỒ SƠ THANH TOÁN VƯỢT THẨM QUYỀN PD</v>
          </cell>
        </row>
      </sheetData>
      <sheetData sheetId="10703">
        <row r="1">
          <cell r="A1" t="str">
            <v>PHIẾU XỬ LÝ HỒ SƠ THANH TOÁN VƯỢT THẨM QUYỀN PD</v>
          </cell>
        </row>
      </sheetData>
      <sheetData sheetId="10704">
        <row r="1">
          <cell r="A1" t="str">
            <v>PHIẾU XỬ LÝ HỒ SƠ THANH TOÁN VƯỢT THẨM QUYỀN PD</v>
          </cell>
        </row>
      </sheetData>
      <sheetData sheetId="10705">
        <row r="1">
          <cell r="A1" t="str">
            <v>PHIẾU XỬ LÝ HỒ SƠ THANH TOÁN VƯỢT THẨM QUYỀN PD</v>
          </cell>
        </row>
      </sheetData>
      <sheetData sheetId="10706">
        <row r="1">
          <cell r="A1" t="str">
            <v>PHIẾU XỬ LÝ HỒ SƠ THANH TOÁN VƯỢT THẨM QUYỀN PD</v>
          </cell>
        </row>
      </sheetData>
      <sheetData sheetId="10707">
        <row r="1">
          <cell r="A1" t="str">
            <v>PHIẾU XỬ LÝ HỒ SƠ THANH TOÁN VƯỢT THẨM QUYỀN PD</v>
          </cell>
        </row>
      </sheetData>
      <sheetData sheetId="10708">
        <row r="1">
          <cell r="A1" t="str">
            <v>PHIẾU XỬ LÝ HỒ SƠ THANH TOÁN VƯỢT THẨM QUYỀN PD</v>
          </cell>
        </row>
      </sheetData>
      <sheetData sheetId="10709">
        <row r="1">
          <cell r="A1" t="str">
            <v>PHIẾU XỬ LÝ HỒ SƠ THANH TOÁN VƯỢT THẨM QUYỀN PD</v>
          </cell>
        </row>
      </sheetData>
      <sheetData sheetId="10710">
        <row r="1">
          <cell r="A1" t="str">
            <v>PHIẾU XỬ LÝ HỒ SƠ THANH TOÁN VƯỢT THẨM QUYỀN PD</v>
          </cell>
        </row>
      </sheetData>
      <sheetData sheetId="10711">
        <row r="1">
          <cell r="A1" t="str">
            <v>PHIẾU XỬ LÝ HỒ SƠ THANH TOÁN VƯỢT THẨM QUYỀN PD</v>
          </cell>
        </row>
      </sheetData>
      <sheetData sheetId="10712">
        <row r="1">
          <cell r="A1" t="str">
            <v>PHIẾU XỬ LÝ HỒ SƠ THANH TOÁN VƯỢT THẨM QUYỀN PD</v>
          </cell>
        </row>
      </sheetData>
      <sheetData sheetId="10713">
        <row r="1">
          <cell r="A1" t="str">
            <v>PHIẾU XỬ LÝ HỒ SƠ THANH TOÁN VƯỢT THẨM QUYỀN PD</v>
          </cell>
        </row>
      </sheetData>
      <sheetData sheetId="10714">
        <row r="1">
          <cell r="A1" t="str">
            <v>PHIẾU XỬ LÝ HỒ SƠ THANH TOÁN VƯỢT THẨM QUYỀN PD</v>
          </cell>
        </row>
      </sheetData>
      <sheetData sheetId="10715">
        <row r="1">
          <cell r="A1" t="str">
            <v>PHIẾU XỬ LÝ HỒ SƠ THANH TOÁN VƯỢT THẨM QUYỀN PD</v>
          </cell>
        </row>
      </sheetData>
      <sheetData sheetId="10716">
        <row r="1">
          <cell r="A1" t="str">
            <v>PHIẾU XỬ LÝ HỒ SƠ THANH TOÁN VƯỢT THẨM QUYỀN PD</v>
          </cell>
        </row>
      </sheetData>
      <sheetData sheetId="10717">
        <row r="1">
          <cell r="A1" t="str">
            <v>PHIẾU XỬ LÝ HỒ SƠ THANH TOÁN VƯỢT THẨM QUYỀN PD</v>
          </cell>
        </row>
      </sheetData>
      <sheetData sheetId="10718"/>
      <sheetData sheetId="10719">
        <row r="1">
          <cell r="A1" t="str">
            <v>PHIẾU XỬ LÝ HỒ SƠ THANH TOÁN VƯỢT THẨM QUYỀN PD</v>
          </cell>
        </row>
      </sheetData>
      <sheetData sheetId="10720">
        <row r="1">
          <cell r="A1" t="str">
            <v>PHIẾU XỬ LÝ HỒ SƠ THANH TOÁN VƯỢT THẨM QUYỀN PD</v>
          </cell>
        </row>
      </sheetData>
      <sheetData sheetId="10721">
        <row r="1">
          <cell r="A1" t="str">
            <v>PHIẾU XỬ LÝ HỒ SƠ THANH TOÁN VƯỢT THẨM QUYỀN PD</v>
          </cell>
        </row>
      </sheetData>
      <sheetData sheetId="10722">
        <row r="1">
          <cell r="A1" t="str">
            <v>PHIẾU XỬ LÝ HỒ SƠ THANH TOÁN VƯỢT THẨM QUYỀN PD</v>
          </cell>
        </row>
      </sheetData>
      <sheetData sheetId="10723">
        <row r="1">
          <cell r="A1" t="str">
            <v>PHIẾU XỬ LÝ HỒ SƠ THANH TOÁN VƯỢT THẨM QUYỀN PD</v>
          </cell>
        </row>
      </sheetData>
      <sheetData sheetId="10724">
        <row r="1">
          <cell r="A1" t="str">
            <v>PHIẾU XỬ LÝ HỒ SƠ THANH TOÁN VƯỢT THẨM QUYỀN PD</v>
          </cell>
        </row>
      </sheetData>
      <sheetData sheetId="10725">
        <row r="1">
          <cell r="A1" t="str">
            <v>PHIẾU XỬ LÝ HỒ SƠ THANH TOÁN VƯỢT THẨM QUYỀN PD</v>
          </cell>
        </row>
      </sheetData>
      <sheetData sheetId="10726">
        <row r="1">
          <cell r="A1" t="str">
            <v>PHIẾU XỬ LÝ HỒ SƠ THANH TOÁN VƯỢT THẨM QUYỀN PD</v>
          </cell>
        </row>
      </sheetData>
      <sheetData sheetId="10727">
        <row r="1">
          <cell r="A1" t="str">
            <v>PHIẾU XỬ LÝ HỒ SƠ THANH TOÁN VƯỢT THẨM QUYỀN PD</v>
          </cell>
        </row>
      </sheetData>
      <sheetData sheetId="10728">
        <row r="1">
          <cell r="A1" t="str">
            <v>PHIẾU XỬ LÝ HỒ SƠ THANH TOÁN VƯỢT THẨM QUYỀN PD</v>
          </cell>
        </row>
      </sheetData>
      <sheetData sheetId="10729">
        <row r="1">
          <cell r="A1" t="str">
            <v>PHIẾU XỬ LÝ HỒ SƠ THANH TOÁN VƯỢT THẨM QUYỀN PD</v>
          </cell>
        </row>
      </sheetData>
      <sheetData sheetId="10730">
        <row r="1">
          <cell r="A1" t="str">
            <v>PHIẾU XỬ LÝ HỒ SƠ THANH TOÁN VƯỢT THẨM QUYỀN PD</v>
          </cell>
        </row>
      </sheetData>
      <sheetData sheetId="10731">
        <row r="1">
          <cell r="A1" t="str">
            <v>PHIẾU XỬ LÝ HỒ SƠ THANH TOÁN VƯỢT THẨM QUYỀN PD</v>
          </cell>
        </row>
      </sheetData>
      <sheetData sheetId="10732">
        <row r="1">
          <cell r="A1" t="str">
            <v>PHIẾU XỬ LÝ HỒ SƠ THANH TOÁN VƯỢT THẨM QUYỀN PD</v>
          </cell>
        </row>
      </sheetData>
      <sheetData sheetId="10733">
        <row r="1">
          <cell r="A1" t="str">
            <v>PHIẾU XỬ LÝ HỒ SƠ THANH TOÁN VƯỢT THẨM QUYỀN PD</v>
          </cell>
        </row>
      </sheetData>
      <sheetData sheetId="10734">
        <row r="1">
          <cell r="A1" t="str">
            <v>PHIẾU XỬ LÝ HỒ SƠ THANH TOÁN VƯỢT THẨM QUYỀN PD</v>
          </cell>
        </row>
      </sheetData>
      <sheetData sheetId="10735">
        <row r="1">
          <cell r="A1" t="str">
            <v>PHIẾU XỬ LÝ HỒ SƠ THANH TOÁN VƯỢT THẨM QUYỀN PD</v>
          </cell>
        </row>
      </sheetData>
      <sheetData sheetId="10736">
        <row r="1">
          <cell r="A1" t="str">
            <v>PHIẾU XỬ LÝ HỒ SƠ THANH TOÁN VƯỢT THẨM QUYỀN PD</v>
          </cell>
        </row>
      </sheetData>
      <sheetData sheetId="10737">
        <row r="1">
          <cell r="A1" t="str">
            <v>PHIẾU XỬ LÝ HỒ SƠ THANH TOÁN VƯỢT THẨM QUYỀN PD</v>
          </cell>
        </row>
      </sheetData>
      <sheetData sheetId="10738">
        <row r="1">
          <cell r="A1" t="str">
            <v>PHIẾU XỬ LÝ HỒ SƠ THANH TOÁN VƯỢT THẨM QUYỀN PD</v>
          </cell>
        </row>
      </sheetData>
      <sheetData sheetId="10739">
        <row r="1">
          <cell r="A1" t="str">
            <v>PHIẾU XỬ LÝ HỒ SƠ THANH TOÁN VƯỢT THẨM QUYỀN PD</v>
          </cell>
        </row>
      </sheetData>
      <sheetData sheetId="10740">
        <row r="1">
          <cell r="A1" t="str">
            <v>PHIẾU XỬ LÝ HỒ SƠ THANH TOÁN VƯỢT THẨM QUYỀN PD</v>
          </cell>
        </row>
      </sheetData>
      <sheetData sheetId="10741">
        <row r="1">
          <cell r="A1" t="str">
            <v>PHIẾU XỬ LÝ HỒ SƠ THANH TOÁN VƯỢT THẨM QUYỀN PD</v>
          </cell>
        </row>
      </sheetData>
      <sheetData sheetId="10742">
        <row r="1">
          <cell r="A1" t="str">
            <v>PHIẾU XỬ LÝ HỒ SƠ THANH TOÁN VƯỢT THẨM QUYỀN PD</v>
          </cell>
        </row>
      </sheetData>
      <sheetData sheetId="10743">
        <row r="1">
          <cell r="A1" t="str">
            <v>PHIẾU XỬ LÝ HỒ SƠ THANH TOÁN VƯỢT THẨM QUYỀN PD</v>
          </cell>
        </row>
      </sheetData>
      <sheetData sheetId="10744">
        <row r="1">
          <cell r="A1" t="str">
            <v>PHIẾU XỬ LÝ HỒ SƠ THANH TOÁN VƯỢT THẨM QUYỀN PD</v>
          </cell>
        </row>
      </sheetData>
      <sheetData sheetId="10745">
        <row r="1">
          <cell r="A1" t="str">
            <v>PHIẾU XỬ LÝ HỒ SƠ THANH TOÁN VƯỢT THẨM QUYỀN PD</v>
          </cell>
        </row>
      </sheetData>
      <sheetData sheetId="10746">
        <row r="1">
          <cell r="A1" t="str">
            <v>PHIẾU XỬ LÝ HỒ SƠ THANH TOÁN VƯỢT THẨM QUYỀN PD</v>
          </cell>
        </row>
      </sheetData>
      <sheetData sheetId="10747">
        <row r="1">
          <cell r="A1" t="str">
            <v>PHIẾU XỬ LÝ HỒ SƠ THANH TOÁN VƯỢT THẨM QUYỀN PD</v>
          </cell>
        </row>
      </sheetData>
      <sheetData sheetId="10748">
        <row r="1">
          <cell r="A1" t="str">
            <v>PHIẾU XỬ LÝ HỒ SƠ THANH TOÁN VƯỢT THẨM QUYỀN PD</v>
          </cell>
        </row>
      </sheetData>
      <sheetData sheetId="10749">
        <row r="1">
          <cell r="A1" t="str">
            <v>PHIẾU XỬ LÝ HỒ SƠ THANH TOÁN VƯỢT THẨM QUYỀN PD</v>
          </cell>
        </row>
      </sheetData>
      <sheetData sheetId="10750">
        <row r="1">
          <cell r="A1" t="str">
            <v>PHIẾU XỬ LÝ HỒ SƠ THANH TOÁN VƯỢT THẨM QUYỀN PD</v>
          </cell>
        </row>
      </sheetData>
      <sheetData sheetId="10751">
        <row r="1">
          <cell r="A1" t="str">
            <v>PHIẾU XỬ LÝ HỒ SƠ THANH TOÁN VƯỢT THẨM QUYỀN PD</v>
          </cell>
        </row>
      </sheetData>
      <sheetData sheetId="10752"/>
      <sheetData sheetId="10753"/>
      <sheetData sheetId="10754"/>
      <sheetData sheetId="10755"/>
      <sheetData sheetId="10756"/>
      <sheetData sheetId="10757">
        <row r="1">
          <cell r="A1" t="str">
            <v>PHIẾU XỬ LÝ HỒ SƠ THANH TOÁN VƯỢT THẨM QUYỀN PD</v>
          </cell>
        </row>
      </sheetData>
      <sheetData sheetId="10758"/>
      <sheetData sheetId="10759"/>
      <sheetData sheetId="10760"/>
      <sheetData sheetId="10761">
        <row r="1">
          <cell r="A1" t="str">
            <v>PHIẾU XỬ LÝ HỒ SƠ THANH TOÁN VƯỢT THẨM QUYỀN PD</v>
          </cell>
        </row>
      </sheetData>
      <sheetData sheetId="10762"/>
      <sheetData sheetId="10763"/>
      <sheetData sheetId="10764"/>
      <sheetData sheetId="10765"/>
      <sheetData sheetId="10766">
        <row r="1">
          <cell r="A1" t="str">
            <v>PHIẾU XỬ LÝ HỒ SƠ THANH TOÁN VƯỢT THẨM QUYỀN PD</v>
          </cell>
        </row>
      </sheetData>
      <sheetData sheetId="10767"/>
      <sheetData sheetId="10768">
        <row r="1">
          <cell r="A1" t="str">
            <v>PHIẾU XỬ LÝ HỒ SƠ THANH TOÁN VƯỢT THẨM QUYỀN PD</v>
          </cell>
        </row>
      </sheetData>
      <sheetData sheetId="10769"/>
      <sheetData sheetId="10770">
        <row r="1">
          <cell r="A1" t="str">
            <v>PHIẾU XỬ LÝ HỒ SƠ THANH TOÁN VƯỢT THẨM QUYỀN PD</v>
          </cell>
        </row>
      </sheetData>
      <sheetData sheetId="10771"/>
      <sheetData sheetId="10772"/>
      <sheetData sheetId="10773"/>
      <sheetData sheetId="10774"/>
      <sheetData sheetId="10775"/>
      <sheetData sheetId="10776">
        <row r="1">
          <cell r="A1" t="str">
            <v>PHIẾU XỬ LÝ HỒ SƠ THANH TOÁN VƯỢT THẨM QUYỀN PD</v>
          </cell>
        </row>
      </sheetData>
      <sheetData sheetId="10777">
        <row r="1">
          <cell r="A1" t="str">
            <v>PHIẾU XỬ LÝ HỒ SƠ THANH TOÁN VƯỢT THẨM QUYỀN PD</v>
          </cell>
        </row>
      </sheetData>
      <sheetData sheetId="10778">
        <row r="1">
          <cell r="A1" t="str">
            <v>PHIẾU XỬ LÝ HỒ SƠ THANH TOÁN VƯỢT THẨM QUYỀN PD</v>
          </cell>
        </row>
      </sheetData>
      <sheetData sheetId="10779">
        <row r="1">
          <cell r="A1" t="str">
            <v>PHIẾU XỬ LÝ HỒ SƠ THANH TOÁN VƯỢT THẨM QUYỀN PD</v>
          </cell>
        </row>
      </sheetData>
      <sheetData sheetId="10780">
        <row r="1">
          <cell r="A1" t="str">
            <v>PHIẾU XỬ LÝ HỒ SƠ THANH TOÁN VƯỢT THẨM QUYỀN PD</v>
          </cell>
        </row>
      </sheetData>
      <sheetData sheetId="10781">
        <row r="1">
          <cell r="A1" t="str">
            <v>PHIẾU XỬ LÝ HỒ SƠ THANH TOÁN VƯỢT THẨM QUYỀN PD</v>
          </cell>
        </row>
      </sheetData>
      <sheetData sheetId="10782">
        <row r="1">
          <cell r="A1" t="str">
            <v>PHIẾU XỬ LÝ HỒ SƠ THANH TOÁN VƯỢT THẨM QUYỀN PD</v>
          </cell>
        </row>
      </sheetData>
      <sheetData sheetId="10783">
        <row r="1">
          <cell r="A1" t="str">
            <v>PHIẾU XỬ LÝ HỒ SƠ THANH TOÁN VƯỢT THẨM QUYỀN PD</v>
          </cell>
        </row>
      </sheetData>
      <sheetData sheetId="10784">
        <row r="1">
          <cell r="A1" t="str">
            <v>PHIẾU XỬ LÝ HỒ SƠ THANH TOÁN VƯỢT THẨM QUYỀN PD</v>
          </cell>
        </row>
      </sheetData>
      <sheetData sheetId="10785">
        <row r="1">
          <cell r="A1" t="str">
            <v>PHIẾU XỬ LÝ HỒ SƠ THANH TOÁN VƯỢT THẨM QUYỀN PD</v>
          </cell>
        </row>
      </sheetData>
      <sheetData sheetId="10786">
        <row r="1">
          <cell r="A1" t="str">
            <v>PHIẾU XỬ LÝ HỒ SƠ THANH TOÁN VƯỢT THẨM QUYỀN PD</v>
          </cell>
        </row>
      </sheetData>
      <sheetData sheetId="10787">
        <row r="1">
          <cell r="A1" t="str">
            <v>PHIẾU XỬ LÝ HỒ SƠ THANH TOÁN VƯỢT THẨM QUYỀN PD</v>
          </cell>
        </row>
      </sheetData>
      <sheetData sheetId="10788">
        <row r="1">
          <cell r="A1" t="str">
            <v>PHIẾU XỬ LÝ HỒ SƠ THANH TOÁN VƯỢT THẨM QUYỀN PD</v>
          </cell>
        </row>
      </sheetData>
      <sheetData sheetId="10789">
        <row r="1">
          <cell r="A1" t="str">
            <v>PHIẾU XỬ LÝ HỒ SƠ THANH TOÁN VƯỢT THẨM QUYỀN PD</v>
          </cell>
        </row>
      </sheetData>
      <sheetData sheetId="10790">
        <row r="1">
          <cell r="A1" t="str">
            <v>PHIẾU XỬ LÝ HỒ SƠ THANH TOÁN VƯỢT THẨM QUYỀN PD</v>
          </cell>
        </row>
      </sheetData>
      <sheetData sheetId="10791">
        <row r="1">
          <cell r="A1" t="str">
            <v>PHIẾU XỬ LÝ HỒ SƠ THANH TOÁN VƯỢT THẨM QUYỀN PD</v>
          </cell>
        </row>
      </sheetData>
      <sheetData sheetId="10792">
        <row r="1">
          <cell r="A1" t="str">
            <v>PHIẾU XỬ LÝ HỒ SƠ THANH TOÁN VƯỢT THẨM QUYỀN PD</v>
          </cell>
        </row>
      </sheetData>
      <sheetData sheetId="10793">
        <row r="1">
          <cell r="A1" t="str">
            <v>PHIẾU XỬ LÝ HỒ SƠ THANH TOÁN VƯỢT THẨM QUYỀN PD</v>
          </cell>
        </row>
      </sheetData>
      <sheetData sheetId="10794">
        <row r="1">
          <cell r="A1" t="str">
            <v>PHIẾU XỬ LÝ HỒ SƠ THANH TOÁN VƯỢT THẨM QUYỀN PD</v>
          </cell>
        </row>
      </sheetData>
      <sheetData sheetId="10795">
        <row r="1">
          <cell r="A1" t="str">
            <v>PHIẾU XỬ LÝ HỒ SƠ THANH TOÁN VƯỢT THẨM QUYỀN PD</v>
          </cell>
        </row>
      </sheetData>
      <sheetData sheetId="10796">
        <row r="1">
          <cell r="A1" t="str">
            <v>PHIẾU XỬ LÝ HỒ SƠ THANH TOÁN VƯỢT THẨM QUYỀN PD</v>
          </cell>
        </row>
      </sheetData>
      <sheetData sheetId="10797"/>
      <sheetData sheetId="10798"/>
      <sheetData sheetId="10799"/>
      <sheetData sheetId="10800"/>
      <sheetData sheetId="10801"/>
      <sheetData sheetId="10802"/>
      <sheetData sheetId="10803"/>
      <sheetData sheetId="10804">
        <row r="1">
          <cell r="A1" t="str">
            <v>PHIẾU XỬ LÝ HỒ SƠ THANH TOÁN VƯỢT THẨM QUYỀN PD</v>
          </cell>
        </row>
      </sheetData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>
        <row r="1">
          <cell r="A1" t="str">
            <v>PHIẾU XỬ LÝ HỒ SƠ THANH TOÁN VƯỢT THẨM QUYỀN PD</v>
          </cell>
        </row>
      </sheetData>
      <sheetData sheetId="10825"/>
      <sheetData sheetId="10826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>
        <row r="1">
          <cell r="A1" t="str">
            <v>PHIẾU XỬ LÝ HỒ SƠ THANH TOÁN VƯỢT THẨM QUYỀN PD</v>
          </cell>
        </row>
      </sheetData>
      <sheetData sheetId="10883">
        <row r="1">
          <cell r="A1" t="str">
            <v>PHIẾU XỬ LÝ HỒ SƠ THANH TOÁN VƯỢT THẨM QUYỀN PD</v>
          </cell>
        </row>
      </sheetData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>
        <row r="1">
          <cell r="A1" t="str">
            <v>PHIẾU XỬ LÝ HỒ SƠ THANH TOÁN VƯỢT THẨM QUYỀN PD</v>
          </cell>
        </row>
      </sheetData>
      <sheetData sheetId="10900">
        <row r="1">
          <cell r="A1" t="str">
            <v>PHIẾU XỬ LÝ HỒ SƠ THANH TOÁN VƯỢT THẨM QUYỀN PD</v>
          </cell>
        </row>
      </sheetData>
      <sheetData sheetId="10901"/>
      <sheetData sheetId="10902"/>
      <sheetData sheetId="10903"/>
      <sheetData sheetId="10904"/>
      <sheetData sheetId="10905"/>
      <sheetData sheetId="10906"/>
      <sheetData sheetId="10907"/>
      <sheetData sheetId="10908">
        <row r="1">
          <cell r="A1" t="str">
            <v>PHIẾU XỬ LÝ HỒ SƠ THANH TOÁN VƯỢT THẨM QUYỀN PD</v>
          </cell>
        </row>
      </sheetData>
      <sheetData sheetId="10909">
        <row r="1">
          <cell r="A1" t="str">
            <v>PHIẾU XỬ LÝ HỒ SƠ THANH TOÁN VƯỢT THẨM QUYỀN PD</v>
          </cell>
        </row>
      </sheetData>
      <sheetData sheetId="10910"/>
      <sheetData sheetId="10911">
        <row r="1">
          <cell r="A1" t="str">
            <v>PHIẾU XỬ LÝ HỒ SƠ THANH TOÁN VƯỢT THẨM QUYỀN PD</v>
          </cell>
        </row>
      </sheetData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>
        <row r="1">
          <cell r="A1" t="str">
            <v>PHIẾU XỬ LÝ HỒ SƠ THANH TOÁN VƯỢT THẨM QUYỀN PD</v>
          </cell>
        </row>
      </sheetData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>
        <row r="1">
          <cell r="A1" t="str">
            <v>PHIẾU XỬ LÝ HỒ SƠ THANH TOÁN VƯỢT THẨM QUYỀN PD</v>
          </cell>
        </row>
      </sheetData>
      <sheetData sheetId="11143">
        <row r="1">
          <cell r="A1" t="str">
            <v>PHIẾU XỬ LÝ HỒ SƠ THANH TOÁN VƯỢT THẨM QUYỀN PD</v>
          </cell>
        </row>
      </sheetData>
      <sheetData sheetId="11144"/>
      <sheetData sheetId="11145"/>
      <sheetData sheetId="11146"/>
      <sheetData sheetId="11147"/>
      <sheetData sheetId="11148"/>
      <sheetData sheetId="11149"/>
      <sheetData sheetId="11150">
        <row r="1">
          <cell r="A1" t="str">
            <v>PHIẾU XỬ LÝ HỒ SƠ THANH TOÁN VƯỢT THẨM QUYỀN PD</v>
          </cell>
        </row>
      </sheetData>
      <sheetData sheetId="11151">
        <row r="1">
          <cell r="A1" t="str">
            <v>PHIẾU XỬ LÝ HỒ SƠ THANH TOÁN VƯỢT THẨM QUYỀN PD</v>
          </cell>
        </row>
      </sheetData>
      <sheetData sheetId="11152">
        <row r="1">
          <cell r="A1" t="str">
            <v>PHIẾU XỬ LÝ HỒ SƠ THANH TOÁN VƯỢT THẨM QUYỀN PD</v>
          </cell>
        </row>
      </sheetData>
      <sheetData sheetId="11153">
        <row r="1">
          <cell r="A1" t="str">
            <v>PHIẾU XỬ LÝ HỒ SƠ THANH TOÁN VƯỢT THẨM QUYỀN PD</v>
          </cell>
        </row>
      </sheetData>
      <sheetData sheetId="11154">
        <row r="1">
          <cell r="A1" t="str">
            <v>PHIẾU XỬ LÝ HỒ SƠ THANH TOÁN VƯỢT THẨM QUYỀN PD</v>
          </cell>
        </row>
      </sheetData>
      <sheetData sheetId="11155">
        <row r="1">
          <cell r="A1" t="str">
            <v>PHIẾU XỬ LÝ HỒ SƠ THANH TOÁN VƯỢT THẨM QUYỀN PD</v>
          </cell>
        </row>
      </sheetData>
      <sheetData sheetId="11156">
        <row r="1">
          <cell r="A1" t="str">
            <v>PHIẾU XỬ LÝ HỒ SƠ THANH TOÁN VƯỢT THẨM QUYỀN PD</v>
          </cell>
        </row>
      </sheetData>
      <sheetData sheetId="11157">
        <row r="1">
          <cell r="A1" t="str">
            <v>PHIẾU XỬ LÝ HỒ SƠ THANH TOÁN VƯỢT THẨM QUYỀN PD</v>
          </cell>
        </row>
      </sheetData>
      <sheetData sheetId="11158"/>
      <sheetData sheetId="11159"/>
      <sheetData sheetId="11160"/>
      <sheetData sheetId="11161"/>
      <sheetData sheetId="11162"/>
      <sheetData sheetId="11163"/>
      <sheetData sheetId="11164">
        <row r="1">
          <cell r="A1" t="str">
            <v>PHIẾU XỬ LÝ HỒ SƠ THANH TOÁN VƯỢT THẨM QUYỀN PD</v>
          </cell>
        </row>
      </sheetData>
      <sheetData sheetId="11165">
        <row r="1">
          <cell r="A1" t="str">
            <v>PHIẾU XỬ LÝ HỒ SƠ THANH TOÁN VƯỢT THẨM QUYỀN PD</v>
          </cell>
        </row>
      </sheetData>
      <sheetData sheetId="11166">
        <row r="1">
          <cell r="A1" t="str">
            <v>PHIẾU XỬ LÝ HỒ SƠ THANH TOÁN VƯỢT THẨM QUYỀN PD</v>
          </cell>
        </row>
      </sheetData>
      <sheetData sheetId="11167">
        <row r="1">
          <cell r="A1" t="str">
            <v>PHIẾU XỬ LÝ HỒ SƠ THANH TOÁN VƯỢT THẨM QUYỀN PD</v>
          </cell>
        </row>
      </sheetData>
      <sheetData sheetId="11168">
        <row r="1">
          <cell r="A1" t="str">
            <v>PHIẾU XỬ LÝ HỒ SƠ THANH TOÁN VƯỢT THẨM QUYỀN PD</v>
          </cell>
        </row>
      </sheetData>
      <sheetData sheetId="11169">
        <row r="1">
          <cell r="A1" t="str">
            <v>PHIẾU XỬ LÝ HỒ SƠ THANH TOÁN VƯỢT THẨM QUYỀN PD</v>
          </cell>
        </row>
      </sheetData>
      <sheetData sheetId="11170">
        <row r="1">
          <cell r="A1" t="str">
            <v>PHIẾU XỬ LÝ HỒ SƠ THANH TOÁN VƯỢT THẨM QUYỀN PD</v>
          </cell>
        </row>
      </sheetData>
      <sheetData sheetId="11171">
        <row r="1">
          <cell r="A1" t="str">
            <v>PHIẾU XỬ LÝ HỒ SƠ THANH TOÁN VƯỢT THẨM QUYỀN PD</v>
          </cell>
        </row>
      </sheetData>
      <sheetData sheetId="11172">
        <row r="1">
          <cell r="A1" t="str">
            <v>PHIẾU XỬ LÝ HỒ SƠ THANH TOÁN VƯỢT THẨM QUYỀN PD</v>
          </cell>
        </row>
      </sheetData>
      <sheetData sheetId="11173">
        <row r="1">
          <cell r="A1" t="str">
            <v>PHIẾU XỬ LÝ HỒ SƠ THANH TOÁN VƯỢT THẨM QUYỀN PD</v>
          </cell>
        </row>
      </sheetData>
      <sheetData sheetId="11174">
        <row r="1">
          <cell r="A1" t="str">
            <v>PHIẾU XỬ LÝ HỒ SƠ THANH TOÁN VƯỢT THẨM QUYỀN PD</v>
          </cell>
        </row>
      </sheetData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>
        <row r="1">
          <cell r="A1" t="str">
            <v>PHIẾU XỬ LÝ HỒ SƠ THANH TOÁN VƯỢT THẨM QUYỀN PD</v>
          </cell>
        </row>
      </sheetData>
      <sheetData sheetId="11184">
        <row r="1">
          <cell r="A1" t="str">
            <v>PHIẾU XỬ LÝ HỒ SƠ THANH TOÁN VƯỢT THẨM QUYỀN PD</v>
          </cell>
        </row>
      </sheetData>
      <sheetData sheetId="11185">
        <row r="1">
          <cell r="A1" t="str">
            <v>PHIẾU XỬ LÝ HỒ SƠ THANH TOÁN VƯỢT THẨM QUYỀN PD</v>
          </cell>
        </row>
      </sheetData>
      <sheetData sheetId="11186">
        <row r="1">
          <cell r="A1" t="str">
            <v>PHIẾU XỬ LÝ HỒ SƠ THANH TOÁN VƯỢT THẨM QUYỀN PD</v>
          </cell>
        </row>
      </sheetData>
      <sheetData sheetId="11187">
        <row r="1">
          <cell r="A1" t="str">
            <v>PHIẾU XỬ LÝ HỒ SƠ THANH TOÁN VƯỢT THẨM QUYỀN PD</v>
          </cell>
        </row>
      </sheetData>
      <sheetData sheetId="11188">
        <row r="1">
          <cell r="A1" t="str">
            <v>PHIẾU XỬ LÝ HỒ SƠ THANH TOÁN VƯỢT THẨM QUYỀN PD</v>
          </cell>
        </row>
      </sheetData>
      <sheetData sheetId="11189">
        <row r="1">
          <cell r="A1" t="str">
            <v>PHIẾU XỬ LÝ HỒ SƠ THANH TOÁN VƯỢT THẨM QUYỀN PD</v>
          </cell>
        </row>
      </sheetData>
      <sheetData sheetId="11190">
        <row r="1">
          <cell r="A1" t="str">
            <v>PHIẾU XỬ LÝ HỒ SƠ THANH TOÁN VƯỢT THẨM QUYỀN PD</v>
          </cell>
        </row>
      </sheetData>
      <sheetData sheetId="11191">
        <row r="1">
          <cell r="A1" t="str">
            <v>PHIẾU XỬ LÝ HỒ SƠ THANH TOÁN VƯỢT THẨM QUYỀN PD</v>
          </cell>
        </row>
      </sheetData>
      <sheetData sheetId="11192">
        <row r="1">
          <cell r="A1" t="str">
            <v>PHIẾU XỬ LÝ HỒ SƠ THANH TOÁN VƯỢT THẨM QUYỀN PD</v>
          </cell>
        </row>
      </sheetData>
      <sheetData sheetId="11193">
        <row r="1">
          <cell r="A1" t="str">
            <v>PHIẾU XỬ LÝ HỒ SƠ THANH TOÁN VƯỢT THẨM QUYỀN PD</v>
          </cell>
        </row>
      </sheetData>
      <sheetData sheetId="11194">
        <row r="1">
          <cell r="A1" t="str">
            <v>PHIẾU XỬ LÝ HỒ SƠ THANH TOÁN VƯỢT THẨM QUYỀN PD</v>
          </cell>
        </row>
      </sheetData>
      <sheetData sheetId="11195">
        <row r="1">
          <cell r="A1" t="str">
            <v>PHIẾU XỬ LÝ HỒ SƠ THANH TOÁN VƯỢT THẨM QUYỀN PD</v>
          </cell>
        </row>
      </sheetData>
      <sheetData sheetId="11196">
        <row r="1">
          <cell r="A1" t="str">
            <v>PHIẾU XỬ LÝ HỒ SƠ THANH TOÁN VƯỢT THẨM QUYỀN PD</v>
          </cell>
        </row>
      </sheetData>
      <sheetData sheetId="11197">
        <row r="1">
          <cell r="A1" t="str">
            <v>PHIẾU XỬ LÝ HỒ SƠ THANH TOÁN VƯỢT THẨM QUYỀN PD</v>
          </cell>
        </row>
      </sheetData>
      <sheetData sheetId="11198">
        <row r="1">
          <cell r="A1" t="str">
            <v>PHIẾU XỬ LÝ HỒ SƠ THANH TOÁN VƯỢT THẨM QUYỀN PD</v>
          </cell>
        </row>
      </sheetData>
      <sheetData sheetId="11199">
        <row r="1">
          <cell r="A1" t="str">
            <v>PHIẾU XỬ LÝ HỒ SƠ THANH TOÁN VƯỢT THẨM QUYỀN PD</v>
          </cell>
        </row>
      </sheetData>
      <sheetData sheetId="11200">
        <row r="1">
          <cell r="A1" t="str">
            <v>PHIẾU XỬ LÝ HỒ SƠ THANH TOÁN VƯỢT THẨM QUYỀN PD</v>
          </cell>
        </row>
      </sheetData>
      <sheetData sheetId="11201">
        <row r="1">
          <cell r="A1" t="str">
            <v>PHIẾU XỬ LÝ HỒ SƠ THANH TOÁN VƯỢT THẨM QUYỀN PD</v>
          </cell>
        </row>
      </sheetData>
      <sheetData sheetId="11202">
        <row r="1">
          <cell r="A1" t="str">
            <v>PHIẾU XỬ LÝ HỒ SƠ THANH TOÁN VƯỢT THẨM QUYỀN PD</v>
          </cell>
        </row>
      </sheetData>
      <sheetData sheetId="11203">
        <row r="1">
          <cell r="A1" t="str">
            <v>PHIẾU XỬ LÝ HỒ SƠ THANH TOÁN VƯỢT THẨM QUYỀN PD</v>
          </cell>
        </row>
      </sheetData>
      <sheetData sheetId="11204">
        <row r="1">
          <cell r="A1" t="str">
            <v>PHIẾU XỬ LÝ HỒ SƠ THANH TOÁN VƯỢT THẨM QUYỀN PD</v>
          </cell>
        </row>
      </sheetData>
      <sheetData sheetId="11205">
        <row r="1">
          <cell r="A1" t="str">
            <v>PHIẾU XỬ LÝ HỒ SƠ THANH TOÁN VƯỢT THẨM QUYỀN PD</v>
          </cell>
        </row>
      </sheetData>
      <sheetData sheetId="11206">
        <row r="1">
          <cell r="A1" t="str">
            <v>PHIẾU XỬ LÝ HỒ SƠ THANH TOÁN VƯỢT THẨM QUYỀN PD</v>
          </cell>
        </row>
      </sheetData>
      <sheetData sheetId="11207">
        <row r="1">
          <cell r="A1" t="str">
            <v>PHIẾU XỬ LÝ HỒ SƠ THANH TOÁN VƯỢT THẨM QUYỀN PD</v>
          </cell>
        </row>
      </sheetData>
      <sheetData sheetId="11208">
        <row r="1">
          <cell r="A1" t="str">
            <v>PHIẾU XỬ LÝ HỒ SƠ THANH TOÁN VƯỢT THẨM QUYỀN PD</v>
          </cell>
        </row>
      </sheetData>
      <sheetData sheetId="11209">
        <row r="1">
          <cell r="A1" t="str">
            <v>PHIẾU XỬ LÝ HỒ SƠ THANH TOÁN VƯỢT THẨM QUYỀN PD</v>
          </cell>
        </row>
      </sheetData>
      <sheetData sheetId="11210">
        <row r="1">
          <cell r="A1" t="str">
            <v>PHIẾU XỬ LÝ HỒ SƠ THANH TOÁN VƯỢT THẨM QUYỀN PD</v>
          </cell>
        </row>
      </sheetData>
      <sheetData sheetId="11211"/>
      <sheetData sheetId="11212">
        <row r="1">
          <cell r="A1" t="str">
            <v>PHIẾU XỬ LÝ HỒ SƠ THANH TOÁN VƯỢT THẨM QUYỀN PD</v>
          </cell>
        </row>
      </sheetData>
      <sheetData sheetId="11213">
        <row r="1">
          <cell r="A1" t="str">
            <v>PHIẾU XỬ LÝ HỒ SƠ THANH TOÁN VƯỢT THẨM QUYỀN PD</v>
          </cell>
        </row>
      </sheetData>
      <sheetData sheetId="11214">
        <row r="1">
          <cell r="A1" t="str">
            <v>PHIẾU XỬ LÝ HỒ SƠ THANH TOÁN VƯỢT THẨM QUYỀN PD</v>
          </cell>
        </row>
      </sheetData>
      <sheetData sheetId="11215">
        <row r="1">
          <cell r="A1" t="str">
            <v>PHIẾU XỬ LÝ HỒ SƠ THANH TOÁN VƯỢT THẨM QUYỀN PD</v>
          </cell>
        </row>
      </sheetData>
      <sheetData sheetId="11216"/>
      <sheetData sheetId="11217"/>
      <sheetData sheetId="11218"/>
      <sheetData sheetId="11219">
        <row r="1">
          <cell r="A1" t="str">
            <v>PHIẾU XỬ LÝ HỒ SƠ THANH TOÁN VƯỢT THẨM QUYỀN PD</v>
          </cell>
        </row>
      </sheetData>
      <sheetData sheetId="11220">
        <row r="1">
          <cell r="A1" t="str">
            <v>PHIẾU XỬ LÝ HỒ SƠ THANH TOÁN VƯỢT THẨM QUYỀN PD</v>
          </cell>
        </row>
      </sheetData>
      <sheetData sheetId="11221"/>
      <sheetData sheetId="11222">
        <row r="1">
          <cell r="A1" t="str">
            <v>PHIẾU XỬ LÝ HỒ SƠ THANH TOÁN VƯỢT THẨM QUYỀN PD</v>
          </cell>
        </row>
      </sheetData>
      <sheetData sheetId="11223"/>
      <sheetData sheetId="11224">
        <row r="1">
          <cell r="A1" t="str">
            <v>PHIẾU XỬ LÝ HỒ SƠ THANH TOÁN VƯỢT THẨM QUYỀN PD</v>
          </cell>
        </row>
      </sheetData>
      <sheetData sheetId="11225">
        <row r="1">
          <cell r="A1" t="str">
            <v>PHIẾU XỬ LÝ HỒ SƠ THANH TOÁN VƯỢT THẨM QUYỀN PD</v>
          </cell>
        </row>
      </sheetData>
      <sheetData sheetId="11226">
        <row r="1">
          <cell r="A1" t="str">
            <v>PHIẾU XỬ LÝ HỒ SƠ THANH TOÁN VƯỢT THẨM QUYỀN PD</v>
          </cell>
        </row>
      </sheetData>
      <sheetData sheetId="11227">
        <row r="1">
          <cell r="A1" t="str">
            <v>PHIẾU XỬ LÝ HỒ SƠ THANH TOÁN VƯỢT THẨM QUYỀN PD</v>
          </cell>
        </row>
      </sheetData>
      <sheetData sheetId="11228">
        <row r="1">
          <cell r="A1" t="str">
            <v>PHIẾU XỬ LÝ HỒ SƠ THANH TOÁN VƯỢT THẨM QUYỀN PD</v>
          </cell>
        </row>
      </sheetData>
      <sheetData sheetId="11229">
        <row r="1">
          <cell r="A1" t="str">
            <v>PHIẾU XỬ LÝ HỒ SƠ THANH TOÁN VƯỢT THẨM QUYỀN PD</v>
          </cell>
        </row>
      </sheetData>
      <sheetData sheetId="11230">
        <row r="1">
          <cell r="A1" t="str">
            <v>PHIẾU XỬ LÝ HỒ SƠ THANH TOÁN VƯỢT THẨM QUYỀN PD</v>
          </cell>
        </row>
      </sheetData>
      <sheetData sheetId="11231">
        <row r="1">
          <cell r="A1" t="str">
            <v>PHIẾU XỬ LÝ HỒ SƠ THANH TOÁN VƯỢT THẨM QUYỀN PD</v>
          </cell>
        </row>
      </sheetData>
      <sheetData sheetId="11232">
        <row r="1">
          <cell r="A1" t="str">
            <v>PHIẾU XỬ LÝ HỒ SƠ THANH TOÁN VƯỢT THẨM QUYỀN PD</v>
          </cell>
        </row>
      </sheetData>
      <sheetData sheetId="11233">
        <row r="1">
          <cell r="A1" t="str">
            <v>PHIẾU XỬ LÝ HỒ SƠ THANH TOÁN VƯỢT THẨM QUYỀN PD</v>
          </cell>
        </row>
      </sheetData>
      <sheetData sheetId="11234">
        <row r="1">
          <cell r="A1" t="str">
            <v>PHIẾU XỬ LÝ HỒ SƠ THANH TOÁN VƯỢT THẨM QUYỀN PD</v>
          </cell>
        </row>
      </sheetData>
      <sheetData sheetId="11235">
        <row r="1">
          <cell r="A1" t="str">
            <v>PHIẾU XỬ LÝ HỒ SƠ THANH TOÁN VƯỢT THẨM QUYỀN PD</v>
          </cell>
        </row>
      </sheetData>
      <sheetData sheetId="11236">
        <row r="1">
          <cell r="A1" t="str">
            <v>PHIẾU XỬ LÝ HỒ SƠ THANH TOÁN VƯỢT THẨM QUYỀN PD</v>
          </cell>
        </row>
      </sheetData>
      <sheetData sheetId="11237">
        <row r="1">
          <cell r="A1" t="str">
            <v>PHIẾU XỬ LÝ HỒ SƠ THANH TOÁN VƯỢT THẨM QUYỀN PD</v>
          </cell>
        </row>
      </sheetData>
      <sheetData sheetId="11238">
        <row r="1">
          <cell r="A1" t="str">
            <v>PHIẾU XỬ LÝ HỒ SƠ THANH TOÁN VƯỢT THẨM QUYỀN PD</v>
          </cell>
        </row>
      </sheetData>
      <sheetData sheetId="11239">
        <row r="1">
          <cell r="A1" t="str">
            <v>PHIẾU XỬ LÝ HỒ SƠ THANH TOÁN VƯỢT THẨM QUYỀN PD</v>
          </cell>
        </row>
      </sheetData>
      <sheetData sheetId="11240">
        <row r="1">
          <cell r="A1" t="str">
            <v>PHIẾU XỬ LÝ HỒ SƠ THANH TOÁN VƯỢT THẨM QUYỀN PD</v>
          </cell>
        </row>
      </sheetData>
      <sheetData sheetId="11241">
        <row r="1">
          <cell r="A1" t="str">
            <v>PHIẾU XỬ LÝ HỒ SƠ THANH TOÁN VƯỢT THẨM QUYỀN PD</v>
          </cell>
        </row>
      </sheetData>
      <sheetData sheetId="11242">
        <row r="1">
          <cell r="A1" t="str">
            <v>PHIẾU XỬ LÝ HỒ SƠ THANH TOÁN VƯỢT THẨM QUYỀN PD</v>
          </cell>
        </row>
      </sheetData>
      <sheetData sheetId="11243">
        <row r="1">
          <cell r="A1" t="str">
            <v>PHIẾU XỬ LÝ HỒ SƠ THANH TOÁN VƯỢT THẨM QUYỀN PD</v>
          </cell>
        </row>
      </sheetData>
      <sheetData sheetId="11244">
        <row r="1">
          <cell r="A1" t="str">
            <v>PHIẾU XỬ LÝ HỒ SƠ THANH TOÁN VƯỢT THẨM QUYỀN PD</v>
          </cell>
        </row>
      </sheetData>
      <sheetData sheetId="11245">
        <row r="1">
          <cell r="A1" t="str">
            <v>PHIẾU XỬ LÝ HỒ SƠ THANH TOÁN VƯỢT THẨM QUYỀN PD</v>
          </cell>
        </row>
      </sheetData>
      <sheetData sheetId="11246">
        <row r="1">
          <cell r="A1" t="str">
            <v>PHIẾU XỬ LÝ HỒ SƠ THANH TOÁN VƯỢT THẨM QUYỀN PD</v>
          </cell>
        </row>
      </sheetData>
      <sheetData sheetId="11247">
        <row r="1">
          <cell r="A1" t="str">
            <v>PHIẾU XỬ LÝ HỒ SƠ THANH TOÁN VƯỢT THẨM QUYỀN PD</v>
          </cell>
        </row>
      </sheetData>
      <sheetData sheetId="11248">
        <row r="1">
          <cell r="A1" t="str">
            <v>PHIẾU XỬ LÝ HỒ SƠ THANH TOÁN VƯỢT THẨM QUYỀN PD</v>
          </cell>
        </row>
      </sheetData>
      <sheetData sheetId="11249">
        <row r="1">
          <cell r="A1" t="str">
            <v>PHIẾU XỬ LÝ HỒ SƠ THANH TOÁN VƯỢT THẨM QUYỀN PD</v>
          </cell>
        </row>
      </sheetData>
      <sheetData sheetId="11250">
        <row r="1">
          <cell r="A1" t="str">
            <v>PHIẾU XỬ LÝ HỒ SƠ THANH TOÁN VƯỢT THẨM QUYỀN PD</v>
          </cell>
        </row>
      </sheetData>
      <sheetData sheetId="11251">
        <row r="1">
          <cell r="A1" t="str">
            <v>PHIẾU XỬ LÝ HỒ SƠ THANH TOÁN VƯỢT THẨM QUYỀN PD</v>
          </cell>
        </row>
      </sheetData>
      <sheetData sheetId="11252">
        <row r="1">
          <cell r="A1" t="str">
            <v>PHIẾU XỬ LÝ HỒ SƠ THANH TOÁN VƯỢT THẨM QUYỀN PD</v>
          </cell>
        </row>
      </sheetData>
      <sheetData sheetId="11253">
        <row r="1">
          <cell r="A1" t="str">
            <v>PHIẾU XỬ LÝ HỒ SƠ THANH TOÁN VƯỢT THẨM QUYỀN PD</v>
          </cell>
        </row>
      </sheetData>
      <sheetData sheetId="11254">
        <row r="1">
          <cell r="A1" t="str">
            <v>PHIẾU XỬ LÝ HỒ SƠ THANH TOÁN VƯỢT THẨM QUYỀN PD</v>
          </cell>
        </row>
      </sheetData>
      <sheetData sheetId="11255">
        <row r="1">
          <cell r="A1" t="str">
            <v>PHIẾU XỬ LÝ HỒ SƠ THANH TOÁN VƯỢT THẨM QUYỀN PD</v>
          </cell>
        </row>
      </sheetData>
      <sheetData sheetId="11256">
        <row r="1">
          <cell r="A1" t="str">
            <v>PHIẾU XỬ LÝ HỒ SƠ THANH TOÁN VƯỢT THẨM QUYỀN PD</v>
          </cell>
        </row>
      </sheetData>
      <sheetData sheetId="11257">
        <row r="1">
          <cell r="A1" t="str">
            <v>PHIẾU XỬ LÝ HỒ SƠ THANH TOÁN VƯỢT THẨM QUYỀN PD</v>
          </cell>
        </row>
      </sheetData>
      <sheetData sheetId="11258">
        <row r="1">
          <cell r="A1" t="str">
            <v>PHIẾU XỬ LÝ HỒ SƠ THANH TOÁN VƯỢT THẨM QUYỀN PD</v>
          </cell>
        </row>
      </sheetData>
      <sheetData sheetId="11259">
        <row r="1">
          <cell r="A1" t="str">
            <v>PHIẾU XỬ LÝ HỒ SƠ THANH TOÁN VƯỢT THẨM QUYỀN PD</v>
          </cell>
        </row>
      </sheetData>
      <sheetData sheetId="11260">
        <row r="1">
          <cell r="A1" t="str">
            <v>PHIẾU XỬ LÝ HỒ SƠ THANH TOÁN VƯỢT THẨM QUYỀN PD</v>
          </cell>
        </row>
      </sheetData>
      <sheetData sheetId="11261">
        <row r="1">
          <cell r="A1" t="str">
            <v>PHIẾU XỬ LÝ HỒ SƠ THANH TOÁN VƯỢT THẨM QUYỀN PD</v>
          </cell>
        </row>
      </sheetData>
      <sheetData sheetId="11262">
        <row r="1">
          <cell r="A1" t="str">
            <v>PHIẾU XỬ LÝ HỒ SƠ THANH TOÁN VƯỢT THẨM QUYỀN PD</v>
          </cell>
        </row>
      </sheetData>
      <sheetData sheetId="11263">
        <row r="1">
          <cell r="A1" t="str">
            <v>PHIẾU XỬ LÝ HỒ SƠ THANH TOÁN VƯỢT THẨM QUYỀN PD</v>
          </cell>
        </row>
      </sheetData>
      <sheetData sheetId="11264">
        <row r="1">
          <cell r="A1" t="str">
            <v>PHIẾU XỬ LÝ HỒ SƠ THANH TOÁN VƯỢT THẨM QUYỀN PD</v>
          </cell>
        </row>
      </sheetData>
      <sheetData sheetId="11265">
        <row r="1">
          <cell r="A1" t="str">
            <v>PHIẾU XỬ LÝ HỒ SƠ THANH TOÁN VƯỢT THẨM QUYỀN PD</v>
          </cell>
        </row>
      </sheetData>
      <sheetData sheetId="11266">
        <row r="1">
          <cell r="A1" t="str">
            <v>PHIẾU XỬ LÝ HỒ SƠ THANH TOÁN VƯỢT THẨM QUYỀN PD</v>
          </cell>
        </row>
      </sheetData>
      <sheetData sheetId="11267">
        <row r="1">
          <cell r="A1" t="str">
            <v>PHIẾU XỬ LÝ HỒ SƠ THANH TOÁN VƯỢT THẨM QUYỀN PD</v>
          </cell>
        </row>
      </sheetData>
      <sheetData sheetId="11268">
        <row r="1">
          <cell r="A1" t="str">
            <v>PHIẾU XỬ LÝ HỒ SƠ THANH TOÁN VƯỢT THẨM QUYỀN PD</v>
          </cell>
        </row>
      </sheetData>
      <sheetData sheetId="11269">
        <row r="1">
          <cell r="A1" t="str">
            <v>PHIẾU XỬ LÝ HỒ SƠ THANH TOÁN VƯỢT THẨM QUYỀN PD</v>
          </cell>
        </row>
      </sheetData>
      <sheetData sheetId="11270">
        <row r="1">
          <cell r="A1" t="str">
            <v>PHIẾU XỬ LÝ HỒ SƠ THANH TOÁN VƯỢT THẨM QUYỀN PD</v>
          </cell>
        </row>
      </sheetData>
      <sheetData sheetId="11271">
        <row r="1">
          <cell r="A1" t="str">
            <v>PHIẾU XỬ LÝ HỒ SƠ THANH TOÁN VƯỢT THẨM QUYỀN PD</v>
          </cell>
        </row>
      </sheetData>
      <sheetData sheetId="11272">
        <row r="1">
          <cell r="A1" t="str">
            <v>PHIẾU XỬ LÝ HỒ SƠ THANH TOÁN VƯỢT THẨM QUYỀN PD</v>
          </cell>
        </row>
      </sheetData>
      <sheetData sheetId="11273">
        <row r="1">
          <cell r="A1" t="str">
            <v>PHIẾU XỬ LÝ HỒ SƠ THANH TOÁN VƯỢT THẨM QUYỀN PD</v>
          </cell>
        </row>
      </sheetData>
      <sheetData sheetId="11274">
        <row r="1">
          <cell r="A1" t="str">
            <v>PHIẾU XỬ LÝ HỒ SƠ THANH TOÁN VƯỢT THẨM QUYỀN PD</v>
          </cell>
        </row>
      </sheetData>
      <sheetData sheetId="11275">
        <row r="1">
          <cell r="A1" t="str">
            <v>PHIẾU XỬ LÝ HỒ SƠ THANH TOÁN VƯỢT THẨM QUYỀN PD</v>
          </cell>
        </row>
      </sheetData>
      <sheetData sheetId="11276">
        <row r="1">
          <cell r="A1" t="str">
            <v>PHIẾU XỬ LÝ HỒ SƠ THANH TOÁN VƯỢT THẨM QUYỀN PD</v>
          </cell>
        </row>
      </sheetData>
      <sheetData sheetId="11277">
        <row r="1">
          <cell r="A1" t="str">
            <v>PHIẾU XỬ LÝ HỒ SƠ THANH TOÁN VƯỢT THẨM QUYỀN PD</v>
          </cell>
        </row>
      </sheetData>
      <sheetData sheetId="11278">
        <row r="1">
          <cell r="A1" t="str">
            <v>PHIẾU XỬ LÝ HỒ SƠ THANH TOÁN VƯỢT THẨM QUYỀN PD</v>
          </cell>
        </row>
      </sheetData>
      <sheetData sheetId="11279"/>
      <sheetData sheetId="11280">
        <row r="1">
          <cell r="A1" t="str">
            <v>PHIẾU XỬ LÝ HỒ SƠ THANH TOÁN VƯỢT THẨM QUYỀN PD</v>
          </cell>
        </row>
      </sheetData>
      <sheetData sheetId="11281">
        <row r="1">
          <cell r="A1" t="str">
            <v>PHIẾU XỬ LÝ HỒ SƠ THANH TOÁN VƯỢT THẨM QUYỀN PD</v>
          </cell>
        </row>
      </sheetData>
      <sheetData sheetId="11282">
        <row r="1">
          <cell r="A1" t="str">
            <v>PHIẾU XỬ LÝ HỒ SƠ THANH TOÁN VƯỢT THẨM QUYỀN PD</v>
          </cell>
        </row>
      </sheetData>
      <sheetData sheetId="11283">
        <row r="1">
          <cell r="A1" t="str">
            <v>PHIẾU XỬ LÝ HỒ SƠ THANH TOÁN VƯỢT THẨM QUYỀN PD</v>
          </cell>
        </row>
      </sheetData>
      <sheetData sheetId="11284">
        <row r="1">
          <cell r="A1" t="str">
            <v>PHIẾU XỬ LÝ HỒ SƠ THANH TOÁN VƯỢT THẨM QUYỀN PD</v>
          </cell>
        </row>
      </sheetData>
      <sheetData sheetId="11285">
        <row r="1">
          <cell r="A1" t="str">
            <v>PHIẾU XỬ LÝ HỒ SƠ THANH TOÁN VƯỢT THẨM QUYỀN PD</v>
          </cell>
        </row>
      </sheetData>
      <sheetData sheetId="11286">
        <row r="1">
          <cell r="A1" t="str">
            <v>PHIẾU XỬ LÝ HỒ SƠ THANH TOÁN VƯỢT THẨM QUYỀN PD</v>
          </cell>
        </row>
      </sheetData>
      <sheetData sheetId="11287">
        <row r="1">
          <cell r="A1" t="str">
            <v>PHIẾU XỬ LÝ HỒ SƠ THANH TOÁN VƯỢT THẨM QUYỀN PD</v>
          </cell>
        </row>
      </sheetData>
      <sheetData sheetId="11288">
        <row r="1">
          <cell r="A1" t="str">
            <v>PHIẾU XỬ LÝ HỒ SƠ THANH TOÁN VƯỢT THẨM QUYỀN PD</v>
          </cell>
        </row>
      </sheetData>
      <sheetData sheetId="11289"/>
      <sheetData sheetId="11290"/>
      <sheetData sheetId="11291"/>
      <sheetData sheetId="11292">
        <row r="1">
          <cell r="A1" t="str">
            <v>PHIẾU XỬ LÝ HỒ SƠ THANH TOÁN VƯỢT THẨM QUYỀN PD</v>
          </cell>
        </row>
      </sheetData>
      <sheetData sheetId="11293">
        <row r="1">
          <cell r="A1" t="str">
            <v>PHIẾU XỬ LÝ HỒ SƠ THANH TOÁN VƯỢT THẨM QUYỀN PD</v>
          </cell>
        </row>
      </sheetData>
      <sheetData sheetId="11294"/>
      <sheetData sheetId="11295">
        <row r="1">
          <cell r="A1" t="str">
            <v>PHIẾU XỬ LÝ HỒ SƠ THANH TOÁN VƯỢT THẨM QUYỀN PD</v>
          </cell>
        </row>
      </sheetData>
      <sheetData sheetId="11296"/>
      <sheetData sheetId="11297">
        <row r="1">
          <cell r="A1" t="str">
            <v>PHIẾU XỬ LÝ HỒ SƠ THANH TOÁN VƯỢT THẨM QUYỀN PD</v>
          </cell>
        </row>
      </sheetData>
      <sheetData sheetId="11298">
        <row r="1">
          <cell r="A1" t="str">
            <v>PHIẾU XỬ LÝ HỒ SƠ THANH TOÁN VƯỢT THẨM QUYỀN PD</v>
          </cell>
        </row>
      </sheetData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>
        <row r="1">
          <cell r="A1" t="str">
            <v>PHIẾU XỬ LÝ HỒ SƠ THANH TOÁN VƯỢT THẨM QUYỀN PD</v>
          </cell>
        </row>
      </sheetData>
      <sheetData sheetId="11311"/>
      <sheetData sheetId="11312"/>
      <sheetData sheetId="11313"/>
      <sheetData sheetId="11314"/>
      <sheetData sheetId="11315">
        <row r="1">
          <cell r="A1" t="str">
            <v>PHIẾU XỬ LÝ HỒ SƠ THANH TOÁN VƯỢT THẨM QUYỀN PD</v>
          </cell>
        </row>
      </sheetData>
      <sheetData sheetId="11316">
        <row r="1">
          <cell r="A1" t="str">
            <v>PHIẾU XỬ LÝ HỒ SƠ THANH TOÁN VƯỢT THẨM QUYỀN PD</v>
          </cell>
        </row>
      </sheetData>
      <sheetData sheetId="11317">
        <row r="1">
          <cell r="A1" t="str">
            <v>PHIẾU XỬ LÝ HỒ SƠ THANH TOÁN VƯỢT THẨM QUYỀN PD</v>
          </cell>
        </row>
      </sheetData>
      <sheetData sheetId="11318">
        <row r="1">
          <cell r="A1" t="str">
            <v>PHIẾU XỬ LÝ HỒ SƠ THANH TOÁN VƯỢT THẨM QUYỀN PD</v>
          </cell>
        </row>
      </sheetData>
      <sheetData sheetId="11319">
        <row r="1">
          <cell r="A1" t="str">
            <v>PHIẾU XỬ LÝ HỒ SƠ THANH TOÁN VƯỢT THẨM QUYỀN PD</v>
          </cell>
        </row>
      </sheetData>
      <sheetData sheetId="11320">
        <row r="1">
          <cell r="A1" t="str">
            <v>PHIẾU XỬ LÝ HỒ SƠ THANH TOÁN VƯỢT THẨM QUYỀN PD</v>
          </cell>
        </row>
      </sheetData>
      <sheetData sheetId="11321">
        <row r="1">
          <cell r="A1" t="str">
            <v>PHIẾU XỬ LÝ HỒ SƠ THANH TOÁN VƯỢT THẨM QUYỀN PD</v>
          </cell>
        </row>
      </sheetData>
      <sheetData sheetId="11322">
        <row r="1">
          <cell r="A1" t="str">
            <v>PHIẾU XỬ LÝ HỒ SƠ THANH TOÁN VƯỢT THẨM QUYỀN PD</v>
          </cell>
        </row>
      </sheetData>
      <sheetData sheetId="11323">
        <row r="1">
          <cell r="A1" t="str">
            <v>PHIẾU XỬ LÝ HỒ SƠ THANH TOÁN VƯỢT THẨM QUYỀN PD</v>
          </cell>
        </row>
      </sheetData>
      <sheetData sheetId="11324">
        <row r="1">
          <cell r="A1" t="str">
            <v>PHIẾU XỬ LÝ HỒ SƠ THANH TOÁN VƯỢT THẨM QUYỀN PD</v>
          </cell>
        </row>
      </sheetData>
      <sheetData sheetId="11325">
        <row r="1">
          <cell r="A1" t="str">
            <v>PHIẾU XỬ LÝ HỒ SƠ THANH TOÁN VƯỢT THẨM QUYỀN PD</v>
          </cell>
        </row>
      </sheetData>
      <sheetData sheetId="11326">
        <row r="1">
          <cell r="A1" t="str">
            <v>PHIẾU XỬ LÝ HỒ SƠ THANH TOÁN VƯỢT THẨM QUYỀN PD</v>
          </cell>
        </row>
      </sheetData>
      <sheetData sheetId="11327">
        <row r="1">
          <cell r="A1" t="str">
            <v>PHIẾU XỬ LÝ HỒ SƠ THANH TOÁN VƯỢT THẨM QUYỀN PD</v>
          </cell>
        </row>
      </sheetData>
      <sheetData sheetId="11328">
        <row r="1">
          <cell r="A1" t="str">
            <v>PHIẾU XỬ LÝ HỒ SƠ THANH TOÁN VƯỢT THẨM QUYỀN PD</v>
          </cell>
        </row>
      </sheetData>
      <sheetData sheetId="11329">
        <row r="1">
          <cell r="A1" t="str">
            <v>PHIẾU XỬ LÝ HỒ SƠ THANH TOÁN VƯỢT THẨM QUYỀN PD</v>
          </cell>
        </row>
      </sheetData>
      <sheetData sheetId="11330">
        <row r="1">
          <cell r="A1" t="str">
            <v>PHIẾU XỬ LÝ HỒ SƠ THANH TOÁN VƯỢT THẨM QUYỀN PD</v>
          </cell>
        </row>
      </sheetData>
      <sheetData sheetId="11331">
        <row r="1">
          <cell r="A1" t="str">
            <v>PHIẾU XỬ LÝ HỒ SƠ THANH TOÁN VƯỢT THẨM QUYỀN PD</v>
          </cell>
        </row>
      </sheetData>
      <sheetData sheetId="11332">
        <row r="1">
          <cell r="A1" t="str">
            <v>PHIẾU XỬ LÝ HỒ SƠ THANH TOÁN VƯỢT THẨM QUYỀN PD</v>
          </cell>
        </row>
      </sheetData>
      <sheetData sheetId="11333">
        <row r="1">
          <cell r="A1" t="str">
            <v>PHIẾU XỬ LÝ HỒ SƠ THANH TOÁN VƯỢT THẨM QUYỀN PD</v>
          </cell>
        </row>
      </sheetData>
      <sheetData sheetId="11334">
        <row r="1">
          <cell r="A1" t="str">
            <v>PHIẾU XỬ LÝ HỒ SƠ THANH TOÁN VƯỢT THẨM QUYỀN PD</v>
          </cell>
        </row>
      </sheetData>
      <sheetData sheetId="11335">
        <row r="1">
          <cell r="A1" t="str">
            <v>PHIẾU XỬ LÝ HỒ SƠ THANH TOÁN VƯỢT THẨM QUYỀN PD</v>
          </cell>
        </row>
      </sheetData>
      <sheetData sheetId="11336">
        <row r="1">
          <cell r="A1" t="str">
            <v>PHIẾU XỬ LÝ HỒ SƠ THANH TOÁN VƯỢT THẨM QUYỀN PD</v>
          </cell>
        </row>
      </sheetData>
      <sheetData sheetId="11337">
        <row r="1">
          <cell r="A1" t="str">
            <v>PHIẾU XỬ LÝ HỒ SƠ THANH TOÁN VƯỢT THẨM QUYỀN PD</v>
          </cell>
        </row>
      </sheetData>
      <sheetData sheetId="11338">
        <row r="1">
          <cell r="A1" t="str">
            <v>PHIẾU XỬ LÝ HỒ SƠ THANH TOÁN VƯỢT THẨM QUYỀN PD</v>
          </cell>
        </row>
      </sheetData>
      <sheetData sheetId="11339">
        <row r="1">
          <cell r="A1" t="str">
            <v>PHIẾU XỬ LÝ HỒ SƠ THANH TOÁN VƯỢT THẨM QUYỀN PD</v>
          </cell>
        </row>
      </sheetData>
      <sheetData sheetId="11340">
        <row r="1">
          <cell r="A1" t="str">
            <v>PHIẾU XỬ LÝ HỒ SƠ THANH TOÁN VƯỢT THẨM QUYỀN PD</v>
          </cell>
        </row>
      </sheetData>
      <sheetData sheetId="11341">
        <row r="1">
          <cell r="A1" t="str">
            <v>PHIẾU XỬ LÝ HỒ SƠ THANH TOÁN VƯỢT THẨM QUYỀN PD</v>
          </cell>
        </row>
      </sheetData>
      <sheetData sheetId="11342">
        <row r="1">
          <cell r="A1" t="str">
            <v>PHIẾU XỬ LÝ HỒ SƠ THANH TOÁN VƯỢT THẨM QUYỀN PD</v>
          </cell>
        </row>
      </sheetData>
      <sheetData sheetId="11343">
        <row r="1">
          <cell r="A1" t="str">
            <v>PHIẾU XỬ LÝ HỒ SƠ THANH TOÁN VƯỢT THẨM QUYỀN PD</v>
          </cell>
        </row>
      </sheetData>
      <sheetData sheetId="11344"/>
      <sheetData sheetId="11345"/>
      <sheetData sheetId="11346"/>
      <sheetData sheetId="11347"/>
      <sheetData sheetId="11348"/>
      <sheetData sheetId="11349"/>
      <sheetData sheetId="11350">
        <row r="1">
          <cell r="A1" t="str">
            <v>PHIẾU XỬ LÝ HỒ SƠ THANH TOÁN VƯỢT THẨM QUYỀN PD</v>
          </cell>
        </row>
      </sheetData>
      <sheetData sheetId="11351"/>
      <sheetData sheetId="11352"/>
      <sheetData sheetId="11353"/>
      <sheetData sheetId="11354">
        <row r="1">
          <cell r="A1" t="str">
            <v>PHIẾU XỬ LÝ HỒ SƠ THANH TOÁN VƯỢT THẨM QUYỀN PD</v>
          </cell>
        </row>
      </sheetData>
      <sheetData sheetId="11355"/>
      <sheetData sheetId="11356">
        <row r="1">
          <cell r="A1" t="str">
            <v>PHIẾU XỬ LÝ HỒ SƠ THANH TOÁN VƯỢT THẨM QUYỀN PD</v>
          </cell>
        </row>
      </sheetData>
      <sheetData sheetId="11357"/>
      <sheetData sheetId="11358"/>
      <sheetData sheetId="11359"/>
      <sheetData sheetId="11360"/>
      <sheetData sheetId="11361"/>
      <sheetData sheetId="11362"/>
      <sheetData sheetId="11363">
        <row r="1">
          <cell r="A1" t="str">
            <v>PHIẾU XỬ LÝ HỒ SƠ THANH TOÁN VƯỢT THẨM QUYỀN PD</v>
          </cell>
        </row>
      </sheetData>
      <sheetData sheetId="11364">
        <row r="1">
          <cell r="A1" t="str">
            <v>PHIẾU XỬ LÝ HỒ SƠ THANH TOÁN VƯỢT THẨM QUYỀN PD</v>
          </cell>
        </row>
      </sheetData>
      <sheetData sheetId="11365"/>
      <sheetData sheetId="11366">
        <row r="1">
          <cell r="A1" t="str">
            <v>PHIẾU XỬ LÝ HỒ SƠ THANH TOÁN VƯỢT THẨM QUYỀN PD</v>
          </cell>
        </row>
      </sheetData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>
        <row r="1">
          <cell r="A1" t="str">
            <v>PHIẾU XỬ LÝ HỒ SƠ THANH TOÁN VƯỢT THẨM QUYỀN PD</v>
          </cell>
        </row>
      </sheetData>
      <sheetData sheetId="11381">
        <row r="1">
          <cell r="A1" t="str">
            <v>PHIẾU XỬ LÝ HỒ SƠ THANH TOÁN VƯỢT THẨM QUYỀN PD</v>
          </cell>
        </row>
      </sheetData>
      <sheetData sheetId="11382">
        <row r="1">
          <cell r="A1" t="str">
            <v>PHIẾU XỬ LÝ HỒ SƠ THANH TOÁN VƯỢT THẨM QUYỀN PD</v>
          </cell>
        </row>
      </sheetData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>
        <row r="1">
          <cell r="A1" t="str">
            <v>PHIẾU XỬ LÝ HỒ SƠ THANH TOÁN VƯỢT THẨM QUYỀN PD</v>
          </cell>
        </row>
      </sheetData>
      <sheetData sheetId="11405"/>
      <sheetData sheetId="11406"/>
      <sheetData sheetId="11407"/>
      <sheetData sheetId="11408"/>
      <sheetData sheetId="11409"/>
      <sheetData sheetId="11410"/>
      <sheetData sheetId="11411">
        <row r="1">
          <cell r="A1" t="str">
            <v>PHIẾU XỬ LÝ HỒ SƠ THANH TOÁN VƯỢT THẨM QUYỀN PD</v>
          </cell>
        </row>
      </sheetData>
      <sheetData sheetId="11412">
        <row r="1">
          <cell r="A1" t="str">
            <v>PHIẾU XỬ LÝ HỒ SƠ THANH TOÁN VƯỢT THẨM QUYỀN PD</v>
          </cell>
        </row>
      </sheetData>
      <sheetData sheetId="11413">
        <row r="1">
          <cell r="A1" t="str">
            <v>PHIẾU XỬ LÝ HỒ SƠ THANH TOÁN VƯỢT THẨM QUYỀN PD</v>
          </cell>
        </row>
      </sheetData>
      <sheetData sheetId="11414">
        <row r="1">
          <cell r="A1" t="str">
            <v>PHIẾU XỬ LÝ HỒ SƠ THANH TOÁN VƯỢT THẨM QUYỀN PD</v>
          </cell>
        </row>
      </sheetData>
      <sheetData sheetId="11415"/>
      <sheetData sheetId="11416"/>
      <sheetData sheetId="11417">
        <row r="1">
          <cell r="A1" t="str">
            <v>PHIẾU XỬ LÝ HỒ SƠ THANH TOÁN VƯỢT THẨM QUYỀN PD</v>
          </cell>
        </row>
      </sheetData>
      <sheetData sheetId="11418">
        <row r="1">
          <cell r="A1" t="str">
            <v>PHIẾU XỬ LÝ HỒ SƠ THANH TOÁN VƯỢT THẨM QUYỀN PD</v>
          </cell>
        </row>
      </sheetData>
      <sheetData sheetId="11419">
        <row r="1">
          <cell r="A1" t="str">
            <v>PHIẾU XỬ LÝ HỒ SƠ THANH TOÁN VƯỢT THẨM QUYỀN PD</v>
          </cell>
        </row>
      </sheetData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>
        <row r="1">
          <cell r="A1" t="str">
            <v>PHIẾU XỬ LÝ HỒ SƠ THANH TOÁN VƯỢT THẨM QUYỀN PD</v>
          </cell>
        </row>
      </sheetData>
      <sheetData sheetId="11445"/>
      <sheetData sheetId="11446"/>
      <sheetData sheetId="11447">
        <row r="1">
          <cell r="A1" t="str">
            <v>PHIẾU XỬ LÝ HỒ SƠ THANH TOÁN VƯỢT THẨM QUYỀN PD</v>
          </cell>
        </row>
      </sheetData>
      <sheetData sheetId="11448">
        <row r="1">
          <cell r="A1" t="str">
            <v>PHIẾU XỬ LÝ HỒ SƠ THANH TOÁN VƯỢT THẨM QUYỀN PD</v>
          </cell>
        </row>
      </sheetData>
      <sheetData sheetId="11449"/>
      <sheetData sheetId="11450"/>
      <sheetData sheetId="11451"/>
      <sheetData sheetId="11452"/>
      <sheetData sheetId="11453"/>
      <sheetData sheetId="11454"/>
      <sheetData sheetId="11455"/>
      <sheetData sheetId="11456">
        <row r="1">
          <cell r="A1" t="str">
            <v>PHIẾU XỬ LÝ HỒ SƠ THANH TOÁN VƯỢT THẨM QUYỀN PD</v>
          </cell>
        </row>
      </sheetData>
      <sheetData sheetId="11457">
        <row r="1">
          <cell r="A1" t="str">
            <v>PHIẾU XỬ LÝ HỒ SƠ THANH TOÁN VƯỢT THẨM QUYỀN PD</v>
          </cell>
        </row>
      </sheetData>
      <sheetData sheetId="11458"/>
      <sheetData sheetId="11459">
        <row r="1">
          <cell r="A1" t="str">
            <v>PHIẾU XỬ LÝ HỒ SƠ THANH TOÁN VƯỢT THẨM QUYỀN PD</v>
          </cell>
        </row>
      </sheetData>
      <sheetData sheetId="11460">
        <row r="1">
          <cell r="A1" t="str">
            <v>PHIẾU XỬ LÝ HỒ SƠ THANH TOÁN VƯỢT THẨM QUYỀN PD</v>
          </cell>
        </row>
      </sheetData>
      <sheetData sheetId="11461"/>
      <sheetData sheetId="11462"/>
      <sheetData sheetId="11463">
        <row r="1">
          <cell r="A1" t="str">
            <v>PHIẾU XỬ LÝ HỒ SƠ THANH TOÁN VƯỢT THẨM QUYỀN PD</v>
          </cell>
        </row>
      </sheetData>
      <sheetData sheetId="11464">
        <row r="1">
          <cell r="A1" t="str">
            <v>PHIẾU XỬ LÝ HỒ SƠ THANH TOÁN VƯỢT THẨM QUYỀN PD</v>
          </cell>
        </row>
      </sheetData>
      <sheetData sheetId="11465"/>
      <sheetData sheetId="11466"/>
      <sheetData sheetId="11467"/>
      <sheetData sheetId="11468">
        <row r="1">
          <cell r="A1" t="str">
            <v>PHIẾU XỬ LÝ HỒ SƠ THANH TOÁN VƯỢT THẨM QUYỀN PD</v>
          </cell>
        </row>
      </sheetData>
      <sheetData sheetId="11469">
        <row r="1">
          <cell r="A1" t="str">
            <v>PHIẾU XỬ LÝ HỒ SƠ THANH TOÁN VƯỢT THẨM QUYỀN PD</v>
          </cell>
        </row>
      </sheetData>
      <sheetData sheetId="11470">
        <row r="1">
          <cell r="A1" t="str">
            <v>PHIẾU XỬ LÝ HỒ SƠ THANH TOÁN VƯỢT THẨM QUYỀN PD</v>
          </cell>
        </row>
      </sheetData>
      <sheetData sheetId="11471"/>
      <sheetData sheetId="11472">
        <row r="1">
          <cell r="A1" t="str">
            <v>PHIẾU XỬ LÝ HỒ SƠ THANH TOÁN VƯỢT THẨM QUYỀN PD</v>
          </cell>
        </row>
      </sheetData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>
        <row r="1">
          <cell r="A1" t="str">
            <v>PHIẾU XỬ LÝ HỒ SƠ THANH TOÁN VƯỢT THẨM QUYỀN PD</v>
          </cell>
        </row>
      </sheetData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>
        <row r="1">
          <cell r="A1" t="str">
            <v>PHIẾU XỬ LÝ HỒ SƠ THANH TOÁN VƯỢT THẨM QUYỀN PD</v>
          </cell>
        </row>
      </sheetData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>
        <row r="1">
          <cell r="A1" t="str">
            <v>PHIẾU XỬ LÝ HỒ SƠ THANH TOÁN VƯỢT THẨM QUYỀN PD</v>
          </cell>
        </row>
      </sheetData>
      <sheetData sheetId="11513">
        <row r="1">
          <cell r="A1" t="str">
            <v>PHIẾU XỬ LÝ HỒ SƠ THANH TOÁN VƯỢT THẨM QUYỀN PD</v>
          </cell>
        </row>
      </sheetData>
      <sheetData sheetId="11514"/>
      <sheetData sheetId="11515"/>
      <sheetData sheetId="11516"/>
      <sheetData sheetId="11517"/>
      <sheetData sheetId="11518"/>
      <sheetData sheetId="11519">
        <row r="1">
          <cell r="A1" t="str">
            <v>PHIẾU XỬ LÝ HỒ SƠ THANH TOÁN VƯỢT THẨM QUYỀN PD</v>
          </cell>
        </row>
      </sheetData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>
        <row r="1">
          <cell r="A1" t="str">
            <v>PHIẾU XỬ LÝ HỒ SƠ THANH TOÁN VƯỢT THẨM QUYỀN PD</v>
          </cell>
        </row>
      </sheetData>
      <sheetData sheetId="11537">
        <row r="1">
          <cell r="A1" t="str">
            <v>PHIẾU XỬ LÝ HỒ SƠ THANH TOÁN VƯỢT THẨM QUYỀN PD</v>
          </cell>
        </row>
      </sheetData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일반수량총괄집계"/>
      <sheetName val="터파기및재료"/>
      <sheetName val="수량산출"/>
      <sheetName val="방음벽기초(H=4m)"/>
      <sheetName val="실행철강하도"/>
      <sheetName val="노임이"/>
      <sheetName val="데리네이타현황"/>
      <sheetName val="APT"/>
      <sheetName val="콘크리트포장철거"/>
      <sheetName val="현장관리비"/>
      <sheetName val="단위수량"/>
      <sheetName val="내역서"/>
      <sheetName val="단가"/>
      <sheetName val="화설내"/>
      <sheetName val="코드표"/>
      <sheetName val="기계경비(시간당)"/>
      <sheetName val="램머"/>
      <sheetName val="총괄내역서"/>
      <sheetName val="Sheet1"/>
      <sheetName val="내역"/>
      <sheetName val="N賃率-職"/>
      <sheetName val="진주방향"/>
      <sheetName val="wall"/>
      <sheetName val="일위대가(가설)"/>
      <sheetName val="단위단가"/>
      <sheetName val="일위대가9803"/>
      <sheetName val="토사(PE)"/>
      <sheetName val="Sheet1 (2)"/>
      <sheetName val="콘크리트타설집계표"/>
      <sheetName val="내역서 (2)"/>
      <sheetName val="차액보증"/>
      <sheetName val="공종검토(1순위4공종)"/>
      <sheetName val="설계내역"/>
      <sheetName val="공종검토(4순위8공종) "/>
      <sheetName val="공종검토(7순위3공종)"/>
      <sheetName val="공종검토(8순위9공종)"/>
      <sheetName val="공종검토(27순위24공종)"/>
      <sheetName val="#REF"/>
      <sheetName val="마산방향"/>
      <sheetName val="bid"/>
      <sheetName val="말뚝지지력산정"/>
      <sheetName val="설계예시"/>
      <sheetName val="DATE"/>
      <sheetName val="6PILE  (돌출)"/>
      <sheetName val="TOTAL1"/>
      <sheetName val="맨홀수량"/>
      <sheetName val="COPING"/>
      <sheetName val="공사"/>
      <sheetName val=" 토목 처리장도급내역서 "/>
      <sheetName val="수목보호틀연장조서"/>
      <sheetName val="대로근거"/>
      <sheetName val="중로근거"/>
      <sheetName val="입력란"/>
      <sheetName val="구분표"/>
      <sheetName val="제원입력"/>
      <sheetName val="수로BOX"/>
      <sheetName val="집계표"/>
      <sheetName val="98수문일위"/>
      <sheetName val="사유서제출현황-2"/>
      <sheetName val="주차구획선수량"/>
      <sheetName val="데이타"/>
      <sheetName val="식재인부"/>
      <sheetName val="2호맨홀공제수량"/>
      <sheetName val="실적(휴양)"/>
      <sheetName val="기구조직"/>
      <sheetName val="도로경계단위"/>
      <sheetName val="종단계산"/>
      <sheetName val="1.설계조건"/>
      <sheetName val="총집계표"/>
      <sheetName val="이음개소"/>
      <sheetName val="출력표-본사"/>
      <sheetName val="총수량집계표"/>
      <sheetName val="산출금액내역"/>
      <sheetName val="5정거장"/>
      <sheetName val="1-3길내기"/>
      <sheetName val="설계"/>
      <sheetName val="날개벽"/>
      <sheetName val="경산"/>
      <sheetName val="도로포장면적산출(1)"/>
      <sheetName val="가도공"/>
      <sheetName val="일위대가표"/>
      <sheetName val="토공"/>
      <sheetName val="증감내역서"/>
      <sheetName val="심사물량"/>
      <sheetName val="산근(1)"/>
      <sheetName val="포장공수량집계표"/>
      <sheetName val="인상효1"/>
      <sheetName val="2000년1차"/>
      <sheetName val="新철폐복2"/>
      <sheetName val="新철폐복3"/>
      <sheetName val="주공기준"/>
      <sheetName val="간접"/>
      <sheetName val="Macro(조도)"/>
      <sheetName val="96보완계획7.12"/>
      <sheetName val="공통자료"/>
      <sheetName val="공사비집계"/>
      <sheetName val="금액내역서"/>
      <sheetName val="오동"/>
      <sheetName val="대조"/>
      <sheetName val="나한"/>
      <sheetName val="INPUT(덕도방향-시점)"/>
      <sheetName val="Total"/>
      <sheetName val="포장물량집계"/>
      <sheetName val="원형맨홀수량"/>
      <sheetName val="투찰내역서"/>
      <sheetName val="sand토적"/>
      <sheetName val="자금청구"/>
      <sheetName val="DATA"/>
      <sheetName val="말고개터널조명전압강하"/>
      <sheetName val="현황산출서"/>
      <sheetName val="FB25JN"/>
      <sheetName val="단가결정"/>
      <sheetName val="설계조건"/>
      <sheetName val="9GNG운반"/>
      <sheetName val="구조물공"/>
      <sheetName val="type-F"/>
      <sheetName val="Sheet2"/>
      <sheetName val="직노"/>
      <sheetName val="설계서을"/>
      <sheetName val="수입"/>
      <sheetName val="부관맨홀조서"/>
      <sheetName val="준검 내역서"/>
      <sheetName val="수목데이타"/>
      <sheetName val="갑지(추정)"/>
      <sheetName val="주공 갑지"/>
      <sheetName val="면적평당공사비"/>
      <sheetName val="면적입력"/>
      <sheetName val="4차원가계산서"/>
      <sheetName val="분기관표식단위수량"/>
      <sheetName val="슬래브"/>
      <sheetName val="받이700"/>
      <sheetName val="산출근거"/>
      <sheetName val="시설일위"/>
      <sheetName val="식재일위"/>
      <sheetName val="일위목록"/>
      <sheetName val="s"/>
      <sheetName val="자단"/>
      <sheetName val="자재비"/>
      <sheetName val="재"/>
      <sheetName val="자"/>
      <sheetName val="집수정(600-700)"/>
      <sheetName val="수량집계표"/>
      <sheetName val="수량집계"/>
      <sheetName val="입찰안"/>
      <sheetName val="신대방33(적용)"/>
      <sheetName val="기초공"/>
      <sheetName val="철근량"/>
      <sheetName val="시설물일위"/>
      <sheetName val="부대내역"/>
      <sheetName val="구의33고"/>
      <sheetName val="자료입력"/>
      <sheetName val="연결관암거"/>
      <sheetName val="대치판정"/>
      <sheetName val="참조"/>
      <sheetName val="참조M"/>
      <sheetName val="증감대비"/>
      <sheetName val="설-원가"/>
      <sheetName val="S0"/>
      <sheetName val="단가산출"/>
      <sheetName val="마산월령동골조물량변경"/>
      <sheetName val="노임단가"/>
      <sheetName val="토목수량(공정)"/>
      <sheetName val="기둥(원형)"/>
      <sheetName val="자재대"/>
      <sheetName val="기초코드"/>
      <sheetName val="날개벽수량표"/>
      <sheetName val="덕전리"/>
      <sheetName val="터널패턴구성"/>
      <sheetName val="97노임단가"/>
      <sheetName val="건축공사실행"/>
      <sheetName val="신평리 권리자명부"/>
      <sheetName val="동일리 권리자명부"/>
      <sheetName val="수주현황2월"/>
      <sheetName val="설계내역서"/>
      <sheetName val="일위_파일"/>
      <sheetName val="48일위"/>
      <sheetName val="ABUT수량-A1"/>
      <sheetName val="배수공"/>
      <sheetName val="비교1"/>
      <sheetName val="8.PILE  (돌출)"/>
      <sheetName val="AS포장복구 "/>
      <sheetName val="을지"/>
      <sheetName val="집계"/>
      <sheetName val="전기"/>
      <sheetName val="99 조정금액"/>
      <sheetName val="우수공"/>
      <sheetName val="1,2,3,4,5단위수량"/>
      <sheetName val="3.하중산정4.지지력"/>
      <sheetName val="자재단가"/>
      <sheetName val="48수량"/>
      <sheetName val="22수량"/>
      <sheetName val="49일위"/>
      <sheetName val="22일위"/>
      <sheetName val="49수량"/>
      <sheetName val="하조서"/>
      <sheetName val="C.배수관공"/>
      <sheetName val="설계가"/>
      <sheetName val="단면A-A(TR)"/>
      <sheetName val="3.공통공사대비"/>
      <sheetName val="요율"/>
      <sheetName val="산출내역서집계표"/>
      <sheetName val="소분류목록"/>
      <sheetName val="견적조건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노임"/>
      <sheetName val="1TL종점(1)"/>
      <sheetName val="설비비4"/>
      <sheetName val="역T형교대(말뚝기초)"/>
      <sheetName val="특수선일위대가"/>
      <sheetName val="코드"/>
      <sheetName val="편성절차"/>
      <sheetName val="Eq. Mobilization"/>
      <sheetName val="값"/>
      <sheetName val="교대(A1-A2)"/>
      <sheetName val="SLAB&quot;1&quot;"/>
      <sheetName val="토공총괄표"/>
      <sheetName val="A4"/>
      <sheetName val="우수받이"/>
      <sheetName val="대비"/>
      <sheetName val="토공사B동추가"/>
      <sheetName val="터널전기"/>
      <sheetName val="Macro1"/>
      <sheetName val="입력"/>
      <sheetName val="8)중점관리장비현황"/>
      <sheetName val="기계경비"/>
      <sheetName val="포장공자재집계표"/>
      <sheetName val="소방"/>
      <sheetName val="공사비예산서(토목분)"/>
      <sheetName val="수량집"/>
      <sheetName val="원형1호맨홀토공수량"/>
      <sheetName val="목록"/>
      <sheetName val="건축원가"/>
      <sheetName val="여과지동"/>
      <sheetName val="기초자료"/>
      <sheetName val="식재"/>
      <sheetName val="시설물"/>
      <sheetName val="식재출력용"/>
      <sheetName val="유지관리"/>
      <sheetName val="물가시세"/>
      <sheetName val="갑지"/>
      <sheetName val="망미"/>
      <sheetName val="세목전체"/>
      <sheetName val="공구"/>
      <sheetName val="상촌2교-일반수량집계"/>
      <sheetName val="총괄내역"/>
      <sheetName val="깨기"/>
      <sheetName val="장비종합부표"/>
      <sheetName val="집계표_식재"/>
      <sheetName val="부표"/>
      <sheetName val="슬리브수량"/>
      <sheetName val="토량1-1"/>
      <sheetName val="개소별수량산출"/>
      <sheetName val="인공LIST"/>
      <sheetName val="소방사항"/>
      <sheetName val="확약서"/>
      <sheetName val="공통가설"/>
      <sheetName val="전통건설"/>
      <sheetName val="안양1공구_건축"/>
      <sheetName val="6공구(당초)"/>
      <sheetName val="단"/>
      <sheetName val="001"/>
      <sheetName val="원가계산 (2)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PD-5(직선)"/>
      <sheetName val="예산내역서"/>
      <sheetName val="설계예산서"/>
      <sheetName val="총계"/>
      <sheetName val="일위"/>
      <sheetName val="P.M 별"/>
      <sheetName val="Sheet1_(2)"/>
      <sheetName val="내역서_(2)"/>
      <sheetName val="_토목_처리장도급내역서_"/>
      <sheetName val="6PILE__(돌출)"/>
      <sheetName val="1_설계조건"/>
      <sheetName val="NYS"/>
      <sheetName val="3련 BOX"/>
      <sheetName val="이토변실(A3-LINE)"/>
      <sheetName val="예총"/>
      <sheetName val="품셈"/>
      <sheetName val="효성CB 1P기초"/>
      <sheetName val="견적내역서"/>
      <sheetName val="한강운반비"/>
      <sheetName val="시멘트 및 골재량산출"/>
      <sheetName val="심사"/>
      <sheetName val="시운전연료"/>
      <sheetName val="단면 (2)"/>
      <sheetName val="투찰"/>
      <sheetName val="unitpric"/>
      <sheetName val="99노임단가"/>
      <sheetName val="7급줄떼"/>
      <sheetName val="su1"/>
      <sheetName val="noyim"/>
      <sheetName val="수토공단위당"/>
      <sheetName val="자재 집계표"/>
      <sheetName val="단가산출서 (2)"/>
      <sheetName val="단가산출서"/>
      <sheetName val="제잡비계산"/>
      <sheetName val="원가"/>
      <sheetName val="공문"/>
      <sheetName val="사통"/>
      <sheetName val="가계부"/>
      <sheetName val="제품목록"/>
      <sheetName val="매입매출관리"/>
      <sheetName val="노무비단가"/>
      <sheetName val="대창(장성)"/>
      <sheetName val="시화점실행"/>
      <sheetName val="신축(단위)"/>
      <sheetName val="6.2 제거공"/>
      <sheetName val="6.2.1"/>
      <sheetName val="6.2.2"/>
      <sheetName val="I一般比"/>
      <sheetName val="간지"/>
      <sheetName val="설계예산서(2_소천우회토목)"/>
      <sheetName val="실행내역 "/>
      <sheetName val="말뚝기초(안정검토)-외측"/>
      <sheetName val="1-1평균터파기고(1)"/>
      <sheetName val="몰탈재료산출"/>
      <sheetName val="2공종별예산조서"/>
      <sheetName val="J형측구단위수량"/>
      <sheetName val="지수적용공사비내역서"/>
      <sheetName val="수리결과"/>
      <sheetName val="단가표"/>
      <sheetName val="빗물받이(910-510-410)"/>
      <sheetName val="단가조사"/>
      <sheetName val="백룡교차로"/>
      <sheetName val="산정교차로"/>
      <sheetName val="신영교차로"/>
      <sheetName val="우수"/>
      <sheetName val="인건비"/>
      <sheetName val="소야공정계획표"/>
      <sheetName val="잡비계산"/>
      <sheetName val="관경별단위수량"/>
      <sheetName val="재료집계표"/>
      <sheetName val="뚝토공"/>
      <sheetName val="단가구성 (2)"/>
      <sheetName val="원가서"/>
      <sheetName val="3월"/>
      <sheetName val="견적서"/>
      <sheetName val="인제내역"/>
      <sheetName val="1. 설계조건 2.단면가정 3. 하중계산"/>
      <sheetName val="DATA 입력란"/>
      <sheetName val="차도부연장현황"/>
      <sheetName val="49수량(소화물)"/>
      <sheetName val="22수량(소화물)"/>
      <sheetName val="토공유동표"/>
      <sheetName val="을"/>
      <sheetName val="자료"/>
      <sheetName val="집계표총괄"/>
      <sheetName val="BOX-1510"/>
      <sheetName val="SORCE1"/>
      <sheetName val="2.교량(신설)"/>
      <sheetName val="choose"/>
      <sheetName val="설계기준"/>
      <sheetName val="내역갑지"/>
      <sheetName val="SLAB"/>
      <sheetName val="실행내역"/>
      <sheetName val="자재"/>
      <sheetName val="차선유도선 설치현황"/>
      <sheetName val="공제량"/>
      <sheetName val="조명율표"/>
      <sheetName val="0Title"/>
      <sheetName val="용수량(생활용수)"/>
      <sheetName val="DATA1"/>
      <sheetName val="시간계산"/>
      <sheetName val="평균높이산출근거"/>
      <sheetName val="횡배수관위치조서"/>
      <sheetName val="토공(우물통,기타) "/>
      <sheetName val="설계명세서"/>
      <sheetName val="산출내역서"/>
      <sheetName val="플랜트 설치"/>
      <sheetName val="평가데이터"/>
      <sheetName val="조건표"/>
      <sheetName val="4.1DNR기계(공법)"/>
      <sheetName val="금융비용"/>
      <sheetName val="공사개요"/>
      <sheetName val="1-7(재가공내역)"/>
      <sheetName val="교대철근집계"/>
      <sheetName val="토목주소"/>
      <sheetName val="1,2공구원가계산서"/>
      <sheetName val="2공구산출내역"/>
      <sheetName val="1공구산출내역서"/>
      <sheetName val="실행단가"/>
      <sheetName val="유림총괄"/>
      <sheetName val="직재"/>
      <sheetName val="Sheet3"/>
      <sheetName val="⑻동원인원산출서⑧"/>
      <sheetName val="교대(A1)"/>
      <sheetName val="분전함신설"/>
      <sheetName val="접지1종"/>
      <sheetName val="__In_________D__hb___1________2"/>
      <sheetName val="개산공사비"/>
      <sheetName val="공내역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70%"/>
      <sheetName val="선바위역사근거"/>
      <sheetName val="수자재단위당"/>
      <sheetName val="인건비 "/>
      <sheetName val="전기계산"/>
      <sheetName val="총괄"/>
      <sheetName val="공사비"/>
      <sheetName val="건축내역서"/>
      <sheetName val="(A)내역서"/>
      <sheetName val="1.수량집계표"/>
      <sheetName val="인사자료총집계"/>
      <sheetName val="천방교접속"/>
      <sheetName val="대포2교접속"/>
      <sheetName val="슬래브수량"/>
      <sheetName val="예가표"/>
      <sheetName val="신규 품"/>
      <sheetName val="분뇨"/>
      <sheetName val="J直材4"/>
      <sheetName val="단가 및 재료비"/>
      <sheetName val="guard(mac)"/>
      <sheetName val="PI"/>
      <sheetName val="새공통(96임금인상기준)"/>
      <sheetName val="근로자자료입력"/>
      <sheetName val="참고자료"/>
      <sheetName val="FAB별"/>
      <sheetName val="수량산출내역1115"/>
      <sheetName val="기타 정보통신공사"/>
      <sheetName val="2003상반기노임기준"/>
      <sheetName val="1000 DB구축 부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   "/>
      <sheetName val="고산대비설명"/>
      <sheetName val="고산대비분석금액"/>
      <sheetName val="대비표 (1)"/>
      <sheetName val="견적의뢰(타팀)"/>
      <sheetName val="보차도경계석"/>
      <sheetName val="금액내역서"/>
      <sheetName val="조명시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차"/>
      <sheetName val="직접공사비"/>
      <sheetName val="원가"/>
      <sheetName val="원가집계표"/>
      <sheetName val="실행예산"/>
      <sheetName val="총괄내역입력란"/>
      <sheetName val="견적대비 방수"/>
      <sheetName val="sip공사"/>
      <sheetName val="수퍼데크판넬"/>
      <sheetName val="미장공사"/>
      <sheetName val="견출"/>
      <sheetName val="내장목공사"/>
      <sheetName val="파일재료비"/>
      <sheetName val="레미콘재료비"/>
      <sheetName val="철근재료비"/>
      <sheetName val="크레인임대료"/>
      <sheetName val="가설동력"/>
      <sheetName val="기초공사"/>
      <sheetName val="견적대비 (2)"/>
      <sheetName val="실행총괄"/>
      <sheetName val="가실행"/>
      <sheetName val="관리비"/>
      <sheetName val="목공사"/>
      <sheetName val="천정공사"/>
      <sheetName val="창호공사"/>
      <sheetName val="잡철공사"/>
      <sheetName val="유리공사"/>
      <sheetName val="방수공사"/>
      <sheetName val="도장공사"/>
      <sheetName val="수장공사"/>
      <sheetName val="신축줄눈"/>
      <sheetName val="조적공사"/>
      <sheetName val="카메라"/>
      <sheetName val="Module1"/>
      <sheetName val="Module2"/>
      <sheetName val="실행예산-1"/>
      <sheetName val="내역"/>
      <sheetName val="8.설치품셈"/>
      <sheetName val="노임단가"/>
      <sheetName val="수목단가"/>
      <sheetName val="시설수량표"/>
      <sheetName val="식재수량표"/>
      <sheetName val="일위목록"/>
      <sheetName val="자재단가"/>
      <sheetName val="일위대가표"/>
      <sheetName val="실행내역"/>
      <sheetName val="소방"/>
      <sheetName val="설계변경내역7"/>
      <sheetName val="배수장공사비명세서"/>
      <sheetName val="금액"/>
      <sheetName val="북제주원가"/>
      <sheetName val="판매시설"/>
      <sheetName val="기내"/>
      <sheetName val="Sheet1"/>
      <sheetName val="원가계산서"/>
      <sheetName val="자재"/>
      <sheetName val="중기조종사 단위단가"/>
      <sheetName val="CON'C"/>
      <sheetName val="춘천13"/>
      <sheetName val="내역서"/>
      <sheetName val="공사"/>
      <sheetName val="설계명세서"/>
      <sheetName val="토목변경"/>
      <sheetName val="건축내역"/>
      <sheetName val="1차 내역서"/>
      <sheetName val="보차도경계석"/>
      <sheetName val="금액내역서"/>
    </sheetNames>
    <definedNames>
      <definedName name="아래"/>
      <definedName name="아래1"/>
      <definedName name="아사꾸라방식"/>
      <definedName name="이전화면"/>
      <definedName name="이전화면1"/>
      <definedName name="초기화면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509"/>
      <sheetName val="2000년1차"/>
      <sheetName val="여과지동"/>
      <sheetName val="기초자료"/>
      <sheetName val="단가조정"/>
      <sheetName val="Y-WORK"/>
      <sheetName val="금액"/>
      <sheetName val="DATA"/>
      <sheetName val="원가"/>
      <sheetName val="내역서"/>
      <sheetName val="내역서01"/>
      <sheetName val="총괄내역서"/>
      <sheetName val="48일위(기존)"/>
      <sheetName val="변경비교-을"/>
      <sheetName val="1.취수장"/>
      <sheetName val="규격"/>
      <sheetName val="수종"/>
      <sheetName val="교사기준면적(초등)"/>
      <sheetName val="기계"/>
      <sheetName val="정화조"/>
      <sheetName val="조경"/>
      <sheetName val="토목"/>
      <sheetName val="일위대가(가설)"/>
      <sheetName val="집계표"/>
      <sheetName val="공토공단위당"/>
      <sheetName val="기성내역서표지"/>
      <sheetName val="기계경비(시간당)"/>
      <sheetName val="램머"/>
      <sheetName val="단가조사"/>
      <sheetName val="NYS"/>
      <sheetName val="실행내역서 "/>
      <sheetName val="단면가정"/>
      <sheetName val="내역"/>
      <sheetName val="표지"/>
      <sheetName val="기자재대비표"/>
      <sheetName val="일위대가"/>
      <sheetName val="DATE"/>
      <sheetName val="우배수"/>
      <sheetName val="2.대외공문"/>
      <sheetName val="Bulk"/>
      <sheetName val="건설성적"/>
      <sheetName val="원본"/>
      <sheetName val="부대tu"/>
      <sheetName val="노임"/>
      <sheetName val="조도"/>
      <sheetName val="보험료산출"/>
      <sheetName val="J"/>
      <sheetName val="산출내역(4월)"/>
      <sheetName val="산출내역(5월) (2)"/>
      <sheetName val="기록장"/>
      <sheetName val="감액총괄표"/>
      <sheetName val="49수량"/>
      <sheetName val="48수량"/>
      <sheetName val="22수량"/>
      <sheetName val="자재단가"/>
      <sheetName val="공사개요"/>
      <sheetName val="안양건축"/>
      <sheetName val="견적을지"/>
      <sheetName val="투찰금액"/>
      <sheetName val="Total"/>
      <sheetName val="데이타"/>
      <sheetName val="보차도경계석"/>
      <sheetName val="구조물"/>
      <sheetName val="금광1터널"/>
      <sheetName val="토공"/>
      <sheetName val="세부내역서"/>
      <sheetName val="간선"/>
      <sheetName val="발전기"/>
      <sheetName val="DUT-BAT1"/>
      <sheetName val="전기자료"/>
      <sheetName val="도체종-상수표"/>
      <sheetName val="준검 내역서"/>
      <sheetName val="내역서(교량)전체"/>
      <sheetName val="토사(PE)"/>
      <sheetName val="구조물공집계"/>
      <sheetName val="터파기및재료"/>
      <sheetName val="기술자료 (광화문)"/>
      <sheetName val="환경인력"/>
      <sheetName val="데리네이타현황"/>
      <sheetName val="공내역"/>
      <sheetName val="FRP PIPING 일위대가"/>
      <sheetName val="화성태안9공구내역(실행)"/>
      <sheetName val="을지"/>
      <sheetName val="연결임시"/>
      <sheetName val="철거공사1"/>
      <sheetName val="노임단가"/>
      <sheetName val="#REF"/>
      <sheetName val="b_balju_cho"/>
      <sheetName val="산출금액내역"/>
      <sheetName val="직재"/>
      <sheetName val="Sheet1"/>
      <sheetName val="단가"/>
      <sheetName val="참조"/>
      <sheetName val="기자재단가"/>
      <sheetName val="설계명세서"/>
      <sheetName val="전차선로 물량표"/>
      <sheetName val="한강운반비"/>
      <sheetName val="자재"/>
      <sheetName val="인구"/>
      <sheetName val="환경평가"/>
      <sheetName val="기계가격"/>
      <sheetName val="별표 "/>
      <sheetName val="wall"/>
      <sheetName val="산출근거"/>
      <sheetName val="중기조종사 단위단가"/>
      <sheetName val="노무비단가"/>
      <sheetName val="원가계산서"/>
      <sheetName val="Sheet5"/>
      <sheetName val="구조물공"/>
      <sheetName val="배수공"/>
      <sheetName val="부대공"/>
      <sheetName val="포장공"/>
      <sheetName val="BJJIN"/>
      <sheetName val="부대내역"/>
      <sheetName val="노임이"/>
      <sheetName val="Sheet2"/>
      <sheetName val="소일위대가코드표"/>
      <sheetName val="시중노임단가"/>
      <sheetName val="매매"/>
      <sheetName val="전신"/>
      <sheetName val="공정코드"/>
      <sheetName val="단면치수기입"/>
      <sheetName val="재료"/>
      <sheetName val="설계기준"/>
      <sheetName val="내역1"/>
      <sheetName val="작업일보"/>
      <sheetName val="일위목록"/>
      <sheetName val="Sheet1 (2)"/>
      <sheetName val="경산"/>
      <sheetName val="gyun-가스"/>
      <sheetName val="Macro(차단기)"/>
      <sheetName val="하중계산"/>
      <sheetName val="INPUT"/>
      <sheetName val="총괄-1"/>
      <sheetName val="입찰"/>
      <sheetName val="현경"/>
      <sheetName val="금액내역서"/>
      <sheetName val="신천3호용수로"/>
      <sheetName val="토공사"/>
      <sheetName val="기준표"/>
      <sheetName val="남평내역"/>
      <sheetName val="VII-2현장경비"/>
      <sheetName val="Ⅴ-2.공종별내역"/>
      <sheetName val="현장관리비"/>
      <sheetName val="실행내역"/>
      <sheetName val="건축내역"/>
      <sheetName val="거푸집물량"/>
      <sheetName val="총정리"/>
      <sheetName val="일위대가(1)"/>
      <sheetName val="A1"/>
      <sheetName val="본공사"/>
      <sheetName val="총공사내역서"/>
      <sheetName val="토목내역서 (도급단가)"/>
      <sheetName val="경율산정.XLS"/>
      <sheetName val="설계예산서"/>
      <sheetName val="SLAB&quot;1&quot;"/>
      <sheetName val="중기사용료"/>
      <sheetName val="적용노임"/>
      <sheetName val="일반자재"/>
      <sheetName val="개인"/>
      <sheetName val="200"/>
      <sheetName val="변경현황"/>
      <sheetName val="설계내역일위"/>
      <sheetName val="원가계산하도"/>
      <sheetName val="단가조사서"/>
      <sheetName val="4월"/>
      <sheetName val="BM"/>
      <sheetName val="관접합및부설"/>
      <sheetName val="기존단가 (2)"/>
      <sheetName val="연부97-1"/>
      <sheetName val="갑지1"/>
      <sheetName val="JUCKEYK"/>
      <sheetName val="CONCRETE"/>
      <sheetName val="본실행경비"/>
      <sheetName val="빌딩 안내"/>
      <sheetName val="기준액"/>
      <sheetName val="물가대비표"/>
      <sheetName val="보활"/>
      <sheetName val="준공정산총괄부분내역서"/>
      <sheetName val="노무비지급명세"/>
      <sheetName val="SILICATE"/>
      <sheetName val="설계조건"/>
      <sheetName val="내역전기"/>
      <sheetName val="토목검측서"/>
      <sheetName val="청천내"/>
      <sheetName val="차액보증"/>
      <sheetName val="9902"/>
      <sheetName val="POL6차-PIPING"/>
      <sheetName val="복갑"/>
      <sheetName val="검측서"/>
      <sheetName val="VST재료산출"/>
      <sheetName val="철거현황"/>
      <sheetName val="NN"/>
      <sheetName val="건축원가"/>
      <sheetName val="직노"/>
      <sheetName val="c_balju"/>
      <sheetName val="교량하부공"/>
      <sheetName val="구역화물"/>
      <sheetName val="단위목록"/>
      <sheetName val="시험비"/>
      <sheetName val="일위대가목록"/>
      <sheetName val="기계경비목록"/>
      <sheetName val="개산공사비"/>
      <sheetName val="대창토공"/>
      <sheetName val="전통건설"/>
      <sheetName val="임시전기공사설계서"/>
      <sheetName val="G.R300경비"/>
      <sheetName val="변수값"/>
      <sheetName val="중기상차"/>
      <sheetName val="AS복구"/>
      <sheetName val="중기터파기"/>
      <sheetName val="산출내역서집계표"/>
      <sheetName val="설계명세"/>
      <sheetName val="증감대비"/>
      <sheetName val="b_balju"/>
      <sheetName val="삭제금지단가"/>
      <sheetName val="코드표"/>
      <sheetName val="기성내역1"/>
      <sheetName val="평가데이터"/>
      <sheetName val="원가계산서(남측)"/>
      <sheetName val="기본1"/>
      <sheetName val="수정일위대가"/>
      <sheetName val="AL.창호"/>
      <sheetName val="입찰안"/>
      <sheetName val="공통가설(현장검토안)"/>
      <sheetName val="적용단위길이"/>
      <sheetName val="피벗테이블데이터분석"/>
      <sheetName val="특수기호강도거푸집"/>
      <sheetName val="종배수관(신)"/>
      <sheetName val="D.B"/>
      <sheetName val="49신설수량"/>
      <sheetName val="I.일위대가목차"/>
      <sheetName val="옹벽기초자료"/>
      <sheetName val="현황산출서"/>
      <sheetName val="슬래브"/>
      <sheetName val="조건표"/>
      <sheetName val="가도공"/>
      <sheetName val="9GNG운반"/>
      <sheetName val="검수고1-1층"/>
      <sheetName val="아파트"/>
      <sheetName val="실행(1)"/>
      <sheetName val="견적가"/>
      <sheetName val="일위집계"/>
      <sheetName val="견적"/>
      <sheetName val="단가산출"/>
      <sheetName val="11.닥트설치공사(bm)"/>
      <sheetName val="기초일위"/>
      <sheetName val="시설일위"/>
      <sheetName val="조명일위"/>
      <sheetName val="상반기손익차2총괄"/>
      <sheetName val="가중치"/>
      <sheetName val="효성CB 1P기초"/>
      <sheetName val="노임단가명세서"/>
      <sheetName val="4원가계산"/>
      <sheetName val="3.3"/>
      <sheetName val="일위"/>
      <sheetName val="EXPENSE"/>
      <sheetName val=" 내역서"/>
      <sheetName val="기본단가표"/>
      <sheetName val="인건비 "/>
      <sheetName val="인부임"/>
      <sheetName val="공종목록표"/>
      <sheetName val="설계내역서"/>
      <sheetName val="소방"/>
      <sheetName val="당초"/>
      <sheetName val="1공구원가계산서"/>
      <sheetName val="전기단가조사서"/>
      <sheetName val="사진내용 입력"/>
      <sheetName val="경안수량"/>
      <sheetName val="수량계산"/>
      <sheetName val="수량산출"/>
      <sheetName val="노무비"/>
      <sheetName val="샘플표지"/>
      <sheetName val="덕전리"/>
      <sheetName val="C1ㅇ"/>
      <sheetName val="접속도로1"/>
      <sheetName val="변수"/>
      <sheetName val="남한강 2단계 전체분"/>
      <sheetName val="연습"/>
      <sheetName val="재집"/>
      <sheetName val="시행예산"/>
      <sheetName val="기계경비"/>
      <sheetName val="세부내역(직접인건비)"/>
      <sheetName val="세부내역(직접경비)"/>
      <sheetName val="공사착공계"/>
      <sheetName val="현장대리인위임장"/>
      <sheetName val="집계"/>
      <sheetName val="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단가"/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조명시설"/>
      <sheetName val="데이타"/>
      <sheetName val="매곡역사"/>
      <sheetName val="단가산출"/>
      <sheetName val="도급예산내역서봉투"/>
      <sheetName val="공사원가계산서"/>
      <sheetName val="설계산출기초"/>
      <sheetName val="설계산출표지"/>
      <sheetName val="도급예산내역서총괄표"/>
      <sheetName val="을부담운반비"/>
      <sheetName val="운반비산출"/>
      <sheetName val="전신환매도율"/>
      <sheetName val="원본(갑지)"/>
      <sheetName val="일위대가(가설)"/>
      <sheetName val="노임단가"/>
      <sheetName val="#REF"/>
      <sheetName val="단가"/>
      <sheetName val="분전함신설"/>
      <sheetName val="접지1종"/>
      <sheetName val="노무비"/>
      <sheetName val="전기단가조사서"/>
      <sheetName val="토공1차"/>
      <sheetName val="조명율표-출력마시오"/>
      <sheetName val="Macro(전동기)"/>
      <sheetName val="골조시행"/>
      <sheetName val="입찰안"/>
      <sheetName val="위치"/>
      <sheetName val="조명율표"/>
      <sheetName val="배수관토공산출"/>
      <sheetName val="배관배선 단가조사"/>
      <sheetName val="일위대가집계"/>
      <sheetName val="테이블"/>
      <sheetName val="연습"/>
      <sheetName val="내역"/>
      <sheetName val="수량산출"/>
      <sheetName val="▼ 부하계산서"/>
      <sheetName val="구일초-부하"/>
      <sheetName val="제-노임"/>
      <sheetName val="제직재"/>
      <sheetName val="분전반계산서(석관)"/>
      <sheetName val="9GNG운반"/>
      <sheetName val="한강운반비"/>
      <sheetName val="근로자자료입력"/>
      <sheetName val="일위대가(1)"/>
      <sheetName val="XL4Poppy"/>
      <sheetName val="N賃率-職"/>
      <sheetName val="일위"/>
      <sheetName val="실행간접비"/>
      <sheetName val="단가 및 재료비"/>
      <sheetName val="배수공"/>
      <sheetName val="DATE"/>
      <sheetName val="TYPE-A"/>
      <sheetName val="위스키3"/>
      <sheetName val="주류전체2"/>
      <sheetName val="출력X"/>
      <sheetName val="남양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공통(20-91)"/>
      <sheetName val="자재단가"/>
      <sheetName val="VXXXXX"/>
      <sheetName val="갑지"/>
      <sheetName val="개요"/>
      <sheetName val="1안전관리"/>
      <sheetName val="2계약특수조건"/>
      <sheetName val="직불동의서"/>
      <sheetName val="확약서"/>
      <sheetName val="3특기시방서"/>
      <sheetName val="4내역양식"/>
      <sheetName val="5시공물량"/>
      <sheetName val="6참가자명단"/>
      <sheetName val="7작업장인수인계서"/>
      <sheetName val="협력업체"/>
      <sheetName val="실행철강하도"/>
      <sheetName val="2공구산출내역"/>
      <sheetName val="원가계산서"/>
      <sheetName val="입출금표"/>
      <sheetName val="데이타"/>
      <sheetName val="식재인부"/>
      <sheetName val="일위대가"/>
      <sheetName val="배수내역"/>
      <sheetName val="총괄내역서"/>
      <sheetName val="골조시행"/>
      <sheetName val="99년원가"/>
      <sheetName val="시운전연료비"/>
      <sheetName val="화재 탐지 설비"/>
      <sheetName val="1,2공구원가계산서"/>
      <sheetName val="1공구산출내역서"/>
      <sheetName val="1_2공구원가계산서"/>
      <sheetName val="지급자재"/>
      <sheetName val="내역서"/>
      <sheetName val="금융비용"/>
      <sheetName val="기안"/>
      <sheetName val="실행간접비"/>
      <sheetName val="기흥하도용"/>
      <sheetName val="코드표"/>
      <sheetName val="내역"/>
      <sheetName val="원내역"/>
      <sheetName val="(A)내역서"/>
      <sheetName val="원도급"/>
      <sheetName val="하도급"/>
      <sheetName val="당사실시1"/>
      <sheetName val="기성내역"/>
      <sheetName val="일위대가(1)"/>
      <sheetName val="표지"/>
      <sheetName val="공문"/>
      <sheetName val="대비"/>
      <sheetName val="1"/>
      <sheetName val="2"/>
      <sheetName val="기성"/>
      <sheetName val="변경"/>
      <sheetName val="사진설명"/>
      <sheetName val="범례 (2)"/>
      <sheetName val="목차"/>
      <sheetName val="사진대지"/>
      <sheetName val="가1"/>
      <sheetName val="가2"/>
      <sheetName val="가3"/>
      <sheetName val="가4"/>
      <sheetName val="가5"/>
      <sheetName val="일위"/>
      <sheetName val="실보(세로)"/>
      <sheetName val="실보(가로)"/>
      <sheetName val="실1"/>
      <sheetName val="실2"/>
      <sheetName val="도로"/>
      <sheetName val="내역서(전기)"/>
      <sheetName val="투찰내역"/>
      <sheetName val="설계"/>
      <sheetName val="목록"/>
      <sheetName val="백암비스타내역"/>
      <sheetName val="중기사용료"/>
      <sheetName val="수목데이타"/>
      <sheetName val="1단계"/>
      <sheetName val="DANGA"/>
      <sheetName val="산출내역서집계표"/>
      <sheetName val="여과지동"/>
      <sheetName val="기초자료"/>
      <sheetName val="공종별집계표(창고-52평)"/>
      <sheetName val="내역표지"/>
      <sheetName val="PAY2002"/>
      <sheetName val="간접(90)"/>
      <sheetName val="터파기및재료"/>
      <sheetName val="주요항목별"/>
      <sheetName val="노임단가"/>
      <sheetName val="기본단가표"/>
      <sheetName val=" 갑지"/>
      <sheetName val="관급"/>
      <sheetName val="입찰안"/>
      <sheetName val="#REF!"/>
      <sheetName val="변실자재수량(D100)"/>
      <sheetName val="DATA"/>
      <sheetName val="집계표"/>
      <sheetName val="원가"/>
      <sheetName val="일반수량총괄집계"/>
      <sheetName val="공정집계_국별"/>
      <sheetName val="제직재"/>
      <sheetName val="설직재-1"/>
      <sheetName val="총괄표"/>
      <sheetName val="옥외외등집계표"/>
      <sheetName val="설비"/>
      <sheetName val="내역서(당초변경)"/>
      <sheetName val="수목표준대가"/>
      <sheetName val="하수급견적대비"/>
      <sheetName val="내역 (제출)"/>
      <sheetName val="부대내역"/>
      <sheetName val="월간관리비"/>
      <sheetName val="산출근거"/>
      <sheetName val="재료단가"/>
      <sheetName val="임금단가"/>
      <sheetName val="장비목록표"/>
      <sheetName val="장비운전경비"/>
      <sheetName val="장비손료"/>
      <sheetName val="시운전연료"/>
      <sheetName val="공통가설"/>
      <sheetName val="소방사항"/>
      <sheetName val="본사인상전"/>
      <sheetName val="공통가설공사"/>
      <sheetName val="원가계산서(변경)"/>
      <sheetName val="SLAB&quot;1&quot;"/>
      <sheetName val="2련간지"/>
      <sheetName val="2000년1차"/>
      <sheetName val="증감내역서"/>
      <sheetName val="VOR"/>
      <sheetName val="Y-WORK"/>
      <sheetName val="일위대가표"/>
      <sheetName val="기초"/>
      <sheetName val="수목단가"/>
      <sheetName val="시설수량표"/>
      <sheetName val="식재수량표"/>
      <sheetName val="일위목록"/>
      <sheetName val="월별수입"/>
      <sheetName val="DATE"/>
      <sheetName val="대비2"/>
      <sheetName val="FB25JN"/>
      <sheetName val="배수관연장조서"/>
      <sheetName val="시추주상도"/>
      <sheetName val="장비가동"/>
      <sheetName val="방수"/>
      <sheetName val="경비 (2)"/>
      <sheetName val="ABUT수량-A1"/>
      <sheetName val="폐수토목내역서"/>
      <sheetName val="1공구"/>
      <sheetName val="SIL98"/>
      <sheetName val="발주수량표"/>
      <sheetName val="대목"/>
      <sheetName val="시화점실행"/>
      <sheetName val="공사개요"/>
      <sheetName val="Requirement(Work Crew)"/>
      <sheetName val="파이프류"/>
      <sheetName val="식재일위대가"/>
      <sheetName val="플랜트 설치"/>
      <sheetName val="단가일람"/>
      <sheetName val="단위량당중기"/>
      <sheetName val="대구실행"/>
      <sheetName val="주안3차A-A"/>
      <sheetName val="추가예산"/>
      <sheetName val="소화실적"/>
      <sheetName val="남평내역"/>
      <sheetName val="현장별"/>
      <sheetName val="간접비"/>
      <sheetName val="대비표(토공1안)"/>
      <sheetName val="수곡내역"/>
      <sheetName val="을 2"/>
      <sheetName val="을 1"/>
      <sheetName val="맨홀수량산출"/>
      <sheetName val="신우"/>
      <sheetName val="공통비"/>
      <sheetName val="VENDOR LIST"/>
      <sheetName val="형틀공사"/>
      <sheetName val="환률"/>
      <sheetName val="부대"/>
      <sheetName val="99노임기준"/>
      <sheetName val="단가"/>
      <sheetName val="위치조서"/>
      <sheetName val="상승요인분석"/>
      <sheetName val="기계(병원)"/>
      <sheetName val="입찰"/>
      <sheetName val="현경"/>
      <sheetName val="단가표"/>
      <sheetName val="대가표(품셈)"/>
      <sheetName val="토공사"/>
      <sheetName val="건축공사"/>
      <sheetName val="예산(착공)"/>
      <sheetName val="원가계산(2)"/>
      <sheetName val="3장 표지"/>
      <sheetName val="참고"/>
      <sheetName val="2월분"/>
      <sheetName val="sh1"/>
      <sheetName val="5직접"/>
      <sheetName val="b_balju"/>
      <sheetName val="const."/>
      <sheetName val="Total"/>
      <sheetName val="원가서"/>
      <sheetName val="전익자재"/>
      <sheetName val="전익정산집계"/>
      <sheetName val="9GNG운반"/>
      <sheetName val="동원(3)"/>
      <sheetName val="예정(3)"/>
      <sheetName val="신고조서"/>
      <sheetName val="대림경상68억"/>
      <sheetName val="연습"/>
      <sheetName val="학생내역"/>
      <sheetName val="기본단가"/>
      <sheetName val="기성품"/>
      <sheetName val="석재"/>
      <sheetName val="원하대비"/>
      <sheetName val="역공종"/>
      <sheetName val="기"/>
      <sheetName val="전선(총)"/>
      <sheetName val="공사비대비표B(토공)"/>
      <sheetName val="총괄집계 "/>
      <sheetName val="직재"/>
      <sheetName val="2.대외공문"/>
      <sheetName val="QandAJunior"/>
      <sheetName val="테이블"/>
      <sheetName val="기계내역"/>
      <sheetName val="화재_탐지_설비"/>
      <sheetName val="범례_(2)"/>
      <sheetName val="_갑지"/>
      <sheetName val="내역_(제출)"/>
      <sheetName val="을_2"/>
      <sheetName val="을_1"/>
      <sheetName val="플랜트_설치"/>
      <sheetName val="4안전율"/>
      <sheetName val="중기조종사 단위단가"/>
      <sheetName val="노임"/>
      <sheetName val="건축내역(진해석동)"/>
      <sheetName val="06 일위대가목록"/>
      <sheetName val="유림총괄"/>
      <sheetName val="MIJIBI"/>
      <sheetName val="가중치"/>
      <sheetName val="산출내역서"/>
      <sheetName val="요율"/>
      <sheetName val="WORK"/>
      <sheetName val="S14"/>
      <sheetName val="1공구원가계산서"/>
      <sheetName val="단"/>
      <sheetName val="맨홀수량산출(A-LINE)"/>
      <sheetName val="물량산출"/>
      <sheetName val="소비자가"/>
      <sheetName val="Requirement(Work_Crew)"/>
      <sheetName val="경비_(2)"/>
      <sheetName val="견적시담(송포2공구)"/>
      <sheetName val="단가산출"/>
      <sheetName val="T13(P68~72,78)"/>
      <sheetName val="을-ATYPE"/>
      <sheetName val="덕전리"/>
      <sheetName val="갑지(추정)"/>
      <sheetName val="입력"/>
      <sheetName val="견적정보"/>
      <sheetName val="광주운남을"/>
      <sheetName val="북부"/>
      <sheetName val="총괄"/>
      <sheetName val="보할공정"/>
      <sheetName val="비용"/>
      <sheetName val="기본설계기준"/>
      <sheetName val="운항율"/>
      <sheetName val="3련 BOX"/>
      <sheetName val="4차원가계산서"/>
      <sheetName val="단가산출서"/>
      <sheetName val="일위대가(가설)"/>
      <sheetName val="A1"/>
      <sheetName val="일위대가목차"/>
      <sheetName val="오산운암"/>
      <sheetName val="날개벽수량표"/>
      <sheetName val="총공사내역서"/>
      <sheetName val="실행내역(수정본)"/>
      <sheetName val="기자재비"/>
      <sheetName val="을"/>
      <sheetName val="환율"/>
      <sheetName val="예산조서"/>
      <sheetName val="물가시세표"/>
      <sheetName val="FAX"/>
      <sheetName val="호표"/>
      <sheetName val="식재가격"/>
      <sheetName val="식재총괄"/>
      <sheetName val="공사비증감"/>
      <sheetName val="품의서"/>
      <sheetName val="단가비교"/>
      <sheetName val="단가비교표"/>
      <sheetName val="입력(NO PRINT)"/>
      <sheetName val="Sheet5"/>
      <sheetName val="집 계 표"/>
      <sheetName val="O실보"/>
      <sheetName val="Xunit (단위환산)"/>
      <sheetName val="공량산출서"/>
      <sheetName val="초곡1교(일반)"/>
      <sheetName val="금액"/>
      <sheetName val="＃호안블록"/>
      <sheetName val="대치판정"/>
      <sheetName val="#2_일위대가목록"/>
      <sheetName val="3층LOAD"/>
      <sheetName val="1층LOAD"/>
      <sheetName val="지하층LOAD"/>
      <sheetName val="내역서-설비"/>
      <sheetName val="총 원가계산"/>
      <sheetName val="실행간접비용"/>
      <sheetName val="우수공,맨홀,집수정"/>
      <sheetName val="기초일위"/>
      <sheetName val="시설일위"/>
      <sheetName val="조명일위"/>
      <sheetName val="토목주소"/>
      <sheetName val="프랜트면허"/>
      <sheetName val="Sens&amp;Anal"/>
      <sheetName val="공사"/>
      <sheetName val="9-1차이내역"/>
      <sheetName val="전기단가조사서"/>
      <sheetName val="운반공"/>
      <sheetName val="준공평가"/>
      <sheetName val="간접비계산"/>
      <sheetName val="본실행경비"/>
      <sheetName val="예총"/>
      <sheetName val="일용노임단가2001상"/>
      <sheetName val="예산내역"/>
      <sheetName val="총괄수지표"/>
      <sheetName val="관로내역원"/>
      <sheetName val="3.공통공사대비"/>
      <sheetName val="상부반력계산(활하중-DB)"/>
      <sheetName val="할증 "/>
      <sheetName val="차액보증"/>
      <sheetName val="환율change"/>
      <sheetName val="기본"/>
      <sheetName val="1.봉천근생"/>
      <sheetName val="인건-측정"/>
      <sheetName val="말뚝지지력산정"/>
      <sheetName val="전체"/>
      <sheetName val="일위대가목록"/>
      <sheetName val="내역(중앙)"/>
      <sheetName val="자료"/>
      <sheetName val="1.우편집중내역서"/>
      <sheetName val="공사비집계"/>
      <sheetName val="인건비"/>
      <sheetName val="토공(1)"/>
      <sheetName val="차수공(1)"/>
      <sheetName val="공사비증감내역"/>
      <sheetName val="대여현황"/>
      <sheetName val="참조자료"/>
      <sheetName val="자재"/>
      <sheetName val="내역서2안"/>
      <sheetName val="교수설계"/>
      <sheetName val="Sheet6"/>
      <sheetName val="을지"/>
      <sheetName val="견적"/>
      <sheetName val="A-4"/>
      <sheetName val="Apt내역"/>
      <sheetName val="부대시설"/>
      <sheetName val="수량산출서"/>
      <sheetName val="10월"/>
      <sheetName val="광주전남"/>
      <sheetName val="단가기준"/>
      <sheetName val="단가대비표"/>
      <sheetName val="건축내역"/>
      <sheetName val="토공유동표(전체.당초)"/>
      <sheetName val="관계주식"/>
      <sheetName val="명단"/>
      <sheetName val="첨"/>
      <sheetName val="중기사용료산출근거"/>
      <sheetName val="#3_일위대가목록"/>
      <sheetName val="ITEM"/>
      <sheetName val="단가조사"/>
      <sheetName val="견적서"/>
      <sheetName val="변경내역"/>
      <sheetName val="문학간접"/>
      <sheetName val="화성태안9공구내역(실행)"/>
      <sheetName val="일위대가(건축)"/>
      <sheetName val="Sheet22"/>
      <sheetName val="산출근거1"/>
      <sheetName val="마산방향"/>
      <sheetName val="총괄표 "/>
      <sheetName val="단가 및 재료비"/>
      <sheetName val="날개벽"/>
      <sheetName val="위치"/>
      <sheetName val="조명시설"/>
      <sheetName val="세부내역서(소방)"/>
      <sheetName val="토건"/>
      <sheetName val="우수맨홀공제단위수량"/>
      <sheetName val="제4절-1"/>
      <sheetName val="원가계산 (2)"/>
      <sheetName val="교통대책내역"/>
      <sheetName val="전문품의"/>
      <sheetName val="영업.일1"/>
      <sheetName val="총물량"/>
      <sheetName val="포천송우교회_CheckList"/>
      <sheetName val="보도경계블럭"/>
      <sheetName val="대운반(철재)"/>
      <sheetName val="유방야장기초"/>
      <sheetName val="하조서"/>
      <sheetName val="CT"/>
      <sheetName val="회사정보"/>
      <sheetName val="기초일위대가"/>
      <sheetName val="본지사합"/>
      <sheetName val="전기설계변경"/>
      <sheetName val="용접자료"/>
      <sheetName val="기초목록"/>
      <sheetName val="단가(자재)"/>
      <sheetName val="인건비단가"/>
      <sheetName val="코드"/>
      <sheetName val="단중표"/>
      <sheetName val="밸브설치"/>
      <sheetName val="9811"/>
      <sheetName val="콘_재료분리(1)"/>
      <sheetName val="내역서 (2)"/>
      <sheetName val="Sheet1 (2)"/>
      <sheetName val="104동"/>
      <sheetName val="선급금신청서"/>
      <sheetName val="공구원가계산"/>
      <sheetName val="8-1"/>
      <sheetName val="data2"/>
      <sheetName val="공양식"/>
      <sheetName val="몰탈재료산출"/>
      <sheetName val="2-2차도급가산출"/>
      <sheetName val="소야공정계획표"/>
      <sheetName val="실행내역서(DCU)"/>
      <sheetName val="조명율표"/>
      <sheetName val="마산월령동골조물량변경"/>
      <sheetName val="Mc1"/>
      <sheetName val="비전경영계획"/>
      <sheetName val="Macro1"/>
      <sheetName val="BSD (2)"/>
      <sheetName val="의정부문예회관변경내역"/>
      <sheetName val="조건"/>
      <sheetName val="hvac(제어동)"/>
      <sheetName val="품셈TABLE"/>
      <sheetName val="설비2차"/>
      <sheetName val="공정량산출내역서 "/>
      <sheetName val="수량집계"/>
      <sheetName val="★도급내역"/>
      <sheetName val="초"/>
      <sheetName val="건설산출"/>
      <sheetName val="수량산출서-2"/>
      <sheetName val="#2정산"/>
      <sheetName val="INPUT"/>
      <sheetName val="직노"/>
      <sheetName val="200"/>
      <sheetName val="수입"/>
      <sheetName val="차수"/>
      <sheetName val="아파트 "/>
      <sheetName val="옥외등신설"/>
      <sheetName val="저케CV22신설"/>
      <sheetName val="저케CV38신설"/>
      <sheetName val="저케CV8신설"/>
      <sheetName val="접지3종"/>
      <sheetName val="일위대가-02"/>
      <sheetName val="3BL공동구 수량"/>
      <sheetName val="송전재료비"/>
      <sheetName val="기계경비일람"/>
      <sheetName val="관계주식명세"/>
      <sheetName val="중기목록"/>
      <sheetName val="자재목록"/>
      <sheetName val="단가목록"/>
      <sheetName val="TRE TABLE"/>
      <sheetName val="견적의뢰서"/>
      <sheetName val="15"/>
      <sheetName val="APT"/>
      <sheetName val="우수공"/>
      <sheetName val="02 공사개요"/>
      <sheetName val="건축"/>
      <sheetName val="00상노임"/>
      <sheetName val="6호기"/>
      <sheetName val="기준FACTOR"/>
      <sheetName val="물류최종8월7"/>
      <sheetName val="남양시작동010313100%"/>
      <sheetName val="자재일위(경)"/>
      <sheetName val="04연봉(임원)"/>
      <sheetName val="복공분기"/>
      <sheetName val="철집"/>
      <sheetName val="철콘"/>
      <sheetName val="해피콜"/>
      <sheetName val="저"/>
      <sheetName val="JUCKEYK"/>
      <sheetName val="96보완계획7.12"/>
      <sheetName val="기계경비산출기준"/>
      <sheetName val="노무비"/>
      <sheetName val="N賃率-職"/>
      <sheetName val="I一般比"/>
      <sheetName val="Sheet4"/>
      <sheetName val="우석문틀"/>
      <sheetName val="직접비"/>
      <sheetName val="경산"/>
      <sheetName val="기초단가"/>
      <sheetName val="국산화"/>
      <sheetName val="제잡비"/>
      <sheetName val="일일"/>
      <sheetName val="사업관리"/>
      <sheetName val="비교표"/>
      <sheetName val="간지"/>
      <sheetName val="포장(수량)-관로부"/>
      <sheetName val="단면가정"/>
      <sheetName val="VXXXXXXX"/>
      <sheetName val="수량산출"/>
      <sheetName val="bid"/>
      <sheetName val="울산자동제어"/>
      <sheetName val="일위_파일"/>
      <sheetName val="현장관리비"/>
      <sheetName val="일반부표"/>
      <sheetName val="물가시세"/>
      <sheetName val="기계경비집계"/>
      <sheetName val="문10"/>
      <sheetName val="적격점수&lt;300억미만&gt;"/>
      <sheetName val="준검 내역서"/>
      <sheetName val="70%"/>
      <sheetName val="산출내역(K2)"/>
      <sheetName val="구조물공"/>
      <sheetName val="제출내역 (2)"/>
      <sheetName val="6공구(당초)"/>
      <sheetName val="부대공"/>
      <sheetName val="배수공"/>
      <sheetName val="투찰"/>
      <sheetName val="Macro2"/>
      <sheetName val="전체제잡비"/>
      <sheetName val="세골재  T2 변경 현황"/>
      <sheetName val="토공"/>
      <sheetName val="포장공"/>
      <sheetName val="배수공 주요자재 집계표"/>
      <sheetName val="3차설계"/>
      <sheetName val="106C0300"/>
      <sheetName val="내역서단가산출용"/>
      <sheetName val="2.1"/>
      <sheetName val="8)중점관리장비현황"/>
      <sheetName val="토사(PE)"/>
      <sheetName val="건축토목내역"/>
      <sheetName val="터널조도"/>
      <sheetName val="부재리스트"/>
      <sheetName val="지수"/>
      <sheetName val="재료값"/>
      <sheetName val="전체내역서"/>
      <sheetName val="단면치수"/>
      <sheetName val="배관배선 단가조사"/>
      <sheetName val="일위대가집계"/>
      <sheetName val="1-내역"/>
      <sheetName val="II실행총괄"/>
      <sheetName val="TYPE-A"/>
      <sheetName val="총갑지"/>
      <sheetName val="덤프트럭계수"/>
      <sheetName val="B1(반포1차)"/>
      <sheetName val="단위수량"/>
      <sheetName val="빙장비사양"/>
      <sheetName val="노무,재료"/>
      <sheetName val="인원계획-미화"/>
      <sheetName val="식재"/>
      <sheetName val="시설물"/>
      <sheetName val="식재출력용"/>
      <sheetName val="유지관리"/>
      <sheetName val="HRSG SMALL07220"/>
      <sheetName val="경비"/>
      <sheetName val="자재단가비교표"/>
      <sheetName val="98지급계획"/>
      <sheetName val="반포2차"/>
      <sheetName val="총괄-1"/>
      <sheetName val="금액내역서"/>
      <sheetName val="유림골조"/>
      <sheetName val="S&amp;R"/>
      <sheetName val="공종별내역서(총차)"/>
      <sheetName val="간접"/>
      <sheetName val="가시설"/>
      <sheetName val="5.정산서"/>
      <sheetName val="약품공급2"/>
      <sheetName val="우수관연장및높이"/>
      <sheetName val="우수맨홀평균높이"/>
      <sheetName val="신대방33(적용)"/>
      <sheetName val="월명지여방"/>
      <sheetName val="수정계획3"/>
      <sheetName val="98수문일위"/>
      <sheetName val="원본"/>
      <sheetName val="물가대비표"/>
      <sheetName val="실행내역서 "/>
      <sheetName val="집계"/>
      <sheetName val="공내역서"/>
      <sheetName val="총계"/>
      <sheetName val="견적을지"/>
      <sheetName val="중기솔뇨"/>
      <sheetName val="자재비"/>
      <sheetName val="물량표"/>
      <sheetName val="당정동공통이수"/>
      <sheetName val="당정동경상이수"/>
      <sheetName val="관급자재"/>
      <sheetName val="BSD _2_"/>
      <sheetName val="우성교간선"/>
      <sheetName val="도급"/>
      <sheetName val="예산서"/>
      <sheetName val="공종별"/>
      <sheetName val="익월작업계힉"/>
      <sheetName val="총무팀"/>
      <sheetName val="마포-임현"/>
      <sheetName val="산수(hd-0)"/>
      <sheetName val="산수(hd-1)"/>
      <sheetName val="중기"/>
      <sheetName val="AS복구"/>
      <sheetName val="중기터파기"/>
      <sheetName val="변수값"/>
      <sheetName val="중기상차"/>
      <sheetName val="포장복구집계"/>
      <sheetName val="제품현황"/>
      <sheetName val="감가상각"/>
      <sheetName val="제출내역"/>
      <sheetName val="감액총괄표"/>
      <sheetName val="EACT10"/>
      <sheetName val="x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물가자료"/>
      <sheetName val="변경설계(소파2줄)"/>
      <sheetName val="단가집계목록"/>
      <sheetName val="정산내역서"/>
      <sheetName val="2002계약대장"/>
      <sheetName val="환경평가"/>
      <sheetName val="인구"/>
      <sheetName val="관로공표지"/>
      <sheetName val="안양동교 1안"/>
      <sheetName val="노임(1차)"/>
      <sheetName val="구조물터파기수량집계"/>
      <sheetName val="측구터파기공수량집계"/>
      <sheetName val="내역원본"/>
      <sheetName val="실행"/>
      <sheetName val="간선"/>
      <sheetName val="건축-물가변동"/>
      <sheetName val="콘크리트타설집계표"/>
      <sheetName val="인사자료총집계"/>
      <sheetName val="일용노임단가"/>
      <sheetName val="배수공 시멘트 및 골재량 산출"/>
      <sheetName val="소방"/>
      <sheetName val="설계조건"/>
      <sheetName val="전산소모"/>
      <sheetName val="원료"/>
      <sheetName val="DAN"/>
      <sheetName val="백호우계수"/>
      <sheetName val="철근량"/>
      <sheetName val="BOX전기내역"/>
      <sheetName val="기초자료입력"/>
      <sheetName val="쌍송교"/>
      <sheetName val="●수량(침구보관창고-21평)"/>
      <sheetName val="대,유,램"/>
      <sheetName val="입찰견적보고서"/>
      <sheetName val="토적계산"/>
      <sheetName val="COVER"/>
      <sheetName val="일위총괄표"/>
      <sheetName val="주공 갑지"/>
      <sheetName val="평가데이터"/>
      <sheetName val="견적조건"/>
      <sheetName val="base"/>
      <sheetName val="구의33고"/>
      <sheetName val="용선 C.L"/>
      <sheetName val="001"/>
      <sheetName val="01"/>
      <sheetName val="1-1"/>
      <sheetName val="보안등"/>
      <sheetName val="포장공(부체도로)"/>
      <sheetName val="대보~세기"/>
      <sheetName val="PROJECT BRIEF"/>
      <sheetName val="CON'C"/>
      <sheetName val="운반비요율"/>
      <sheetName val="2000,9월 일위"/>
      <sheetName val="2000양배"/>
      <sheetName val="공통단가"/>
      <sheetName val="운반비"/>
      <sheetName val="이형관중량"/>
      <sheetName val="심사공종"/>
      <sheetName val="일위대가(목록)"/>
      <sheetName val="산근(목록)"/>
      <sheetName val="재료비"/>
      <sheetName val="원형1호맨홀토공수량"/>
      <sheetName val="가설공사비"/>
      <sheetName val="0Title"/>
      <sheetName val="천방교접속"/>
      <sheetName val="왕십리방향"/>
      <sheetName val="S0"/>
      <sheetName val="절취및터파기"/>
      <sheetName val="샌딩 에폭시 도장"/>
      <sheetName val="BOX"/>
      <sheetName val="연구실적"/>
      <sheetName val="COPING"/>
      <sheetName val="업체목록"/>
      <sheetName val="유역면적"/>
      <sheetName val="공사내역"/>
      <sheetName val="총괄집계표"/>
      <sheetName val="구조물총"/>
      <sheetName val="청천내"/>
      <sheetName val="일위(시설)"/>
      <sheetName val="헐기"/>
      <sheetName val="손익분석"/>
      <sheetName val="인건비 "/>
      <sheetName val="A갑지"/>
      <sheetName val="경상진행"/>
      <sheetName val="공정코드"/>
      <sheetName val="경상비"/>
      <sheetName val="위치도"/>
      <sheetName val="건축(을)"/>
      <sheetName val="철근"/>
      <sheetName val="PAINT"/>
      <sheetName val="pr00_10_20"/>
      <sheetName val="평3"/>
      <sheetName val="8.PILE  (돌출)"/>
      <sheetName val="단가표 (2)"/>
      <sheetName val="제품유형"/>
      <sheetName val="변경명신물량 (2)"/>
      <sheetName val="단가조사서"/>
      <sheetName val="실행기초"/>
      <sheetName val="규격"/>
      <sheetName val="c_balju"/>
      <sheetName val="공사비예산서"/>
      <sheetName val="재료"/>
      <sheetName val="설치자재"/>
      <sheetName val="전기일위목록"/>
      <sheetName val="일위총괄"/>
      <sheetName val="연부97-1"/>
      <sheetName val="지질조사"/>
      <sheetName val="전체금액(예실현황)"/>
      <sheetName val="첨부3.현장별(8월)(new)"/>
      <sheetName val="01하반기노임"/>
      <sheetName val="산출근거(수정)"/>
      <sheetName val="s"/>
      <sheetName val="조직"/>
      <sheetName val="노임9월"/>
      <sheetName val="신천3호용수로"/>
      <sheetName val="내역(전체)"/>
      <sheetName val="관일"/>
      <sheetName val="토목을"/>
      <sheetName val="배수관공"/>
      <sheetName val="근로자자료입력"/>
      <sheetName val="참고자료"/>
      <sheetName val="2005"/>
      <sheetName val="득점현황"/>
      <sheetName val="Scenario"/>
      <sheetName val="영업외손익등"/>
      <sheetName val="견적대비표"/>
      <sheetName val="직공비"/>
      <sheetName val=" 남양주_백봉지구_토목공사 2공구(업체명).xlsx"/>
      <sheetName val="거래처"/>
      <sheetName val="함수"/>
      <sheetName val="원본(갑지)"/>
      <sheetName val="예산"/>
      <sheetName val="요약&amp;결과"/>
      <sheetName val="변경증감내역서"/>
      <sheetName val="차량유류"/>
      <sheetName val="기계경비목록"/>
      <sheetName val="9509"/>
      <sheetName val="4.내역"/>
      <sheetName val="정산내역서(통합)"/>
      <sheetName val="000000"/>
      <sheetName val="gyun"/>
      <sheetName val="ASEM내역"/>
      <sheetName val="우수"/>
      <sheetName val="22단가"/>
      <sheetName val="22인공"/>
      <sheetName val="실별집계기본"/>
      <sheetName val="국내조달(통합-1)"/>
      <sheetName val=" 총괄표"/>
      <sheetName val="원가계산서 "/>
      <sheetName val="맨홀토공(3)"/>
      <sheetName val="수간보호"/>
      <sheetName val="납부서"/>
      <sheetName val="사업소일보양식"/>
      <sheetName val="방호시설검토"/>
      <sheetName val="내역5"/>
      <sheetName val="토질기초"/>
      <sheetName val="Ⅶ-2.현장경비산출"/>
      <sheetName val="XL4Poppy"/>
      <sheetName val="내역서(총)"/>
      <sheetName val="TABLE"/>
      <sheetName val="98NS-N"/>
      <sheetName val="맨홀조서 (총괄)"/>
      <sheetName val="단위단가"/>
      <sheetName val="기술부 VENDOR LIST"/>
      <sheetName val="이토변실(A3-LINE)"/>
      <sheetName val="데리네이타현황"/>
      <sheetName val="건축집계합계"/>
      <sheetName val="건축집계표이수"/>
      <sheetName val="망미"/>
      <sheetName val="Customer Databas"/>
      <sheetName val="1. 설계조건 2.단면가정 3. 하중계산"/>
      <sheetName val="DATA 입력란"/>
      <sheetName val="기기리스트"/>
      <sheetName val="2-2.매출분석"/>
      <sheetName val="미드수량"/>
      <sheetName val="대구은행"/>
      <sheetName val="견적서 N"/>
      <sheetName val="fs"/>
      <sheetName val="노무자명단"/>
      <sheetName val="값"/>
      <sheetName val="진우+대광"/>
      <sheetName val="예산M6-B"/>
      <sheetName val="관리,공감"/>
      <sheetName val="설-원가"/>
      <sheetName val="전기공사"/>
      <sheetName val="버스운행안내"/>
      <sheetName val="4)유동표"/>
      <sheetName val="연장,면적"/>
      <sheetName val="잡석,콘크리트,철근"/>
      <sheetName val="운반"/>
      <sheetName val="월곡구역_CPList"/>
      <sheetName val="관계주Ⴎ龳䔂"/>
      <sheetName val="기초내역"/>
      <sheetName val="가계부"/>
      <sheetName val="제품목록"/>
      <sheetName val="매입매출관리"/>
      <sheetName val="정부노임단가"/>
      <sheetName val="PROCESS"/>
      <sheetName val="강남구전체"/>
      <sheetName val="지시서"/>
      <sheetName val="22수량"/>
      <sheetName val="1차설계변경내역"/>
      <sheetName val="자료입력"/>
      <sheetName val="예산명세서"/>
      <sheetName val="1Month+Sheet2!"/>
      <sheetName val="3본사"/>
      <sheetName val="설계예산서"/>
      <sheetName val="도기류"/>
      <sheetName val="FAB별"/>
      <sheetName val="b_balju-단가단가단가"/>
      <sheetName val="주차구획선수량"/>
      <sheetName val="옥외배관기본공량"/>
      <sheetName val="자재대"/>
      <sheetName val="화재_탐지_설비1"/>
      <sheetName val="범례_(2)1"/>
      <sheetName val="_갑지1"/>
      <sheetName val="내역_(제출)1"/>
      <sheetName val="을_21"/>
      <sheetName val="을_11"/>
      <sheetName val="플랜트_설치1"/>
      <sheetName val="Requirement(Work_Crew)1"/>
      <sheetName val="경비_(2)1"/>
      <sheetName val="06_일위대가목록"/>
      <sheetName val="3장_표지"/>
      <sheetName val="2_대외공문"/>
      <sheetName val="VENDOR_LIST"/>
      <sheetName val="중기조종사_단위단가"/>
      <sheetName val="const_"/>
      <sheetName val="3련_BOX"/>
      <sheetName val="할증_"/>
      <sheetName val="총괄집계_"/>
      <sheetName val="입력(NO_PRINT)"/>
      <sheetName val="총_원가계산"/>
      <sheetName val="토공유동표(전체_당초)"/>
      <sheetName val="집_계_표"/>
      <sheetName val="건축2"/>
      <sheetName val="장비단가"/>
      <sheetName val="대림산업"/>
      <sheetName val="실내건축일위대가"/>
      <sheetName val="예가입력"/>
      <sheetName val="조합"/>
      <sheetName val="실적공사비"/>
      <sheetName val="대로근거"/>
      <sheetName val="부서코드표"/>
      <sheetName val="일위집계표"/>
      <sheetName val="토목"/>
      <sheetName val="정산서"/>
      <sheetName val="일위대가목록 "/>
      <sheetName val="시설물기초"/>
      <sheetName val="평균터파기고(1-2,ASP)"/>
      <sheetName val="참조"/>
      <sheetName val="205동"/>
      <sheetName val="55,ISO DWG "/>
      <sheetName val="건축원가계산서"/>
      <sheetName val="등록자료"/>
      <sheetName val="입력정보"/>
      <sheetName val="물가"/>
      <sheetName val="Curr"/>
      <sheetName val="SY Kang"/>
      <sheetName val="front"/>
      <sheetName val="VXXXXXX"/>
      <sheetName val="비교1"/>
      <sheetName val="급여명세서"/>
      <sheetName val="A"/>
      <sheetName val="습지도저"/>
      <sheetName val="기타기기"/>
      <sheetName val="적용단위길이"/>
      <sheetName val="피벗테이블데이터분석"/>
      <sheetName val="특수기호강도거푸집"/>
      <sheetName val="종배수관면벽신"/>
      <sheetName val="종배수관(신)"/>
      <sheetName val="Baby일위대가"/>
      <sheetName val="웅진교-S2"/>
      <sheetName val="수토공단위당"/>
      <sheetName val="공사기본내용입력"/>
      <sheetName val="기계공사"/>
      <sheetName val="공사비"/>
      <sheetName val="업체별기성내역"/>
      <sheetName val="공비대비"/>
      <sheetName val="8.식재일위"/>
      <sheetName val="B시설가격"/>
      <sheetName val="맨홀토공"/>
      <sheetName val="원,1,2차물량"/>
      <sheetName val="이식운반"/>
      <sheetName val="횡배수관토공수량"/>
      <sheetName val="견적산출"/>
      <sheetName val="표준대차대조표(갑)"/>
      <sheetName val="건축(1,2,3BL취합)"/>
      <sheetName val="메뉴"/>
      <sheetName val="예산변경원인분석"/>
      <sheetName val="요약"/>
      <sheetName val="총괄 내역서"/>
      <sheetName val="지주목일위대가(출력)"/>
      <sheetName val="BQ(실행)"/>
      <sheetName val="공사자료입력"/>
      <sheetName val="품셈"/>
      <sheetName val="10월 (2)"/>
      <sheetName val="종합-임현"/>
      <sheetName val="업무용유지비실적"/>
      <sheetName val="대가"/>
      <sheetName val="변경비교-갑"/>
      <sheetName val="변경비교-을"/>
      <sheetName val=" 계약수량"/>
      <sheetName val="변경수량"/>
      <sheetName val="한강운반비"/>
      <sheetName val="변경비교_을"/>
      <sheetName val="1F"/>
      <sheetName val="도장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유림골조"/>
      <sheetName val="유림총괄"/>
      <sheetName val="비교1"/>
      <sheetName val="공기"/>
      <sheetName val="새공통(97년3월)"/>
      <sheetName val="협력업체"/>
      <sheetName val="외주업체list (3)"/>
      <sheetName val="FAX양식"/>
      <sheetName val="FAX양식 (2)"/>
      <sheetName val="Sheet1"/>
      <sheetName val="Sheet2"/>
      <sheetName val="Sheet21"/>
      <sheetName val="Sheet20"/>
      <sheetName val="Sheet19"/>
      <sheetName val="Sheet18"/>
      <sheetName val="Sheet17"/>
      <sheetName val="Sheet16"/>
      <sheetName val="Sheet15"/>
      <sheetName val="Sheet14"/>
      <sheetName val="Sheet13"/>
      <sheetName val="Sheet12"/>
      <sheetName val="Sheet11"/>
      <sheetName val="Sheet10"/>
      <sheetName val="Sheet9"/>
      <sheetName val="Sheet8"/>
      <sheetName val="Sheet7"/>
      <sheetName val="Sheet6"/>
      <sheetName val="Sheet5"/>
      <sheetName val="Sheet4"/>
      <sheetName val="Sheet3"/>
      <sheetName val="새공통(96임금인상기준)"/>
      <sheetName val="공사개요"/>
      <sheetName val="분당코아"/>
      <sheetName val="물가"/>
      <sheetName val="물가 (2)"/>
      <sheetName val="옥외공사"/>
      <sheetName val="내역표지"/>
      <sheetName val="견적조건"/>
      <sheetName val="공사총괄-2"/>
      <sheetName val="변경연면적"/>
      <sheetName val="품의서"/>
      <sheetName val="건축대비"/>
      <sheetName val="부대골조"/>
      <sheetName val="아파트파일공사"/>
      <sheetName val="부대파일공사"/>
      <sheetName val="공제분"/>
      <sheetName val="상승요인분석"/>
      <sheetName val="토목공사"/>
      <sheetName val="옥외"/>
      <sheetName val="물가상승변경(960827)"/>
      <sheetName val="건축부대공사대비"/>
      <sheetName val="제출표지"/>
      <sheetName val="특수조건"/>
      <sheetName val="분책"/>
      <sheetName val="실행대비"/>
      <sheetName val="평단가비교"/>
      <sheetName val="OPTION비교"/>
      <sheetName val="실행원안對현장통보실행안"/>
      <sheetName val="의뢰"/>
      <sheetName val="의뢰서"/>
      <sheetName val="품의서(A3-3장)"/>
      <sheetName val="NEW비교"/>
      <sheetName val="계단실,로비"/>
      <sheetName val="주방가구外"/>
      <sheetName val="빌라트대비"/>
      <sheetName val="공통비대비"/>
      <sheetName val="공통비대비분석"/>
      <sheetName val="새공통(97년1월)"/>
      <sheetName val="직원투입계획"/>
      <sheetName val="현채투입계획"/>
      <sheetName val="전체총괄표"/>
      <sheetName val="산출내역서"/>
      <sheetName val="항목별총괄표"/>
      <sheetName val="공사현황"/>
      <sheetName val="건축실행대비"/>
      <sheetName val="가설공사"/>
      <sheetName val="철근콘크리트공사"/>
      <sheetName val="타일공사"/>
      <sheetName val="창호공사"/>
      <sheetName val="AL창호"/>
      <sheetName val="수장공사"/>
      <sheetName val="철골공사"/>
      <sheetName val="증가요인"/>
      <sheetName val="감사실"/>
      <sheetName val="물량증가"/>
      <sheetName val="9604000"/>
      <sheetName val="960503"/>
      <sheetName val="새공통(96년12월) "/>
      <sheetName val="협조문"/>
      <sheetName val="안양코아"/>
      <sheetName val="COLUMN"/>
      <sheetName val="공통비비교"/>
      <sheetName val="부지조성"/>
      <sheetName val="투입인원대비"/>
      <sheetName val="형틀분개"/>
      <sheetName val="시행대비"/>
      <sheetName val="마감범위"/>
      <sheetName val="추가예산"/>
      <sheetName val="TEMP철골"/>
      <sheetName val="기계기초"/>
      <sheetName val="안양코아최종대비"/>
      <sheetName val="최종건축대비"/>
      <sheetName val="A급현장"/>
      <sheetName val="A급현장 (2)"/>
      <sheetName val="B급현장"/>
      <sheetName val="B급현장 (2)"/>
      <sheetName val="C급현장"/>
      <sheetName val="C급현장 (2)"/>
      <sheetName val="D급현장"/>
      <sheetName val="D급현장 (2)"/>
      <sheetName val="공통비산출근거"/>
      <sheetName val="0831"/>
      <sheetName val="0915"/>
      <sheetName val="0915 (2)"/>
      <sheetName val="견적의뢰서"/>
      <sheetName val="새공통97.4"/>
      <sheetName val="품의서(97.4)"/>
      <sheetName val="현.종.목"/>
      <sheetName val="창호,가구"/>
      <sheetName val="system"/>
      <sheetName val="목재창호"/>
      <sheetName val="물가상승"/>
      <sheetName val="옥외 (적용)"/>
      <sheetName val="토목"/>
      <sheetName val="재료마감표"/>
      <sheetName val="비교(기존)"/>
      <sheetName val="비교(변경)"/>
      <sheetName val="금액대비표"/>
      <sheetName val="건축-옥외"/>
      <sheetName val="공사집계(기존)"/>
      <sheetName val="공사집계(변경)"/>
      <sheetName val="건축집계"/>
      <sheetName val="분당협조"/>
      <sheetName val="유림공통"/>
      <sheetName val="집계2"/>
      <sheetName val="2001년"/>
      <sheetName val="2001년변형"/>
      <sheetName val="2002년"/>
      <sheetName val="2003년"/>
      <sheetName val="3안신촉진안실적반영"/>
      <sheetName val="11월"/>
      <sheetName val="12월"/>
      <sheetName val="1월"/>
      <sheetName val="2월"/>
      <sheetName val="3월"/>
      <sheetName val="4월"/>
      <sheetName val="5월"/>
      <sheetName val="6월"/>
      <sheetName val="7월"/>
      <sheetName val="8월"/>
      <sheetName val="실행율"/>
      <sheetName val="분양수입금일정"/>
      <sheetName val="표지"/>
      <sheetName val="표지(수정)"/>
      <sheetName val="표지(적용)"/>
      <sheetName val="1공사개요"/>
      <sheetName val="2공정계획"/>
      <sheetName val="2공정계획 (2)"/>
      <sheetName val="2공정계획(미표기_미적용)"/>
      <sheetName val="3자금운용(최종)"/>
      <sheetName val="3손익분석"/>
      <sheetName val="3자금운용(수정)"/>
      <sheetName val="3자금운용(당초)"/>
      <sheetName val="4직원투입(적용)"/>
      <sheetName val="4_1직원투입(미적용)"/>
      <sheetName val="5안전환경"/>
      <sheetName val="6인허가"/>
      <sheetName val="7본사관련부서"/>
      <sheetName val="초기예산표지"/>
      <sheetName val="결재인"/>
      <sheetName val="계약고대비"/>
      <sheetName val="예산집계"/>
      <sheetName val="산재매입세"/>
      <sheetName val="변경대비(적용)"/>
      <sheetName val="변경대비(미적용)"/>
      <sheetName val="플랜트 설치"/>
      <sheetName val="도곡동빌라트보관"/>
      <sheetName val="공사비대비"/>
      <sheetName val="골조물량"/>
      <sheetName val="동바리外"/>
      <sheetName val="공사비총괄표"/>
      <sheetName val="내역총괄표 "/>
      <sheetName val="새공통"/>
      <sheetName val="D급현장 (2)_x0000__x0000__x0000__x0000__x0000__x0000__x0000__x0000__x0000__x0009__x0000_飰ঊ_x0000__x0004__x0000__x0000__x0000__x0000__x0000__x0000_ϸঈ"/>
      <sheetName val="pier(각형)"/>
      <sheetName val="부산제일극장"/>
      <sheetName val="D급현장 (2)_x0000__x0009_飰ঊ_x0004__x0000_ϸঈ餘ঊn_x0000__x0011_[유림콘도.XLS]"/>
      <sheetName val="여과지동"/>
      <sheetName val="기초자료"/>
      <sheetName val="투입비"/>
      <sheetName val="유림콘도"/>
      <sheetName val="공통비(전체)"/>
      <sheetName val="01"/>
      <sheetName val="자재단가"/>
      <sheetName val="설계내역서"/>
      <sheetName val="데이타"/>
      <sheetName val="경산"/>
      <sheetName val="내역"/>
      <sheetName val="입찰안"/>
      <sheetName val="산출금액내역"/>
      <sheetName val="일산실행내역"/>
      <sheetName val="본사공가현황"/>
      <sheetName val="미드수량"/>
      <sheetName val="선정요령"/>
      <sheetName val="구의33고"/>
      <sheetName val="전기"/>
      <sheetName val="현장관리비"/>
      <sheetName val="교통대책내역"/>
      <sheetName val="2002하반기노임기준"/>
      <sheetName val="실행철강하도"/>
      <sheetName val="기초코드"/>
      <sheetName val="일위대가(1)"/>
      <sheetName val="품목납기"/>
      <sheetName val="갑지(추정)"/>
      <sheetName val="일위대가표"/>
      <sheetName val="집계표"/>
      <sheetName val="견적정보"/>
      <sheetName val="변경비교-을"/>
      <sheetName val="터파기및재료"/>
      <sheetName val="Customer Databas"/>
      <sheetName val="공종단가"/>
      <sheetName val="요율"/>
      <sheetName val="자재대"/>
      <sheetName val="기계경비(시간당)"/>
      <sheetName val="램머"/>
      <sheetName val="소비자가"/>
      <sheetName val="조직"/>
      <sheetName val="원가서"/>
      <sheetName val="입력"/>
      <sheetName val="대전(세창동)"/>
      <sheetName val="내역서"/>
      <sheetName val="공통비총괄표"/>
      <sheetName val="조건"/>
      <sheetName val="차액보증"/>
      <sheetName val="FAX"/>
      <sheetName val="bid"/>
      <sheetName val="DATE"/>
      <sheetName val="8.식재일위"/>
      <sheetName val="B시설가격"/>
      <sheetName val="일반수량총괄집계"/>
      <sheetName val="공사"/>
      <sheetName val="D급현장 (2)_x0000__x0000__x0000__x0000__x0000__x0000__x0000__x0000__x0000_ _x0000_飰ঊ_x0000__x0004__x0000__x0000__x0000__x0000__x0000__x0000_ϸঈ"/>
      <sheetName val="D급현장 (2)_x0000_ 飰ঊ_x0004__x0000_ϸঈ餘ঊn_x0000__x0011_[유림콘도.XLS]"/>
      <sheetName val="단가산출"/>
      <sheetName val="일위대가"/>
      <sheetName val="실행간접비"/>
      <sheetName val="변경명신물량 (2)"/>
      <sheetName val="Eq. Mobilization"/>
      <sheetName val="단가"/>
      <sheetName val="단가결정"/>
      <sheetName val="현관비DATA"/>
      <sheetName val="(2)자금(신용)"/>
      <sheetName val="설-원가"/>
      <sheetName val="원가"/>
      <sheetName val="45,46"/>
      <sheetName val="코드표"/>
      <sheetName val="외주업체list_(3)"/>
      <sheetName val="FAX양식_(2)"/>
      <sheetName val="물가_(2)"/>
      <sheetName val="새공통(96년12월)_"/>
      <sheetName val="A급현장_(2)"/>
      <sheetName val="B급현장_(2)"/>
      <sheetName val="C급현장_(2)"/>
      <sheetName val="D급현장_(2)"/>
      <sheetName val="8_식재일위"/>
      <sheetName val="변경명신물량_(2)"/>
      <sheetName val="새공통97_4"/>
      <sheetName val="품의서(97_4)"/>
      <sheetName val="현_종_목"/>
      <sheetName val="옥외_(적용)"/>
      <sheetName val="Eq__Mobilization"/>
      <sheetName val="2000년1차"/>
      <sheetName val="도기류"/>
      <sheetName val="4차원가계산서"/>
      <sheetName val="일위대가-01"/>
      <sheetName val="0915_(2)"/>
      <sheetName val="플랜트_설치"/>
      <sheetName val="2공정계획_(2)"/>
      <sheetName val="시화점실행"/>
      <sheetName val="집계표(공종별)"/>
      <sheetName val="Sheet2 (2)"/>
      <sheetName val="공사단가"/>
      <sheetName val="파일의이용"/>
      <sheetName val="3.공통공사대비"/>
      <sheetName val="#REF"/>
      <sheetName val="노임"/>
      <sheetName val="대림경상68억"/>
      <sheetName val="물량표"/>
      <sheetName val="산출내역서집계표"/>
      <sheetName val="자판실행"/>
      <sheetName val="대비표(토공1안)"/>
      <sheetName val="산출서"/>
      <sheetName val="Total"/>
      <sheetName val="기초일위"/>
      <sheetName val="목록"/>
      <sheetName val="내역서01"/>
      <sheetName val="1차 내역서"/>
      <sheetName val="신대방33(적용)"/>
      <sheetName val="APT"/>
      <sheetName val="48신설단가"/>
      <sheetName val="내역(중앙)"/>
      <sheetName val="내역(창신)"/>
      <sheetName val="토적표"/>
      <sheetName val="자재단가비교표"/>
      <sheetName val="빗물받이(910-510-410)"/>
      <sheetName val="계획고"/>
      <sheetName val="효성CB 1P기초"/>
      <sheetName val="선수금"/>
      <sheetName val="조명시설"/>
      <sheetName val="계정"/>
      <sheetName val="공통가설"/>
      <sheetName val="wall"/>
      <sheetName val="설계예시"/>
      <sheetName val="투입"/>
      <sheetName val="수입"/>
      <sheetName val="손익차9월2"/>
      <sheetName val="견적의뢰"/>
      <sheetName val="지급자재"/>
      <sheetName val="노임단가"/>
      <sheetName val="판매시설"/>
      <sheetName val="데이타입력"/>
      <sheetName val="수량산출"/>
      <sheetName val="기본일위"/>
      <sheetName val="본실행경비"/>
      <sheetName val="001"/>
      <sheetName val="소방"/>
      <sheetName val="집계"/>
      <sheetName val="기안"/>
      <sheetName val="견적"/>
      <sheetName val="확약서"/>
      <sheetName val="자재"/>
      <sheetName val="계수시트"/>
      <sheetName val="평가데이터"/>
      <sheetName val="소방일위 "/>
      <sheetName val="C1.공사개요"/>
      <sheetName val="실행(1)"/>
      <sheetName val="6호기"/>
      <sheetName val="A1.스케쥴"/>
      <sheetName val="면적입력"/>
      <sheetName val="공사기본내용입력"/>
      <sheetName val="DB"/>
      <sheetName val="PAINT"/>
      <sheetName val="연습"/>
      <sheetName val="내역_FILE"/>
      <sheetName val="갑지"/>
      <sheetName val="개요"/>
      <sheetName val="실행기초"/>
      <sheetName val="울산자동제어"/>
      <sheetName val="중기"/>
      <sheetName val="EQT-ESTN"/>
      <sheetName val="편성절차"/>
      <sheetName val="콘크리트타설집계표"/>
      <sheetName val="48일위"/>
      <sheetName val="첨"/>
      <sheetName val="0.목록1"/>
      <sheetName val="공통가설(기준안)"/>
      <sheetName val="비교표"/>
      <sheetName val="현장경상비"/>
      <sheetName val="설계내역2"/>
      <sheetName val="토공"/>
      <sheetName val="공용(현대건설공구)"/>
      <sheetName val="현대건설공구(UNIT)"/>
      <sheetName val="도급내역"/>
      <sheetName val="주관사업"/>
      <sheetName val="시설물일위"/>
      <sheetName val="내역아"/>
      <sheetName val="울타리"/>
      <sheetName val="청천내"/>
      <sheetName val="DATA입력"/>
      <sheetName val="사업분석"/>
      <sheetName val="매출 (3)"/>
      <sheetName val="카메라"/>
      <sheetName val="현장경비"/>
      <sheetName val="최초 bpm"/>
      <sheetName val="1.설계조건"/>
      <sheetName val="단면치수"/>
      <sheetName val="시운전연료"/>
      <sheetName val="부대집계"/>
      <sheetName val="ELECTRIC"/>
      <sheetName val="guard(mac)"/>
      <sheetName val="0215"/>
      <sheetName val="총괄내역서"/>
      <sheetName val="도급"/>
      <sheetName val="와동25-3(변경)"/>
      <sheetName val="D급현장 (2)????????? ?飰ঊ?_x0004_??????ϸঈ"/>
      <sheetName val="민감도"/>
      <sheetName val="c_balju"/>
      <sheetName val="삭제금지단가"/>
      <sheetName val="중기일위대가"/>
      <sheetName val="마산월령동골조물량변경"/>
      <sheetName val="지급제한자"/>
      <sheetName val="세금자료"/>
      <sheetName val="공량산출서"/>
      <sheetName val="설계명세서"/>
      <sheetName val="자료입력"/>
      <sheetName val="급여관련자료"/>
      <sheetName val="연결임시"/>
      <sheetName val="ITC현황"/>
      <sheetName val="명세표"/>
      <sheetName val="0"/>
      <sheetName val="단위세대 개요"/>
      <sheetName val="SG"/>
      <sheetName val="MIJIBI"/>
      <sheetName val="실행내역서"/>
      <sheetName val="4.본실행통합내역서"/>
      <sheetName val="골조시행"/>
      <sheetName val="본공사"/>
      <sheetName val="개산공사비"/>
      <sheetName val="총투입계"/>
      <sheetName val="Assumption_Gen"/>
      <sheetName val="TYPE-A"/>
      <sheetName val="P.M 별"/>
      <sheetName val="이름표"/>
      <sheetName val="금액중량"/>
      <sheetName val="월,누계 (2)"/>
      <sheetName val="48신설수량"/>
      <sheetName val="48철거수량"/>
      <sheetName val="22신설수량"/>
      <sheetName val="아침햇쌀"/>
      <sheetName val="참고"/>
      <sheetName val="인구(2002년통계자료)"/>
      <sheetName val="시설DB"/>
      <sheetName val="96월별PL"/>
      <sheetName val="SV점수"/>
      <sheetName val="지점장점수"/>
      <sheetName val="***********************00"/>
      <sheetName val="주간계획"/>
      <sheetName val="수량산출내역1115"/>
      <sheetName val="목표세부명세"/>
      <sheetName val="OE"/>
      <sheetName val="일위"/>
      <sheetName val="공리일"/>
      <sheetName val="사다리"/>
      <sheetName val="9GNG운반"/>
      <sheetName val="시장성초안camera"/>
      <sheetName val="청산공사"/>
      <sheetName val="ETC"/>
      <sheetName val="마감LIST-1"/>
      <sheetName val="경비"/>
      <sheetName val="1.약산개요입력"/>
      <sheetName val="database"/>
      <sheetName val="가정 및 결과"/>
      <sheetName val="수목데이타 "/>
      <sheetName val="일위대가(가설)"/>
      <sheetName val="내역서적용"/>
    </sheetNames>
    <sheetDataSet>
      <sheetData sheetId="0"/>
      <sheetData sheetId="1" refreshError="1">
        <row r="36">
          <cell r="X36" t="str">
            <v>연  면  적</v>
          </cell>
        </row>
        <row r="37">
          <cell r="X37" t="str">
            <v>1)본동:콘  도</v>
          </cell>
          <cell r="Y37">
            <v>0.54169241595610529</v>
          </cell>
          <cell r="Z37">
            <v>3032.86</v>
          </cell>
          <cell r="AA37" t="str">
            <v xml:space="preserve">  지상1~5층,1동,208실</v>
          </cell>
        </row>
        <row r="38">
          <cell r="AA38" t="str">
            <v xml:space="preserve">  18평형- 146실</v>
          </cell>
        </row>
        <row r="39">
          <cell r="AA39" t="str">
            <v xml:space="preserve">  30평형-  58실</v>
          </cell>
        </row>
        <row r="40">
          <cell r="AA40" t="str">
            <v xml:space="preserve">  49평형-   4실</v>
          </cell>
        </row>
        <row r="41">
          <cell r="X41" t="str">
            <v xml:space="preserve">       부속시설</v>
          </cell>
          <cell r="Y41">
            <v>0.39240131026673281</v>
          </cell>
          <cell r="Z41">
            <v>2197</v>
          </cell>
          <cell r="AA41" t="str">
            <v xml:space="preserve">  지하2-지하1층</v>
          </cell>
        </row>
        <row r="42">
          <cell r="X42" t="str">
            <v>2)부대시설</v>
          </cell>
          <cell r="Y42">
            <v>6.5906273777161767E-2</v>
          </cell>
          <cell r="Z42">
            <v>369</v>
          </cell>
          <cell r="AA42" t="str">
            <v xml:space="preserve">  지하1층</v>
          </cell>
        </row>
        <row r="43">
          <cell r="X43" t="str">
            <v>계</v>
          </cell>
          <cell r="Y43">
            <v>1</v>
          </cell>
          <cell r="Z43">
            <v>5598.8600000000006</v>
          </cell>
        </row>
      </sheetData>
      <sheetData sheetId="2"/>
      <sheetData sheetId="3">
        <row r="36">
          <cell r="X36" t="str">
            <v>연  면  적</v>
          </cell>
        </row>
      </sheetData>
      <sheetData sheetId="4">
        <row r="36">
          <cell r="X36" t="str">
            <v>연  면  적</v>
          </cell>
        </row>
      </sheetData>
      <sheetData sheetId="5">
        <row r="36">
          <cell r="X36" t="str">
            <v>연  면  적</v>
          </cell>
        </row>
      </sheetData>
      <sheetData sheetId="6">
        <row r="36">
          <cell r="X36" t="str">
            <v>연  면  적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6">
          <cell r="X36" t="str">
            <v>연  면  적</v>
          </cell>
        </row>
      </sheetData>
      <sheetData sheetId="31">
        <row r="36">
          <cell r="X36" t="str">
            <v>연  면  적</v>
          </cell>
        </row>
      </sheetData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/>
      <sheetData sheetId="273" refreshError="1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표지)"/>
      <sheetName val="적산자료(표지)"/>
      <sheetName val="주입적산기준"/>
      <sheetName val="플랜트적산"/>
      <sheetName val="기계적산"/>
      <sheetName val="주입적산-2"/>
      <sheetName val="주입비(M3당)"/>
      <sheetName val="플랜트 설치"/>
      <sheetName val="노무비.장비.기계기구단가"/>
      <sheetName val="자재단가"/>
      <sheetName val="천공적산"/>
      <sheetName val="천공일위대가"/>
      <sheetName val="유림총괄"/>
      <sheetName val="여과지동"/>
      <sheetName val="기초자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공종</v>
          </cell>
          <cell r="B1" t="str">
            <v>규격</v>
          </cell>
          <cell r="C1" t="str">
            <v>수량</v>
          </cell>
          <cell r="D1" t="str">
            <v>단위</v>
          </cell>
          <cell r="E1" t="str">
            <v>재료비</v>
          </cell>
          <cell r="G1" t="str">
            <v>노무비</v>
          </cell>
          <cell r="I1" t="str">
            <v>경비</v>
          </cell>
          <cell r="K1" t="str">
            <v>합계</v>
          </cell>
          <cell r="M1" t="str">
            <v>비고</v>
          </cell>
        </row>
        <row r="2">
          <cell r="E2" t="str">
            <v>단가</v>
          </cell>
          <cell r="F2" t="str">
            <v>금액</v>
          </cell>
          <cell r="G2" t="str">
            <v>단가</v>
          </cell>
          <cell r="H2" t="str">
            <v>금액</v>
          </cell>
          <cell r="I2" t="str">
            <v>단가</v>
          </cell>
          <cell r="J2" t="str">
            <v>금액</v>
          </cell>
          <cell r="K2" t="str">
            <v>단가</v>
          </cell>
          <cell r="L2" t="str">
            <v>금액</v>
          </cell>
        </row>
        <row r="3">
          <cell r="A3" t="str">
            <v>플랜트 설치 해체</v>
          </cell>
        </row>
        <row r="4">
          <cell r="A4" t="str">
            <v>갱내 할증(노무비×1.20)</v>
          </cell>
        </row>
        <row r="6">
          <cell r="A6" t="str">
            <v>플랜트설치</v>
          </cell>
        </row>
        <row r="7">
          <cell r="A7" t="str">
            <v>기계설치공</v>
          </cell>
        </row>
        <row r="8">
          <cell r="A8" t="str">
            <v>특별인부</v>
          </cell>
        </row>
        <row r="9">
          <cell r="A9" t="str">
            <v>보통인부</v>
          </cell>
        </row>
        <row r="10">
          <cell r="A10" t="str">
            <v>지게차</v>
          </cell>
        </row>
        <row r="12">
          <cell r="A12" t="str">
            <v>플랜트 배관</v>
          </cell>
        </row>
        <row r="13">
          <cell r="A13" t="str">
            <v>기계배관공</v>
          </cell>
        </row>
        <row r="14">
          <cell r="A14" t="str">
            <v>특별인부</v>
          </cell>
        </row>
        <row r="16">
          <cell r="A16" t="str">
            <v>플랜트 배선</v>
          </cell>
        </row>
        <row r="17">
          <cell r="A17" t="str">
            <v>전공</v>
          </cell>
        </row>
        <row r="18">
          <cell r="A18" t="str">
            <v>특별인부</v>
          </cell>
        </row>
        <row r="20">
          <cell r="A20" t="str">
            <v>재료적치대</v>
          </cell>
        </row>
        <row r="21">
          <cell r="A21" t="str">
            <v>형틀목공</v>
          </cell>
        </row>
        <row r="22">
          <cell r="A22" t="str">
            <v>특별인부</v>
          </cell>
        </row>
        <row r="23">
          <cell r="A23" t="str">
            <v>보통인부</v>
          </cell>
        </row>
        <row r="25">
          <cell r="A25" t="str">
            <v>시운전</v>
          </cell>
        </row>
        <row r="26">
          <cell r="A26" t="str">
            <v>기계운전원</v>
          </cell>
        </row>
        <row r="27">
          <cell r="A27" t="str">
            <v>보통인부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표지)"/>
      <sheetName val="적산자료(표지)"/>
      <sheetName val="주입적산기준"/>
      <sheetName val="플랜트적산"/>
      <sheetName val="기계적산"/>
      <sheetName val="주입적산-2"/>
      <sheetName val="주입비(M3당)"/>
      <sheetName val="플랜트 설치"/>
      <sheetName val="노무비.장비.기계기구단가"/>
      <sheetName val="자재단가"/>
      <sheetName val="천공적산"/>
      <sheetName val="천공일위대가"/>
      <sheetName val="유림총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공종</v>
          </cell>
          <cell r="B1" t="str">
            <v>규격</v>
          </cell>
          <cell r="C1" t="str">
            <v>수량</v>
          </cell>
          <cell r="D1" t="str">
            <v>단위</v>
          </cell>
          <cell r="E1" t="str">
            <v>재료비</v>
          </cell>
          <cell r="G1" t="str">
            <v>노무비</v>
          </cell>
          <cell r="I1" t="str">
            <v>경비</v>
          </cell>
          <cell r="K1" t="str">
            <v>합계</v>
          </cell>
          <cell r="M1" t="str">
            <v>비고</v>
          </cell>
        </row>
        <row r="2">
          <cell r="E2" t="str">
            <v>단가</v>
          </cell>
          <cell r="F2" t="str">
            <v>금액</v>
          </cell>
          <cell r="G2" t="str">
            <v>단가</v>
          </cell>
          <cell r="H2" t="str">
            <v>금액</v>
          </cell>
          <cell r="I2" t="str">
            <v>단가</v>
          </cell>
          <cell r="J2" t="str">
            <v>금액</v>
          </cell>
          <cell r="K2" t="str">
            <v>단가</v>
          </cell>
          <cell r="L2" t="str">
            <v>금액</v>
          </cell>
        </row>
        <row r="3">
          <cell r="A3" t="str">
            <v>플랜트 설치 해체</v>
          </cell>
        </row>
        <row r="4">
          <cell r="A4" t="str">
            <v>갱내 할증(노무비×1.20)</v>
          </cell>
        </row>
        <row r="6">
          <cell r="A6" t="str">
            <v>플랜트설치</v>
          </cell>
        </row>
        <row r="7">
          <cell r="A7" t="str">
            <v>기계설치공</v>
          </cell>
        </row>
        <row r="8">
          <cell r="A8" t="str">
            <v>특별인부</v>
          </cell>
        </row>
        <row r="9">
          <cell r="A9" t="str">
            <v>보통인부</v>
          </cell>
        </row>
        <row r="10">
          <cell r="A10" t="str">
            <v>지게차</v>
          </cell>
        </row>
        <row r="12">
          <cell r="A12" t="str">
            <v>플랜트 배관</v>
          </cell>
        </row>
        <row r="13">
          <cell r="A13" t="str">
            <v>기계배관공</v>
          </cell>
        </row>
        <row r="14">
          <cell r="A14" t="str">
            <v>특별인부</v>
          </cell>
        </row>
        <row r="16">
          <cell r="A16" t="str">
            <v>플랜트 배선</v>
          </cell>
        </row>
        <row r="17">
          <cell r="A17" t="str">
            <v>전공</v>
          </cell>
        </row>
        <row r="18">
          <cell r="A18" t="str">
            <v>특별인부</v>
          </cell>
        </row>
        <row r="20">
          <cell r="A20" t="str">
            <v>재료적치대</v>
          </cell>
        </row>
        <row r="21">
          <cell r="A21" t="str">
            <v>형틀목공</v>
          </cell>
        </row>
        <row r="22">
          <cell r="A22" t="str">
            <v>특별인부</v>
          </cell>
        </row>
        <row r="23">
          <cell r="A23" t="str">
            <v>보통인부</v>
          </cell>
        </row>
        <row r="25">
          <cell r="A25" t="str">
            <v>시운전</v>
          </cell>
        </row>
        <row r="26">
          <cell r="A26" t="str">
            <v>기계운전원</v>
          </cell>
        </row>
        <row r="27">
          <cell r="A27" t="str">
            <v>보통인부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오산"/>
      <sheetName val="오산1"/>
      <sheetName val="첨단지구"/>
      <sheetName val="첨단2"/>
      <sheetName val="첨단3"/>
      <sheetName val="첨"/>
      <sheetName val="일위대가"/>
      <sheetName val="산출내역서집계표"/>
      <sheetName val="플랜트 설치"/>
      <sheetName val="유림총괄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조건"/>
      <sheetName val="견적의뢰(타팀)"/>
      <sheetName val="공비"/>
      <sheetName val="원가"/>
      <sheetName val="16-1"/>
      <sheetName val="소비자가"/>
      <sheetName val="목록"/>
      <sheetName val="Sheet1"/>
      <sheetName val="내역서"/>
      <sheetName val="정공공사"/>
      <sheetName val="Piping Design Data"/>
      <sheetName val="PIPE(UG)내역"/>
      <sheetName val="표지"/>
      <sheetName val="출금실적"/>
      <sheetName val="5.경상직원"/>
      <sheetName val="일위대가"/>
      <sheetName val="A 견적"/>
      <sheetName val="터파기및재료"/>
      <sheetName val="내역"/>
      <sheetName val="4차원가계산서"/>
      <sheetName val="공사개요"/>
      <sheetName val="산출내역서집계표"/>
      <sheetName val="노임단가"/>
      <sheetName val="물가시세"/>
      <sheetName val="단가"/>
      <sheetName val="대차대조표"/>
      <sheetName val="견적공통"/>
      <sheetName val="유림총괄"/>
      <sheetName val="삼희오텔"/>
      <sheetName val="H-PILE수량집계"/>
      <sheetName val="01AC"/>
      <sheetName val="평형공사비"/>
      <sheetName val="보고서원고"/>
      <sheetName val="hvac(제어동)"/>
      <sheetName val="산출내역서"/>
      <sheetName val="경상직원"/>
      <sheetName val="4.내역"/>
      <sheetName val="부대대비"/>
      <sheetName val="냉연집계"/>
      <sheetName val="중기"/>
      <sheetName val="빗물받이(910-510-410)"/>
      <sheetName val="첨4"/>
      <sheetName val="공량산출서"/>
      <sheetName val="노임"/>
      <sheetName val="과천MAIN"/>
      <sheetName val="소상 &quot;1&quot;"/>
      <sheetName val="기초자료입력"/>
      <sheetName val="현관비DATA"/>
      <sheetName val="물가대비표"/>
      <sheetName val="JUCK"/>
      <sheetName val="실행대비"/>
      <sheetName val="일반부표"/>
      <sheetName val="단가 및 재료비"/>
      <sheetName val="중기사용료산출근거"/>
      <sheetName val="실행철강하도"/>
      <sheetName val="날개수량1.5"/>
      <sheetName val="영업.일1"/>
      <sheetName val="분전함신설"/>
      <sheetName val="접지1종"/>
      <sheetName val="도급기성"/>
      <sheetName val="FAB별"/>
      <sheetName val="Total"/>
      <sheetName val="집계표"/>
      <sheetName val="총괄표"/>
      <sheetName val="간접비"/>
      <sheetName val="간접"/>
      <sheetName val="문학간접"/>
      <sheetName val="사업예산내역"/>
      <sheetName val="사업예산품의서"/>
      <sheetName val="터널조도"/>
      <sheetName val="동원(3)"/>
      <sheetName val="예정(3)"/>
      <sheetName val="TEL"/>
      <sheetName val="시중노임"/>
      <sheetName val="현장관리비"/>
      <sheetName val="공통비(전체)"/>
      <sheetName val="공용시설내역"/>
      <sheetName val="Sheet2"/>
      <sheetName val="플랜트 설치"/>
      <sheetName val="실행"/>
      <sheetName val="03"/>
      <sheetName val="01"/>
      <sheetName val="02"/>
      <sheetName val="유리"/>
      <sheetName val="암센터"/>
      <sheetName val="CON'C"/>
      <sheetName val="일위대가목차"/>
      <sheetName val="토목을"/>
      <sheetName val="판매시설"/>
      <sheetName val="아파트_9"/>
      <sheetName val="주민복지관"/>
      <sheetName val="지하주차장"/>
      <sheetName val="테이블"/>
      <sheetName val="미드수량"/>
      <sheetName val="배수장토목공사비"/>
      <sheetName val="유림골조"/>
      <sheetName val="TC표지"/>
      <sheetName val="조건 (A)"/>
      <sheetName val="상하차비용(기계상차)"/>
      <sheetName val="수간보호"/>
      <sheetName val="운반비"/>
      <sheetName val="40집계"/>
      <sheetName val="anaysis_sheet"/>
      <sheetName val="첨"/>
      <sheetName val="우수"/>
      <sheetName val="현장청취복명서"/>
      <sheetName val="인건-측정"/>
      <sheetName val="산출근거"/>
      <sheetName val="이름표지정"/>
      <sheetName val="2002하반기노임기준"/>
      <sheetName val="2.대외공문"/>
      <sheetName val="예산총괄"/>
      <sheetName val="조정금액결과표 (차수별)"/>
      <sheetName val="평가데이터"/>
      <sheetName val="노임단가표"/>
      <sheetName val="노무산출서"/>
      <sheetName val="물가자료"/>
      <sheetName val="36신설수량"/>
      <sheetName val="설계조건"/>
      <sheetName val="STORAGE"/>
      <sheetName val="MOTOR"/>
      <sheetName val="기성내역"/>
      <sheetName val="설계"/>
      <sheetName val="10월"/>
      <sheetName val="CAL."/>
      <sheetName val="지장물조서"/>
      <sheetName val="토지조서"/>
      <sheetName val="공통가설공사"/>
      <sheetName val="TOT"/>
      <sheetName val="5_경상직원"/>
      <sheetName val="A_견적"/>
      <sheetName val="관람석제출"/>
      <sheetName val="소개"/>
      <sheetName val="공예을"/>
      <sheetName val="PROJECT BRIEF(EX.NEW)"/>
      <sheetName val="유기공정"/>
      <sheetName val="Sheet5"/>
      <sheetName val="한화금융비"/>
      <sheetName val="견"/>
      <sheetName val="A-4"/>
      <sheetName val="단가파일"/>
      <sheetName val="3.바닥판설계"/>
      <sheetName val="충주"/>
      <sheetName val="부산제일극장"/>
      <sheetName val="수량-가로등"/>
      <sheetName val="#REF"/>
      <sheetName val="업체별기성내역"/>
      <sheetName val="Sheet3"/>
      <sheetName val="48신설단가"/>
      <sheetName val="내역(영일)"/>
      <sheetName val="개요"/>
      <sheetName val="일위대가 "/>
      <sheetName val="기계경비(시간당)"/>
      <sheetName val="램머"/>
      <sheetName val="6호기"/>
      <sheetName val="정화조동내역"/>
      <sheetName val="공정표"/>
      <sheetName val="반포2차"/>
      <sheetName val="대여현황"/>
      <sheetName val="단독"/>
      <sheetName val="공사별5"/>
      <sheetName val="내역서 제출"/>
      <sheetName val="T6-6(2)"/>
      <sheetName val="원가계산서"/>
      <sheetName val="Y-WORK"/>
      <sheetName val="단가비교표"/>
      <sheetName val="영업소실적"/>
      <sheetName val="와동25-3(변경)"/>
      <sheetName val="월별수입"/>
      <sheetName val="월별손익"/>
      <sheetName val="연금기초"/>
      <sheetName val="0000"/>
      <sheetName val="토목"/>
      <sheetName val="01하반기노임"/>
      <sheetName val="기초단가"/>
      <sheetName val="철거산출근거"/>
      <sheetName val="2003상반기노임기준"/>
      <sheetName val="일위대가표"/>
      <sheetName val="TYPE-B 평균H"/>
      <sheetName val="CALCULATION"/>
      <sheetName val="1SPAN"/>
      <sheetName val="우수받이"/>
      <sheetName val="공사진행"/>
      <sheetName val="청천내"/>
      <sheetName val="OPT"/>
      <sheetName val="SV"/>
      <sheetName val="기둥(원형)"/>
      <sheetName val="48일위"/>
      <sheetName val="총 원가계산"/>
      <sheetName val="설계명세서"/>
      <sheetName val="조명율표"/>
      <sheetName val="DATA"/>
      <sheetName val="전체내역 (2)"/>
      <sheetName val="PROJECT BRIEF"/>
      <sheetName val="정리"/>
      <sheetName val="산출기준(파견전산실)"/>
      <sheetName val="데이타"/>
      <sheetName val="식재인부"/>
      <sheetName val="자판실행"/>
      <sheetName val="적격심사표"/>
      <sheetName val="인제내역"/>
      <sheetName val="D"/>
      <sheetName val="설계예시"/>
      <sheetName val="참고"/>
      <sheetName val="공구원가계산"/>
      <sheetName val="부안일위"/>
      <sheetName val="경상비"/>
      <sheetName val="견적서"/>
      <sheetName val="계정"/>
      <sheetName val="도로구조공사비"/>
      <sheetName val="대공종"/>
      <sheetName val="PAINT"/>
      <sheetName val="품셈"/>
      <sheetName val="연습장소"/>
      <sheetName val="BSD (2)"/>
      <sheetName val="510동"/>
      <sheetName val="511동"/>
      <sheetName val="512동"/>
      <sheetName val="502동"/>
      <sheetName val="503동"/>
      <sheetName val="504동"/>
      <sheetName val="505동"/>
      <sheetName val="506동"/>
      <sheetName val="507동"/>
      <sheetName val="508동"/>
      <sheetName val="509동"/>
      <sheetName val="5.개인보호구지급"/>
      <sheetName val="목차"/>
      <sheetName val="공사비총괄표"/>
      <sheetName val="일위산출근거"/>
      <sheetName val="원가계산 (2)"/>
      <sheetName val="편성절차"/>
      <sheetName val="건축원가"/>
      <sheetName val="DATE"/>
      <sheetName val="견적서(대외) (2)"/>
      <sheetName val="POOM_MOTO"/>
      <sheetName val="POOM_MOTO2"/>
      <sheetName val="일반공사"/>
      <sheetName val="Upgrades pricing"/>
      <sheetName val="인건비"/>
      <sheetName val="수량산출내역1115"/>
      <sheetName val="산출-설비"/>
      <sheetName val="설비"/>
      <sheetName val="관접합및부설"/>
      <sheetName val="정부노임단가"/>
      <sheetName val="ABUT수량-A1"/>
      <sheetName val="새공통(96임금인상기준)"/>
      <sheetName val="원가계산하도"/>
      <sheetName val="변품8-37"/>
      <sheetName val="BID"/>
      <sheetName val="기준요인별"/>
      <sheetName val="1공구(을)"/>
      <sheetName val="자재단가비교표"/>
      <sheetName val="특판"/>
      <sheetName val="프랜트면허"/>
      <sheetName val="Sheet6"/>
      <sheetName val="공비대비"/>
      <sheetName val="설정"/>
      <sheetName val="FOB발"/>
      <sheetName val="합천내역"/>
      <sheetName val="요율"/>
      <sheetName val="도급당초내역"/>
      <sheetName val="단위중량"/>
      <sheetName val="간접비계산"/>
      <sheetName val="수리결과"/>
      <sheetName val="내역을"/>
      <sheetName val="t형"/>
      <sheetName val="단위수량"/>
      <sheetName val="건축집계표"/>
      <sheetName val="등록자료"/>
      <sheetName val="변경내역"/>
      <sheetName val="기본일위"/>
      <sheetName val="산정표"/>
      <sheetName val="세부추진"/>
      <sheetName val="상용보강"/>
      <sheetName val="입력"/>
      <sheetName val="협조전"/>
      <sheetName val="정보(MCC)"/>
      <sheetName val="정보(HEI)"/>
      <sheetName val="단가조사서"/>
      <sheetName val="NOMUBI"/>
      <sheetName val="sw1"/>
      <sheetName val="단가산출서"/>
      <sheetName val="노임단가(2000하반기)"/>
      <sheetName val="원내역서 그대로"/>
      <sheetName val="P.M 별"/>
      <sheetName val="차액보증"/>
      <sheetName val="대환취급"/>
      <sheetName val="월간인력"/>
      <sheetName val="인력소요계획"/>
      <sheetName val="조직"/>
      <sheetName val="국영"/>
      <sheetName val="98지급계획"/>
      <sheetName val="연결임시"/>
      <sheetName val="갑지(추정)"/>
      <sheetName val="건축-물가변동"/>
      <sheetName val="1.4.설계기준"/>
      <sheetName val="wall"/>
      <sheetName val="001"/>
      <sheetName val="조작대(1연)"/>
      <sheetName val="일위산출"/>
      <sheetName val="북제주원가"/>
      <sheetName val="자재단가"/>
      <sheetName val="차도조도계산"/>
      <sheetName val="단위단가"/>
      <sheetName val="조건표"/>
      <sheetName val="2.2.2입적표"/>
      <sheetName val="서울보증기초코드"/>
      <sheetName val="1"/>
      <sheetName val="시험장S자로가로등공사"/>
      <sheetName val="인수현황표020930"/>
      <sheetName val="현금예금"/>
      <sheetName val="9-1차이내역"/>
      <sheetName val="차수"/>
      <sheetName val="Price List"/>
      <sheetName val="POlist"/>
      <sheetName val="XL4Poppy"/>
      <sheetName val="뒤차축소"/>
      <sheetName val="자본"/>
      <sheetName val="Macro(차단기)"/>
      <sheetName val="토공집계표"/>
      <sheetName val="입찰안"/>
      <sheetName val="연동내역"/>
      <sheetName val="안전시설"/>
      <sheetName val="5"/>
      <sheetName val="공통가설(기준안)"/>
      <sheetName val="남양시작동자105노65기1.3화1.2"/>
      <sheetName val="전기일위대가"/>
      <sheetName val="시장성초안camera"/>
      <sheetName val="손익"/>
      <sheetName val="현금"/>
      <sheetName val="1차 내역서"/>
      <sheetName val="토목공사"/>
      <sheetName val="코드"/>
      <sheetName val="__MAIN"/>
      <sheetName val="工완성공사율"/>
      <sheetName val="방학"/>
      <sheetName val="세금자료"/>
      <sheetName val="단가대비표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재료비"/>
      <sheetName val="257A1"/>
      <sheetName val="단가결정"/>
      <sheetName val="안산기계장치"/>
      <sheetName val="6PILE  (돌출)"/>
      <sheetName val="실행(ALT1)"/>
      <sheetName val="말뚝지지력산정"/>
      <sheetName val="사업분석"/>
      <sheetName val="실행비교"/>
      <sheetName val="3련 BOX"/>
      <sheetName val="중기일위대가"/>
      <sheetName val="교각1"/>
      <sheetName val="설계서"/>
      <sheetName val="Personnaliser..."/>
      <sheetName val="Takt Time"/>
      <sheetName val="기구"/>
      <sheetName val="PLT8500"/>
      <sheetName val="도근좌표"/>
      <sheetName val="기본단가"/>
      <sheetName val="기본DATA Sheet"/>
      <sheetName val="1차배부(JB포함)"/>
      <sheetName val="96수출"/>
      <sheetName val="plan&amp;section of foundation"/>
      <sheetName val="design criteria"/>
      <sheetName val="재무가정"/>
      <sheetName val="현재"/>
      <sheetName val="기준액"/>
      <sheetName val="비교1"/>
      <sheetName val="마산월령동골조물량변경"/>
      <sheetName val="수량산출"/>
      <sheetName val="노원열병합  건축공사기성내역서"/>
      <sheetName val="수수료율표"/>
      <sheetName val="신설개소별 총집계표(동해-배전)"/>
      <sheetName val="안평역사 총집계"/>
      <sheetName val="4_내역"/>
      <sheetName val="Piping_Design_Data"/>
      <sheetName val="장비"/>
      <sheetName val="노무"/>
      <sheetName val="경비내역(을)-1"/>
      <sheetName val="실행갑지"/>
      <sheetName val="산출(열차무선)"/>
      <sheetName val="입찰"/>
      <sheetName val="현경"/>
      <sheetName val="분양금할인"/>
      <sheetName val="단가산출"/>
      <sheetName val="건축공사"/>
      <sheetName val="H PILE수량"/>
      <sheetName val="c_balju"/>
      <sheetName val="금액"/>
      <sheetName val="Stem Footing"/>
      <sheetName val="종배수관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도급"/>
      <sheetName val="하도급"/>
      <sheetName val="금액"/>
      <sheetName val="원,하갑지"/>
      <sheetName val="원하대비"/>
      <sheetName val="갑지"/>
      <sheetName val="원가계산서"/>
      <sheetName val="내역"/>
      <sheetName val="공량"/>
      <sheetName val="산출"/>
      <sheetName val="단가"/>
      <sheetName val="단가 (2)"/>
      <sheetName val="대비2"/>
      <sheetName val="주공부대입찰(갑)"/>
      <sheetName val="Sheet1"/>
      <sheetName val="여과지동"/>
      <sheetName val="기초자료"/>
      <sheetName val="목차"/>
      <sheetName val="백암비스타내역"/>
      <sheetName val="0Title"/>
      <sheetName val="b_balju"/>
      <sheetName val="터파기및재료"/>
      <sheetName val="실행철강하도"/>
      <sheetName val="#REF"/>
      <sheetName val="일위대가"/>
      <sheetName val="내역서"/>
      <sheetName val="신천3호용수로"/>
      <sheetName val="직접비"/>
      <sheetName val="자재단가"/>
      <sheetName val="산출내역서집계표"/>
      <sheetName val="위치조서"/>
      <sheetName val="96보완계획7.12"/>
      <sheetName val="단가조정"/>
      <sheetName val="기본단가표"/>
      <sheetName val="총괄내역서"/>
      <sheetName val="c_balju"/>
      <sheetName val="공통가설"/>
      <sheetName val="문학간접"/>
      <sheetName val="토목"/>
      <sheetName val="공사비예산서(토목분)"/>
      <sheetName val="부하계산서"/>
      <sheetName val="공통(20-91)"/>
      <sheetName val="원가"/>
      <sheetName val="일위대가(건축)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BOX"/>
      <sheetName val="추가예산"/>
      <sheetName val="전기샘플"/>
      <sheetName val="설계내역서"/>
      <sheetName val="강북라우터"/>
      <sheetName val="집계표"/>
      <sheetName val="호표"/>
      <sheetName val="금액내역서"/>
      <sheetName val="DATE"/>
      <sheetName val="XL4Poppy"/>
      <sheetName val="일반부표"/>
      <sheetName val="총괄집계표"/>
      <sheetName val="시운전연료비"/>
      <sheetName val="월별수입"/>
      <sheetName val="WORK"/>
      <sheetName val="현장별"/>
      <sheetName val="우석문틀"/>
      <sheetName val="노임"/>
      <sheetName val="설계서"/>
      <sheetName val="일위대가표"/>
      <sheetName val="사본 - b_balju"/>
      <sheetName val="옥외외등집계표"/>
      <sheetName val="위치"/>
      <sheetName val="시화점실행"/>
      <sheetName val="DATA"/>
      <sheetName val="유림총괄"/>
      <sheetName val="중기조종사 단위단가"/>
      <sheetName val="ELECTRIC"/>
      <sheetName val="EJ"/>
      <sheetName val="BID"/>
      <sheetName val="ABUT수량-A1"/>
      <sheetName val="자재일위(경)"/>
      <sheetName val="샘플표지"/>
      <sheetName val="1단계"/>
      <sheetName val="안양동교 1안"/>
      <sheetName val="예산변경원인분석"/>
      <sheetName val="목록"/>
      <sheetName val="단양 00 아파트-세부내역"/>
      <sheetName val="본실행경비"/>
      <sheetName val="일위대가(1)"/>
      <sheetName val="감가상각"/>
      <sheetName val="Sheet5"/>
      <sheetName val="차액보증"/>
      <sheetName val="주공 갑지"/>
      <sheetName val="수정계획3"/>
      <sheetName val="MIJIBI"/>
      <sheetName val="요약"/>
      <sheetName val="Y-WORK"/>
      <sheetName val="가스"/>
      <sheetName val="공사"/>
      <sheetName val="설비"/>
      <sheetName val="연습"/>
      <sheetName val="코드표"/>
      <sheetName val="VOR"/>
      <sheetName val="개요"/>
      <sheetName val="품셈TABLE"/>
      <sheetName val="FACTOR"/>
      <sheetName val="본사인상전"/>
      <sheetName val="9811"/>
      <sheetName val="Total"/>
      <sheetName val="전기단가조사서"/>
      <sheetName val="전기공사"/>
      <sheetName val="설계가"/>
      <sheetName val="입찰안"/>
      <sheetName val="내역서2안"/>
      <sheetName val=" 갑지"/>
      <sheetName val="외주비"/>
      <sheetName val="유류집계대장"/>
      <sheetName val="중기임차집계표"/>
      <sheetName val="월자금청구집계"/>
      <sheetName val="재료비"/>
      <sheetName val="직영노무비"/>
      <sheetName val="직원급료"/>
      <sheetName val="직원유류수불현황"/>
      <sheetName val="공량산출서"/>
      <sheetName val="CABLE SIZE-3"/>
      <sheetName val="산출근거"/>
      <sheetName val="노무,재료"/>
      <sheetName val="파이프류"/>
      <sheetName val="아파트-가설"/>
      <sheetName val="수량산출"/>
      <sheetName val="공사비집계"/>
      <sheetName val="표  지"/>
      <sheetName val="옥외등신설"/>
      <sheetName val="저케CV22신설"/>
      <sheetName val="저케CV38신설"/>
      <sheetName val="저케CV8신설"/>
      <sheetName val="접지3종"/>
      <sheetName val="기초단가"/>
      <sheetName val="견적정보"/>
      <sheetName val="9-1차이내역"/>
      <sheetName val="JUCKEYK"/>
      <sheetName val="1.외주공사"/>
      <sheetName val="2.직영공사"/>
      <sheetName val="대림경상68억"/>
      <sheetName val="노임단가"/>
      <sheetName val="200"/>
      <sheetName val="총괄표"/>
      <sheetName val="상승요인분석"/>
      <sheetName val="단중표"/>
      <sheetName val="건축공사"/>
      <sheetName val="원가서"/>
      <sheetName val="제잡비"/>
      <sheetName val="운반비요율"/>
      <sheetName val="10동"/>
      <sheetName val="TABLE DB"/>
      <sheetName val="쌍용 data base"/>
      <sheetName val="공사개요"/>
      <sheetName val="일위산출"/>
      <sheetName val="한강운반비"/>
      <sheetName val="실행"/>
      <sheetName val="옥외배관기본공량"/>
      <sheetName val="식재가격"/>
      <sheetName val="APT"/>
      <sheetName val="날개벽수량표"/>
      <sheetName val="직재"/>
      <sheetName val="동별물량집계표"/>
      <sheetName val="입찰견적보고서"/>
      <sheetName val="토공사"/>
      <sheetName val="제2회기성검사원"/>
      <sheetName val="화설내"/>
      <sheetName val="const."/>
      <sheetName val="공사비"/>
      <sheetName val="플랜트 설치"/>
      <sheetName val="대가표(품셈)"/>
      <sheetName val="구의33고"/>
      <sheetName val="Xunit (단위환산)"/>
      <sheetName val="사업예산품의서"/>
      <sheetName val="물집"/>
    </sheetNames>
    <sheetDataSet>
      <sheetData sheetId="0" refreshError="1"/>
      <sheetData sheetId="1" refreshError="1"/>
      <sheetData sheetId="2">
        <row r="25">
          <cell r="N25">
            <v>0.88287969985414816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총대비"/>
      <sheetName val="총집계"/>
      <sheetName val="대비"/>
      <sheetName val="집계"/>
      <sheetName val="내역서"/>
      <sheetName val="특기시방서(본사)"/>
      <sheetName val="계약특기사항"/>
      <sheetName val="현장설명"/>
      <sheetName val="선정보고"/>
      <sheetName val="집계 (공)"/>
      <sheetName val="내역서 (공)"/>
      <sheetName val="토요출결"/>
      <sheetName val="Sheet1"/>
      <sheetName val="목차"/>
      <sheetName val="원하대비"/>
      <sheetName val="원도급"/>
      <sheetName val="하도급"/>
      <sheetName val="노임"/>
      <sheetName val="터널조도"/>
      <sheetName val="대비2"/>
      <sheetName val="외주비"/>
      <sheetName val="화성동탄"/>
      <sheetName val="3블럭"/>
      <sheetName val="6블럭"/>
      <sheetName val="자재비"/>
      <sheetName val="전도금,노임,장비(투입비)"/>
      <sheetName val="산출내역서집계표"/>
      <sheetName val="인건-측정"/>
      <sheetName val="터파기및재료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단가"/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  <sheetName val="목차"/>
      <sheetName val="터파기및재료"/>
      <sheetName val="실행철강하도"/>
      <sheetName val="시운전연료비"/>
      <sheetName val="매곡역사"/>
      <sheetName val="우성교간선"/>
      <sheetName val="산출내역서집계표"/>
      <sheetName val="#REF"/>
    </sheetNames>
    <sheetDataSet>
      <sheetData sheetId="0" refreshError="1">
        <row r="6">
          <cell r="A6" t="str">
            <v>600V 비닐절연전선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단가"/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  <sheetName val="목차"/>
      <sheetName val="터파기및재료"/>
      <sheetName val="단가산출"/>
      <sheetName val="환율change"/>
      <sheetName val="원가서"/>
      <sheetName val="Total"/>
      <sheetName val="조명시설"/>
      <sheetName val="공통(20-91)"/>
      <sheetName val="옥외외등집계표"/>
      <sheetName val="매곡역사"/>
      <sheetName val="조명율표"/>
      <sheetName val="집계표"/>
      <sheetName val="토목"/>
      <sheetName val="Sheet5"/>
      <sheetName val="실행철강하도"/>
      <sheetName val="대비2"/>
      <sheetName val="우성교간선"/>
      <sheetName val="터널조도"/>
      <sheetName val="주안3차A-A"/>
      <sheetName val="품셈TABLE"/>
      <sheetName val="Macro(차단기)"/>
      <sheetName val="인건비"/>
      <sheetName val="노임단가"/>
      <sheetName val="비교표"/>
      <sheetName val="개요"/>
      <sheetName val="단가"/>
      <sheetName val="재료비"/>
      <sheetName val="기본일위"/>
      <sheetName val="#REF"/>
      <sheetName val="배관배선 단가조사"/>
      <sheetName val="일위대가집계"/>
      <sheetName val="일위대가(1)"/>
      <sheetName val="대치판정"/>
      <sheetName val="감액총괄표"/>
      <sheetName val="간접"/>
      <sheetName val="파이프류"/>
      <sheetName val="현장별"/>
      <sheetName val="내역"/>
      <sheetName val="남양내역"/>
      <sheetName val="3련 BOX"/>
      <sheetName val="차액보증"/>
      <sheetName val="날개벽수량표"/>
      <sheetName val="여과지동"/>
      <sheetName val="기초자료"/>
    </sheetNames>
    <sheetDataSet>
      <sheetData sheetId="0" refreshError="1">
        <row r="6">
          <cell r="A6" t="str">
            <v>600V 비닐절연전선</v>
          </cell>
          <cell r="B6" t="str">
            <v>IV 2.0mm</v>
          </cell>
          <cell r="C6" t="str">
            <v>m</v>
          </cell>
          <cell r="D6">
            <v>810</v>
          </cell>
          <cell r="E6">
            <v>114</v>
          </cell>
          <cell r="F6">
            <v>857</v>
          </cell>
          <cell r="G6">
            <v>105</v>
          </cell>
          <cell r="L6">
            <v>105</v>
          </cell>
        </row>
        <row r="7">
          <cell r="A7" t="str">
            <v>600V 비닐절연전선</v>
          </cell>
          <cell r="B7" t="str">
            <v>IV 5.5㎟</v>
          </cell>
          <cell r="C7" t="str">
            <v>m</v>
          </cell>
          <cell r="D7">
            <v>810</v>
          </cell>
          <cell r="E7">
            <v>213</v>
          </cell>
          <cell r="F7">
            <v>857</v>
          </cell>
          <cell r="G7">
            <v>201</v>
          </cell>
          <cell r="L7">
            <v>201</v>
          </cell>
        </row>
        <row r="8">
          <cell r="A8" t="str">
            <v>경동연선</v>
          </cell>
          <cell r="B8" t="str">
            <v>BC 14㎟</v>
          </cell>
          <cell r="C8" t="str">
            <v>m</v>
          </cell>
          <cell r="D8">
            <v>825</v>
          </cell>
          <cell r="E8">
            <v>758</v>
          </cell>
          <cell r="F8">
            <v>842</v>
          </cell>
          <cell r="G8">
            <v>159</v>
          </cell>
          <cell r="L8">
            <v>758</v>
          </cell>
        </row>
        <row r="9">
          <cell r="A9" t="str">
            <v>경동연선</v>
          </cell>
          <cell r="B9" t="str">
            <v>BC 38㎟</v>
          </cell>
          <cell r="C9" t="str">
            <v>m</v>
          </cell>
          <cell r="D9">
            <v>825</v>
          </cell>
          <cell r="E9">
            <v>1683</v>
          </cell>
          <cell r="F9">
            <v>842</v>
          </cell>
          <cell r="G9">
            <v>241</v>
          </cell>
          <cell r="L9">
            <v>1683</v>
          </cell>
        </row>
        <row r="10">
          <cell r="A10" t="str">
            <v>경동연선</v>
          </cell>
          <cell r="B10" t="str">
            <v>BC 60㎟</v>
          </cell>
          <cell r="C10" t="str">
            <v>m</v>
          </cell>
          <cell r="D10">
            <v>825</v>
          </cell>
          <cell r="E10">
            <v>2793</v>
          </cell>
          <cell r="F10">
            <v>842</v>
          </cell>
          <cell r="G10">
            <v>132</v>
          </cell>
          <cell r="L10">
            <v>2793</v>
          </cell>
        </row>
        <row r="11">
          <cell r="A11" t="str">
            <v>600V 가교PE 케이블</v>
          </cell>
          <cell r="B11" t="str">
            <v>CV 1Cx60㎟</v>
          </cell>
          <cell r="C11" t="str">
            <v>m</v>
          </cell>
          <cell r="D11">
            <v>814</v>
          </cell>
          <cell r="E11">
            <v>2588</v>
          </cell>
          <cell r="F11">
            <v>866</v>
          </cell>
          <cell r="G11">
            <v>2160</v>
          </cell>
          <cell r="L11">
            <v>2160</v>
          </cell>
        </row>
        <row r="12">
          <cell r="A12" t="str">
            <v>600V 가교PE 케이블</v>
          </cell>
          <cell r="B12" t="str">
            <v>CV 1Cx200㎟</v>
          </cell>
          <cell r="C12" t="str">
            <v>m</v>
          </cell>
          <cell r="D12">
            <v>814</v>
          </cell>
          <cell r="E12">
            <v>9686</v>
          </cell>
          <cell r="F12">
            <v>866</v>
          </cell>
          <cell r="G12">
            <v>8084</v>
          </cell>
          <cell r="L12">
            <v>8084</v>
          </cell>
        </row>
        <row r="13">
          <cell r="A13" t="str">
            <v>600V 가교PE 케이블</v>
          </cell>
          <cell r="B13" t="str">
            <v>CV 2Cx5.5㎟</v>
          </cell>
          <cell r="C13" t="str">
            <v>m</v>
          </cell>
          <cell r="D13">
            <v>814</v>
          </cell>
          <cell r="E13">
            <v>820</v>
          </cell>
          <cell r="F13">
            <v>866</v>
          </cell>
          <cell r="G13">
            <v>685</v>
          </cell>
          <cell r="L13">
            <v>685</v>
          </cell>
        </row>
        <row r="14">
          <cell r="A14" t="str">
            <v>600V 가교PE 케이블</v>
          </cell>
          <cell r="B14" t="str">
            <v>CV 2Cx8㎟</v>
          </cell>
          <cell r="C14" t="str">
            <v>m</v>
          </cell>
          <cell r="D14">
            <v>814</v>
          </cell>
          <cell r="E14">
            <v>1034</v>
          </cell>
          <cell r="F14">
            <v>866</v>
          </cell>
          <cell r="G14">
            <v>863</v>
          </cell>
          <cell r="L14">
            <v>863</v>
          </cell>
        </row>
        <row r="15">
          <cell r="A15" t="str">
            <v>600V 가교PE 케이블</v>
          </cell>
          <cell r="B15" t="str">
            <v>CV 4Cx8㎟</v>
          </cell>
          <cell r="C15" t="str">
            <v>m</v>
          </cell>
          <cell r="D15">
            <v>814</v>
          </cell>
          <cell r="E15">
            <v>1731</v>
          </cell>
          <cell r="F15">
            <v>866</v>
          </cell>
          <cell r="G15">
            <v>1445</v>
          </cell>
          <cell r="L15">
            <v>1445</v>
          </cell>
        </row>
        <row r="16">
          <cell r="A16" t="str">
            <v>600V 가교PE 케이블</v>
          </cell>
          <cell r="B16" t="str">
            <v>CV 4Cx22㎟</v>
          </cell>
          <cell r="C16" t="str">
            <v>m</v>
          </cell>
          <cell r="D16">
            <v>814</v>
          </cell>
          <cell r="E16">
            <v>4199</v>
          </cell>
          <cell r="F16">
            <v>866</v>
          </cell>
          <cell r="G16">
            <v>3504</v>
          </cell>
          <cell r="L16">
            <v>3504</v>
          </cell>
        </row>
        <row r="17">
          <cell r="A17" t="str">
            <v>6.9KV 가교PE케이블</v>
          </cell>
          <cell r="B17" t="str">
            <v>6.9kV CV 1Cx38㎟</v>
          </cell>
          <cell r="C17" t="str">
            <v>m</v>
          </cell>
          <cell r="D17">
            <v>815</v>
          </cell>
          <cell r="E17">
            <v>4058</v>
          </cell>
          <cell r="F17">
            <v>866</v>
          </cell>
          <cell r="G17">
            <v>3324</v>
          </cell>
          <cell r="L17">
            <v>3324</v>
          </cell>
        </row>
        <row r="18">
          <cell r="A18" t="str">
            <v>접지용전선</v>
          </cell>
          <cell r="B18" t="str">
            <v>GV 1.6mm</v>
          </cell>
          <cell r="C18" t="str">
            <v>m</v>
          </cell>
          <cell r="D18">
            <v>811</v>
          </cell>
          <cell r="E18">
            <v>167</v>
          </cell>
          <cell r="F18">
            <v>858</v>
          </cell>
          <cell r="G18">
            <v>155</v>
          </cell>
          <cell r="L18">
            <v>155</v>
          </cell>
        </row>
        <row r="19">
          <cell r="A19" t="str">
            <v>접지용전선</v>
          </cell>
          <cell r="B19" t="str">
            <v>GV 2.0mm</v>
          </cell>
          <cell r="C19" t="str">
            <v>m</v>
          </cell>
          <cell r="D19">
            <v>811</v>
          </cell>
          <cell r="E19">
            <v>221</v>
          </cell>
          <cell r="F19">
            <v>858</v>
          </cell>
          <cell r="G19">
            <v>206</v>
          </cell>
          <cell r="L19">
            <v>206</v>
          </cell>
        </row>
        <row r="20">
          <cell r="A20" t="str">
            <v>접지용전선</v>
          </cell>
          <cell r="B20" t="str">
            <v>GV 3.5㎟</v>
          </cell>
          <cell r="C20" t="str">
            <v>m</v>
          </cell>
          <cell r="D20">
            <v>811</v>
          </cell>
          <cell r="E20">
            <v>270</v>
          </cell>
          <cell r="F20">
            <v>858</v>
          </cell>
          <cell r="G20">
            <v>251</v>
          </cell>
          <cell r="L20">
            <v>251</v>
          </cell>
        </row>
        <row r="21">
          <cell r="A21" t="str">
            <v>접지용전선</v>
          </cell>
          <cell r="B21" t="str">
            <v>GV 5.5㎟</v>
          </cell>
          <cell r="C21" t="str">
            <v>m</v>
          </cell>
          <cell r="D21">
            <v>811</v>
          </cell>
          <cell r="E21">
            <v>367</v>
          </cell>
          <cell r="F21">
            <v>858</v>
          </cell>
          <cell r="G21">
            <v>342</v>
          </cell>
          <cell r="L21">
            <v>342</v>
          </cell>
        </row>
        <row r="22">
          <cell r="A22" t="str">
            <v>접지용전선</v>
          </cell>
          <cell r="B22" t="str">
            <v>GV 14㎟</v>
          </cell>
          <cell r="C22" t="str">
            <v>m</v>
          </cell>
          <cell r="D22">
            <v>811</v>
          </cell>
          <cell r="E22">
            <v>946</v>
          </cell>
          <cell r="F22">
            <v>858</v>
          </cell>
          <cell r="G22">
            <v>881</v>
          </cell>
          <cell r="L22">
            <v>881</v>
          </cell>
        </row>
        <row r="23">
          <cell r="A23" t="str">
            <v>접지용전선</v>
          </cell>
          <cell r="B23" t="str">
            <v>GV 22㎟</v>
          </cell>
          <cell r="C23" t="str">
            <v>m</v>
          </cell>
          <cell r="D23">
            <v>811</v>
          </cell>
          <cell r="E23">
            <v>1313</v>
          </cell>
          <cell r="F23">
            <v>858</v>
          </cell>
          <cell r="G23">
            <v>1223</v>
          </cell>
          <cell r="L23">
            <v>1223</v>
          </cell>
        </row>
        <row r="24">
          <cell r="A24" t="str">
            <v>접지용전선</v>
          </cell>
          <cell r="B24" t="str">
            <v>GV 38㎟</v>
          </cell>
          <cell r="C24" t="str">
            <v>m</v>
          </cell>
          <cell r="D24">
            <v>811</v>
          </cell>
          <cell r="E24">
            <v>1978</v>
          </cell>
          <cell r="F24">
            <v>858</v>
          </cell>
          <cell r="G24">
            <v>1843</v>
          </cell>
          <cell r="L24">
            <v>1843</v>
          </cell>
        </row>
        <row r="25">
          <cell r="A25" t="str">
            <v>접지용전선</v>
          </cell>
          <cell r="B25" t="str">
            <v>GV 60㎟</v>
          </cell>
          <cell r="C25" t="str">
            <v>m</v>
          </cell>
          <cell r="D25">
            <v>811</v>
          </cell>
          <cell r="E25">
            <v>3128</v>
          </cell>
          <cell r="F25">
            <v>858</v>
          </cell>
          <cell r="G25">
            <v>2913</v>
          </cell>
          <cell r="L25">
            <v>2913</v>
          </cell>
        </row>
        <row r="26">
          <cell r="A26" t="str">
            <v>600V 내화전선 FR-8</v>
          </cell>
          <cell r="B26" t="str">
            <v>FR-8 2Cx14㎟</v>
          </cell>
          <cell r="C26" t="str">
            <v>m</v>
          </cell>
          <cell r="D26">
            <v>814</v>
          </cell>
          <cell r="E26">
            <v>3641</v>
          </cell>
          <cell r="F26">
            <v>864</v>
          </cell>
          <cell r="G26">
            <v>2947</v>
          </cell>
          <cell r="L26">
            <v>2947</v>
          </cell>
        </row>
        <row r="27">
          <cell r="A27" t="str">
            <v>600V 내화전선 FR-8</v>
          </cell>
          <cell r="B27" t="str">
            <v>FR-8 2Cx8㎟</v>
          </cell>
          <cell r="C27" t="str">
            <v>m</v>
          </cell>
          <cell r="D27">
            <v>814</v>
          </cell>
          <cell r="E27">
            <v>2709</v>
          </cell>
          <cell r="F27">
            <v>864</v>
          </cell>
          <cell r="G27">
            <v>2193</v>
          </cell>
          <cell r="L27">
            <v>2193</v>
          </cell>
        </row>
        <row r="28">
          <cell r="A28" t="str">
            <v>제어용비닐케이블</v>
          </cell>
          <cell r="B28" t="str">
            <v>CVV-SB 2Cx2.0㎟</v>
          </cell>
          <cell r="C28" t="str">
            <v>m</v>
          </cell>
          <cell r="D28">
            <v>813</v>
          </cell>
          <cell r="E28">
            <v>837</v>
          </cell>
          <cell r="F28">
            <v>860</v>
          </cell>
          <cell r="G28">
            <v>711</v>
          </cell>
          <cell r="L28">
            <v>711</v>
          </cell>
        </row>
        <row r="29">
          <cell r="A29" t="str">
            <v>CABLE HAED</v>
          </cell>
          <cell r="B29" t="str">
            <v>6.9kV 1Cx38㎟</v>
          </cell>
          <cell r="C29" t="str">
            <v>EA</v>
          </cell>
          <cell r="D29">
            <v>832</v>
          </cell>
          <cell r="E29">
            <v>103800</v>
          </cell>
          <cell r="F29">
            <v>879</v>
          </cell>
          <cell r="G29">
            <v>103800</v>
          </cell>
          <cell r="L29">
            <v>103800</v>
          </cell>
        </row>
        <row r="30">
          <cell r="A30" t="str">
            <v>압착터미날</v>
          </cell>
          <cell r="B30" t="str">
            <v>8 ㎟</v>
          </cell>
          <cell r="C30" t="str">
            <v>EA</v>
          </cell>
          <cell r="D30">
            <v>830</v>
          </cell>
          <cell r="E30">
            <v>77</v>
          </cell>
          <cell r="F30">
            <v>877</v>
          </cell>
          <cell r="G30">
            <v>39</v>
          </cell>
          <cell r="L30">
            <v>39</v>
          </cell>
        </row>
        <row r="31">
          <cell r="A31" t="str">
            <v>압착터미날</v>
          </cell>
          <cell r="B31" t="str">
            <v>14 ㎟</v>
          </cell>
          <cell r="C31" t="str">
            <v>EA</v>
          </cell>
          <cell r="D31">
            <v>830</v>
          </cell>
          <cell r="E31">
            <v>107</v>
          </cell>
          <cell r="F31">
            <v>877</v>
          </cell>
          <cell r="G31">
            <v>91</v>
          </cell>
          <cell r="L31">
            <v>91</v>
          </cell>
        </row>
        <row r="32">
          <cell r="A32" t="str">
            <v>압착터미날</v>
          </cell>
          <cell r="B32" t="str">
            <v>22 ㎟</v>
          </cell>
          <cell r="C32" t="str">
            <v>EA</v>
          </cell>
          <cell r="D32">
            <v>830</v>
          </cell>
          <cell r="E32">
            <v>137</v>
          </cell>
          <cell r="F32">
            <v>877</v>
          </cell>
          <cell r="G32">
            <v>117</v>
          </cell>
          <cell r="L32">
            <v>117</v>
          </cell>
        </row>
        <row r="33">
          <cell r="A33" t="str">
            <v>압착터미날</v>
          </cell>
          <cell r="B33" t="str">
            <v>60 ㎟</v>
          </cell>
          <cell r="C33" t="str">
            <v>EA</v>
          </cell>
          <cell r="D33">
            <v>830</v>
          </cell>
          <cell r="E33">
            <v>350</v>
          </cell>
          <cell r="F33">
            <v>877</v>
          </cell>
          <cell r="G33">
            <v>403</v>
          </cell>
          <cell r="L33">
            <v>350</v>
          </cell>
        </row>
        <row r="34">
          <cell r="A34" t="str">
            <v>압착터미날</v>
          </cell>
          <cell r="B34" t="str">
            <v>100 ㎟</v>
          </cell>
          <cell r="C34" t="str">
            <v>EA</v>
          </cell>
          <cell r="D34">
            <v>830</v>
          </cell>
          <cell r="E34">
            <v>540</v>
          </cell>
          <cell r="F34">
            <v>877</v>
          </cell>
          <cell r="G34">
            <v>455</v>
          </cell>
          <cell r="L34">
            <v>455</v>
          </cell>
        </row>
        <row r="35">
          <cell r="A35" t="str">
            <v>동 관 단 자</v>
          </cell>
          <cell r="B35" t="str">
            <v>2H0LE 200㎟</v>
          </cell>
          <cell r="C35" t="str">
            <v>EA</v>
          </cell>
          <cell r="D35">
            <v>830</v>
          </cell>
          <cell r="E35">
            <v>5350</v>
          </cell>
          <cell r="F35">
            <v>877</v>
          </cell>
          <cell r="G35">
            <v>4090</v>
          </cell>
          <cell r="L35">
            <v>4090</v>
          </cell>
        </row>
        <row r="36">
          <cell r="A36" t="str">
            <v>터미널캡</v>
          </cell>
          <cell r="B36" t="str">
            <v>60㎟</v>
          </cell>
          <cell r="C36" t="str">
            <v>EA</v>
          </cell>
          <cell r="D36">
            <v>830</v>
          </cell>
          <cell r="E36">
            <v>32</v>
          </cell>
          <cell r="F36">
            <v>877</v>
          </cell>
          <cell r="G36">
            <v>22</v>
          </cell>
          <cell r="L36">
            <v>22</v>
          </cell>
        </row>
        <row r="37">
          <cell r="A37" t="str">
            <v>접지슬리브</v>
          </cell>
          <cell r="B37" t="str">
            <v>60-60 38㎟</v>
          </cell>
          <cell r="C37" t="str">
            <v>EA</v>
          </cell>
          <cell r="D37">
            <v>903</v>
          </cell>
          <cell r="E37">
            <v>1500</v>
          </cell>
          <cell r="F37">
            <v>946</v>
          </cell>
          <cell r="G37">
            <v>1500</v>
          </cell>
          <cell r="L37">
            <v>1500</v>
          </cell>
        </row>
        <row r="38">
          <cell r="A38" t="str">
            <v>강제전선관</v>
          </cell>
          <cell r="B38" t="str">
            <v>ST 16C</v>
          </cell>
          <cell r="C38" t="str">
            <v>m</v>
          </cell>
          <cell r="D38">
            <v>835</v>
          </cell>
          <cell r="E38">
            <v>1100</v>
          </cell>
          <cell r="F38">
            <v>887</v>
          </cell>
          <cell r="G38">
            <v>1040</v>
          </cell>
          <cell r="H38">
            <v>419</v>
          </cell>
          <cell r="I38">
            <v>932</v>
          </cell>
          <cell r="L38">
            <v>932</v>
          </cell>
        </row>
        <row r="39">
          <cell r="A39" t="str">
            <v>강제전선관</v>
          </cell>
          <cell r="B39" t="str">
            <v>ST 22C</v>
          </cell>
          <cell r="C39" t="str">
            <v>m</v>
          </cell>
          <cell r="D39">
            <v>835</v>
          </cell>
          <cell r="E39">
            <v>1400</v>
          </cell>
          <cell r="F39">
            <v>887</v>
          </cell>
          <cell r="G39">
            <v>1332</v>
          </cell>
          <cell r="H39">
            <v>419</v>
          </cell>
          <cell r="I39">
            <v>1192</v>
          </cell>
          <cell r="L39">
            <v>1192</v>
          </cell>
        </row>
        <row r="40">
          <cell r="A40" t="str">
            <v>강제전선관</v>
          </cell>
          <cell r="B40" t="str">
            <v>ST 28C</v>
          </cell>
          <cell r="C40" t="str">
            <v>m</v>
          </cell>
          <cell r="D40">
            <v>835</v>
          </cell>
          <cell r="E40">
            <v>1825</v>
          </cell>
          <cell r="F40">
            <v>887</v>
          </cell>
          <cell r="G40">
            <v>1739</v>
          </cell>
          <cell r="H40">
            <v>419</v>
          </cell>
          <cell r="I40">
            <v>1566</v>
          </cell>
          <cell r="L40">
            <v>1566</v>
          </cell>
        </row>
        <row r="41">
          <cell r="A41" t="str">
            <v>강제전선관</v>
          </cell>
          <cell r="B41" t="str">
            <v>ST 36C</v>
          </cell>
          <cell r="C41" t="str">
            <v>m</v>
          </cell>
          <cell r="D41">
            <v>835</v>
          </cell>
          <cell r="E41">
            <v>2225</v>
          </cell>
          <cell r="F41">
            <v>887</v>
          </cell>
          <cell r="G41">
            <v>2135</v>
          </cell>
          <cell r="H41">
            <v>419</v>
          </cell>
          <cell r="I41">
            <v>1921</v>
          </cell>
          <cell r="L41">
            <v>1921</v>
          </cell>
        </row>
        <row r="42">
          <cell r="A42" t="str">
            <v>강제전선관</v>
          </cell>
          <cell r="B42" t="str">
            <v>ST 42C</v>
          </cell>
          <cell r="C42" t="str">
            <v>m</v>
          </cell>
          <cell r="D42">
            <v>835</v>
          </cell>
          <cell r="E42">
            <v>2575</v>
          </cell>
          <cell r="F42">
            <v>887</v>
          </cell>
          <cell r="G42">
            <v>2474</v>
          </cell>
          <cell r="H42">
            <v>419</v>
          </cell>
          <cell r="I42">
            <v>2224</v>
          </cell>
          <cell r="L42">
            <v>2224</v>
          </cell>
        </row>
        <row r="43">
          <cell r="A43" t="str">
            <v>강제전선관</v>
          </cell>
          <cell r="B43" t="str">
            <v>ST 54C</v>
          </cell>
          <cell r="C43" t="str">
            <v>m</v>
          </cell>
          <cell r="D43">
            <v>835</v>
          </cell>
          <cell r="E43">
            <v>3600</v>
          </cell>
          <cell r="F43">
            <v>887</v>
          </cell>
          <cell r="G43">
            <v>3450</v>
          </cell>
          <cell r="H43">
            <v>419</v>
          </cell>
          <cell r="I43">
            <v>3104</v>
          </cell>
          <cell r="L43">
            <v>3104</v>
          </cell>
        </row>
        <row r="44">
          <cell r="A44" t="str">
            <v>경질비닐 전선관</v>
          </cell>
          <cell r="B44" t="str">
            <v>HI-PVC 16C</v>
          </cell>
          <cell r="C44" t="str">
            <v>m</v>
          </cell>
          <cell r="D44">
            <v>839</v>
          </cell>
          <cell r="E44">
            <v>460</v>
          </cell>
          <cell r="F44">
            <v>882</v>
          </cell>
          <cell r="G44">
            <v>268</v>
          </cell>
          <cell r="L44">
            <v>268</v>
          </cell>
        </row>
        <row r="45">
          <cell r="A45" t="str">
            <v>경질비닐 전선관</v>
          </cell>
          <cell r="B45" t="str">
            <v>HI-PVC 22C</v>
          </cell>
          <cell r="C45" t="str">
            <v>m</v>
          </cell>
          <cell r="D45">
            <v>839</v>
          </cell>
          <cell r="E45">
            <v>555</v>
          </cell>
          <cell r="F45">
            <v>882</v>
          </cell>
          <cell r="G45">
            <v>322</v>
          </cell>
          <cell r="L45">
            <v>322</v>
          </cell>
        </row>
        <row r="46">
          <cell r="A46" t="str">
            <v>파상형경질PE전선관</v>
          </cell>
          <cell r="B46" t="str">
            <v>30mm</v>
          </cell>
          <cell r="C46" t="str">
            <v>m</v>
          </cell>
          <cell r="D46">
            <v>840</v>
          </cell>
          <cell r="E46">
            <v>470</v>
          </cell>
          <cell r="F46">
            <v>883</v>
          </cell>
          <cell r="G46">
            <v>270</v>
          </cell>
          <cell r="L46">
            <v>270</v>
          </cell>
        </row>
        <row r="47">
          <cell r="A47" t="str">
            <v>파상형경질PE전선관</v>
          </cell>
          <cell r="B47" t="str">
            <v>40mm</v>
          </cell>
          <cell r="C47" t="str">
            <v>m</v>
          </cell>
          <cell r="D47">
            <v>840</v>
          </cell>
          <cell r="E47">
            <v>690</v>
          </cell>
          <cell r="F47">
            <v>883</v>
          </cell>
          <cell r="G47">
            <v>410</v>
          </cell>
          <cell r="L47">
            <v>410</v>
          </cell>
        </row>
        <row r="48">
          <cell r="A48" t="str">
            <v>FLX 전선관</v>
          </cell>
          <cell r="B48" t="str">
            <v>16C</v>
          </cell>
          <cell r="C48" t="str">
            <v>m</v>
          </cell>
          <cell r="D48">
            <v>836</v>
          </cell>
          <cell r="E48">
            <v>700</v>
          </cell>
          <cell r="F48">
            <v>885</v>
          </cell>
          <cell r="G48">
            <v>930</v>
          </cell>
          <cell r="H48">
            <v>418</v>
          </cell>
          <cell r="I48">
            <v>630</v>
          </cell>
          <cell r="L48">
            <v>630</v>
          </cell>
        </row>
        <row r="49">
          <cell r="A49" t="str">
            <v>노말밴드</v>
          </cell>
          <cell r="B49" t="str">
            <v>아연도 36C</v>
          </cell>
          <cell r="C49" t="str">
            <v>EA</v>
          </cell>
          <cell r="D49">
            <v>835</v>
          </cell>
          <cell r="E49">
            <v>2500</v>
          </cell>
          <cell r="F49">
            <v>888</v>
          </cell>
          <cell r="G49">
            <v>2250</v>
          </cell>
          <cell r="L49">
            <v>2250</v>
          </cell>
        </row>
        <row r="50">
          <cell r="A50" t="str">
            <v>노말밴드</v>
          </cell>
          <cell r="B50" t="str">
            <v>아연도 42C</v>
          </cell>
          <cell r="C50" t="str">
            <v>EA</v>
          </cell>
          <cell r="D50">
            <v>835</v>
          </cell>
          <cell r="E50">
            <v>3250</v>
          </cell>
          <cell r="F50">
            <v>888</v>
          </cell>
          <cell r="G50">
            <v>2925</v>
          </cell>
          <cell r="L50">
            <v>2925</v>
          </cell>
        </row>
        <row r="51">
          <cell r="A51" t="str">
            <v>노말밴드</v>
          </cell>
          <cell r="B51" t="str">
            <v>아연도 54C</v>
          </cell>
          <cell r="C51" t="str">
            <v>EA</v>
          </cell>
          <cell r="D51">
            <v>835</v>
          </cell>
          <cell r="E51">
            <v>4625</v>
          </cell>
          <cell r="F51">
            <v>888</v>
          </cell>
          <cell r="G51">
            <v>4160</v>
          </cell>
          <cell r="L51">
            <v>4160</v>
          </cell>
        </row>
        <row r="52">
          <cell r="A52" t="str">
            <v>파이프크램프</v>
          </cell>
          <cell r="B52" t="str">
            <v>16C</v>
          </cell>
          <cell r="C52" t="str">
            <v>EA</v>
          </cell>
          <cell r="D52">
            <v>835</v>
          </cell>
          <cell r="E52">
            <v>270</v>
          </cell>
          <cell r="F52">
            <v>882</v>
          </cell>
          <cell r="G52">
            <v>250</v>
          </cell>
          <cell r="L52">
            <v>250</v>
          </cell>
        </row>
        <row r="53">
          <cell r="A53" t="str">
            <v>파이프크램프</v>
          </cell>
          <cell r="B53" t="str">
            <v>22C</v>
          </cell>
          <cell r="C53" t="str">
            <v>EA</v>
          </cell>
          <cell r="D53">
            <v>835</v>
          </cell>
          <cell r="E53">
            <v>300</v>
          </cell>
          <cell r="F53">
            <v>882</v>
          </cell>
          <cell r="G53">
            <v>285</v>
          </cell>
          <cell r="L53">
            <v>285</v>
          </cell>
        </row>
        <row r="54">
          <cell r="A54" t="str">
            <v>파이프크램프</v>
          </cell>
          <cell r="B54" t="str">
            <v>36C</v>
          </cell>
          <cell r="C54" t="str">
            <v>EA</v>
          </cell>
          <cell r="D54">
            <v>835</v>
          </cell>
          <cell r="E54">
            <v>420</v>
          </cell>
          <cell r="F54">
            <v>882</v>
          </cell>
          <cell r="G54">
            <v>405</v>
          </cell>
          <cell r="L54">
            <v>405</v>
          </cell>
        </row>
        <row r="55">
          <cell r="A55" t="str">
            <v>파이프크램프</v>
          </cell>
          <cell r="B55" t="str">
            <v>42C</v>
          </cell>
          <cell r="C55" t="str">
            <v>EA</v>
          </cell>
          <cell r="D55">
            <v>835</v>
          </cell>
          <cell r="E55">
            <v>460</v>
          </cell>
          <cell r="F55">
            <v>882</v>
          </cell>
          <cell r="G55">
            <v>530</v>
          </cell>
          <cell r="L55">
            <v>460</v>
          </cell>
        </row>
        <row r="56">
          <cell r="A56" t="str">
            <v>파이프크램프</v>
          </cell>
          <cell r="B56" t="str">
            <v>54C</v>
          </cell>
          <cell r="C56" t="str">
            <v>EA</v>
          </cell>
          <cell r="D56">
            <v>835</v>
          </cell>
          <cell r="E56">
            <v>550</v>
          </cell>
          <cell r="F56">
            <v>882</v>
          </cell>
          <cell r="G56">
            <v>540</v>
          </cell>
          <cell r="L56">
            <v>540</v>
          </cell>
        </row>
        <row r="57">
          <cell r="A57" t="str">
            <v>파이프행거</v>
          </cell>
          <cell r="B57" t="str">
            <v>36 C</v>
          </cell>
          <cell r="C57" t="str">
            <v>EA</v>
          </cell>
          <cell r="D57">
            <v>835</v>
          </cell>
          <cell r="E57">
            <v>660</v>
          </cell>
          <cell r="F57">
            <v>882</v>
          </cell>
          <cell r="G57">
            <v>640</v>
          </cell>
          <cell r="L57">
            <v>640</v>
          </cell>
        </row>
        <row r="58">
          <cell r="A58" t="str">
            <v>아우트레트박스</v>
          </cell>
          <cell r="B58" t="str">
            <v>8각 54mm</v>
          </cell>
          <cell r="C58" t="str">
            <v>EA</v>
          </cell>
          <cell r="D58">
            <v>841</v>
          </cell>
          <cell r="E58">
            <v>714</v>
          </cell>
          <cell r="F58">
            <v>899</v>
          </cell>
          <cell r="G58">
            <v>480</v>
          </cell>
          <cell r="L58">
            <v>480</v>
          </cell>
        </row>
        <row r="59">
          <cell r="A59" t="str">
            <v>아우트레트박스</v>
          </cell>
          <cell r="B59" t="str">
            <v>중형 4각 54mm</v>
          </cell>
          <cell r="C59" t="str">
            <v>EA</v>
          </cell>
          <cell r="D59">
            <v>841</v>
          </cell>
          <cell r="E59">
            <v>832</v>
          </cell>
          <cell r="F59">
            <v>861</v>
          </cell>
          <cell r="G59">
            <v>1170</v>
          </cell>
          <cell r="L59">
            <v>832</v>
          </cell>
        </row>
        <row r="60">
          <cell r="A60" t="str">
            <v>스위치박스</v>
          </cell>
          <cell r="B60" t="str">
            <v>1 개용 54 mm</v>
          </cell>
          <cell r="C60" t="str">
            <v>EA</v>
          </cell>
          <cell r="D60">
            <v>841</v>
          </cell>
          <cell r="E60">
            <v>668</v>
          </cell>
          <cell r="F60">
            <v>899</v>
          </cell>
          <cell r="G60">
            <v>440</v>
          </cell>
          <cell r="L60">
            <v>440</v>
          </cell>
        </row>
        <row r="61">
          <cell r="A61" t="str">
            <v>스위치박스</v>
          </cell>
          <cell r="B61" t="str">
            <v>2 개용 54 mm</v>
          </cell>
          <cell r="C61" t="str">
            <v>EA</v>
          </cell>
          <cell r="D61">
            <v>841</v>
          </cell>
          <cell r="E61">
            <v>701</v>
          </cell>
          <cell r="F61">
            <v>899</v>
          </cell>
          <cell r="G61">
            <v>560</v>
          </cell>
          <cell r="H61">
            <v>391</v>
          </cell>
          <cell r="I61">
            <v>932</v>
          </cell>
          <cell r="L61">
            <v>560</v>
          </cell>
        </row>
        <row r="62">
          <cell r="A62" t="str">
            <v>박스커버-8 각</v>
          </cell>
          <cell r="B62" t="str">
            <v>둥근구멍 (오목)</v>
          </cell>
          <cell r="C62" t="str">
            <v>EA</v>
          </cell>
          <cell r="D62">
            <v>843</v>
          </cell>
          <cell r="E62">
            <v>400</v>
          </cell>
          <cell r="F62">
            <v>899</v>
          </cell>
          <cell r="G62">
            <v>200</v>
          </cell>
          <cell r="H62">
            <v>391</v>
          </cell>
          <cell r="I62">
            <v>1192</v>
          </cell>
          <cell r="L62">
            <v>200</v>
          </cell>
        </row>
        <row r="63">
          <cell r="A63" t="str">
            <v>박스커버-8 각</v>
          </cell>
          <cell r="B63" t="str">
            <v>둥근구멍 (평)</v>
          </cell>
          <cell r="C63" t="str">
            <v>EA</v>
          </cell>
          <cell r="D63">
            <v>843</v>
          </cell>
          <cell r="E63">
            <v>350</v>
          </cell>
          <cell r="F63">
            <v>899</v>
          </cell>
          <cell r="G63">
            <v>160</v>
          </cell>
          <cell r="H63">
            <v>391</v>
          </cell>
          <cell r="I63">
            <v>1566</v>
          </cell>
          <cell r="L63">
            <v>160</v>
          </cell>
        </row>
        <row r="64">
          <cell r="A64" t="str">
            <v>박스커버-4 각</v>
          </cell>
          <cell r="B64" t="str">
            <v>둥근구멍 (오목)</v>
          </cell>
          <cell r="C64" t="str">
            <v>EA</v>
          </cell>
          <cell r="D64">
            <v>843</v>
          </cell>
          <cell r="E64">
            <v>400</v>
          </cell>
          <cell r="F64">
            <v>899</v>
          </cell>
          <cell r="G64">
            <v>200</v>
          </cell>
          <cell r="H64">
            <v>391</v>
          </cell>
          <cell r="I64">
            <v>1921</v>
          </cell>
          <cell r="L64">
            <v>200</v>
          </cell>
        </row>
        <row r="65">
          <cell r="A65" t="str">
            <v>박스커버-4 각</v>
          </cell>
          <cell r="B65" t="str">
            <v>둥근구멍 (평)</v>
          </cell>
          <cell r="C65" t="str">
            <v>EA</v>
          </cell>
          <cell r="D65">
            <v>843</v>
          </cell>
          <cell r="E65">
            <v>350</v>
          </cell>
          <cell r="F65">
            <v>866</v>
          </cell>
          <cell r="G65">
            <v>2431</v>
          </cell>
          <cell r="H65">
            <v>391</v>
          </cell>
          <cell r="I65">
            <v>2224</v>
          </cell>
          <cell r="L65">
            <v>350</v>
          </cell>
        </row>
        <row r="66">
          <cell r="A66" t="str">
            <v>풀박스</v>
          </cell>
          <cell r="B66" t="str">
            <v>150 x 150 x 100</v>
          </cell>
          <cell r="C66" t="str">
            <v>EA</v>
          </cell>
          <cell r="D66">
            <v>840</v>
          </cell>
          <cell r="E66">
            <v>2353</v>
          </cell>
          <cell r="F66">
            <v>899</v>
          </cell>
          <cell r="G66">
            <v>2330</v>
          </cell>
          <cell r="H66">
            <v>391</v>
          </cell>
          <cell r="I66">
            <v>3104</v>
          </cell>
          <cell r="L66">
            <v>2330</v>
          </cell>
        </row>
        <row r="67">
          <cell r="A67" t="str">
            <v>풀박스</v>
          </cell>
          <cell r="B67" t="str">
            <v>200 x 200 x 100</v>
          </cell>
          <cell r="C67" t="str">
            <v>EA</v>
          </cell>
          <cell r="D67">
            <v>840</v>
          </cell>
          <cell r="E67">
            <v>3647</v>
          </cell>
          <cell r="F67">
            <v>899</v>
          </cell>
          <cell r="G67">
            <v>3230</v>
          </cell>
          <cell r="H67">
            <v>391</v>
          </cell>
          <cell r="I67">
            <v>3950</v>
          </cell>
          <cell r="L67">
            <v>3230</v>
          </cell>
        </row>
        <row r="68">
          <cell r="A68" t="str">
            <v>풀박스</v>
          </cell>
          <cell r="B68" t="str">
            <v>300 x 300 x 200</v>
          </cell>
          <cell r="C68" t="str">
            <v>EA</v>
          </cell>
          <cell r="D68">
            <v>840</v>
          </cell>
          <cell r="E68">
            <v>7647</v>
          </cell>
          <cell r="F68">
            <v>899</v>
          </cell>
          <cell r="G68">
            <v>6800</v>
          </cell>
          <cell r="H68">
            <v>391</v>
          </cell>
          <cell r="I68">
            <v>307</v>
          </cell>
          <cell r="L68">
            <v>6800</v>
          </cell>
        </row>
        <row r="69">
          <cell r="A69" t="str">
            <v>풀박스</v>
          </cell>
          <cell r="B69" t="str">
            <v>400 x 400 x 200</v>
          </cell>
          <cell r="C69" t="str">
            <v>EA</v>
          </cell>
          <cell r="D69">
            <v>840</v>
          </cell>
          <cell r="E69">
            <v>12000</v>
          </cell>
          <cell r="F69">
            <v>899</v>
          </cell>
          <cell r="G69">
            <v>10540</v>
          </cell>
          <cell r="H69">
            <v>391</v>
          </cell>
          <cell r="I69">
            <v>368</v>
          </cell>
          <cell r="L69">
            <v>10540</v>
          </cell>
        </row>
        <row r="70">
          <cell r="A70" t="str">
            <v>레이스웨이-BODY</v>
          </cell>
          <cell r="B70" t="str">
            <v>BODY 70 x 40</v>
          </cell>
          <cell r="C70" t="str">
            <v>m</v>
          </cell>
          <cell r="D70">
            <v>845</v>
          </cell>
          <cell r="E70">
            <v>2940</v>
          </cell>
          <cell r="F70">
            <v>898</v>
          </cell>
          <cell r="G70">
            <v>2500</v>
          </cell>
          <cell r="H70">
            <v>391</v>
          </cell>
          <cell r="I70">
            <v>710</v>
          </cell>
          <cell r="L70">
            <v>2500</v>
          </cell>
        </row>
        <row r="71">
          <cell r="A71" t="str">
            <v>레이스웨이-COVER</v>
          </cell>
          <cell r="B71" t="str">
            <v>COVER 70 x 40</v>
          </cell>
          <cell r="C71" t="str">
            <v>m</v>
          </cell>
          <cell r="D71">
            <v>845</v>
          </cell>
          <cell r="E71">
            <v>1350</v>
          </cell>
          <cell r="F71">
            <v>898</v>
          </cell>
          <cell r="G71">
            <v>1150</v>
          </cell>
          <cell r="L71">
            <v>1150</v>
          </cell>
        </row>
        <row r="72">
          <cell r="A72" t="str">
            <v>레이스웨이-JOINER</v>
          </cell>
          <cell r="B72" t="str">
            <v>JOINER 70 x 40</v>
          </cell>
          <cell r="C72" t="str">
            <v>개</v>
          </cell>
          <cell r="D72">
            <v>845</v>
          </cell>
          <cell r="E72">
            <v>1650</v>
          </cell>
          <cell r="F72">
            <v>898</v>
          </cell>
          <cell r="G72">
            <v>940</v>
          </cell>
          <cell r="L72">
            <v>940</v>
          </cell>
        </row>
        <row r="73">
          <cell r="A73" t="str">
            <v>레이스웨이-END CAP</v>
          </cell>
          <cell r="B73" t="str">
            <v>END CAP 70 x 40</v>
          </cell>
          <cell r="C73" t="str">
            <v>개</v>
          </cell>
          <cell r="D73">
            <v>845</v>
          </cell>
          <cell r="E73">
            <v>740</v>
          </cell>
          <cell r="F73">
            <v>898</v>
          </cell>
          <cell r="G73">
            <v>680</v>
          </cell>
          <cell r="L73">
            <v>680</v>
          </cell>
        </row>
        <row r="74">
          <cell r="A74" t="str">
            <v>기구용금구</v>
          </cell>
          <cell r="B74" t="str">
            <v>70 x 40</v>
          </cell>
          <cell r="C74" t="str">
            <v>개</v>
          </cell>
          <cell r="D74">
            <v>845</v>
          </cell>
          <cell r="E74">
            <v>500</v>
          </cell>
          <cell r="F74">
            <v>898</v>
          </cell>
          <cell r="G74">
            <v>430</v>
          </cell>
          <cell r="H74">
            <v>390</v>
          </cell>
          <cell r="I74">
            <v>630</v>
          </cell>
          <cell r="L74">
            <v>430</v>
          </cell>
        </row>
        <row r="75">
          <cell r="A75" t="str">
            <v>HANGER</v>
          </cell>
          <cell r="B75" t="str">
            <v>"C"형</v>
          </cell>
          <cell r="C75" t="str">
            <v>개</v>
          </cell>
          <cell r="D75">
            <v>845</v>
          </cell>
          <cell r="E75">
            <v>1960</v>
          </cell>
          <cell r="F75">
            <v>898</v>
          </cell>
          <cell r="G75">
            <v>1800</v>
          </cell>
          <cell r="H75">
            <v>390</v>
          </cell>
          <cell r="I75">
            <v>820</v>
          </cell>
          <cell r="L75">
            <v>1800</v>
          </cell>
        </row>
        <row r="76">
          <cell r="A76" t="str">
            <v>CABLE TRAY</v>
          </cell>
          <cell r="B76" t="str">
            <v>W300x100Hx2.3t</v>
          </cell>
          <cell r="C76" t="str">
            <v>m</v>
          </cell>
          <cell r="D76">
            <v>847</v>
          </cell>
          <cell r="E76">
            <v>9500</v>
          </cell>
          <cell r="F76">
            <v>895</v>
          </cell>
          <cell r="G76">
            <v>9000</v>
          </cell>
          <cell r="H76">
            <v>390</v>
          </cell>
          <cell r="I76">
            <v>1360</v>
          </cell>
          <cell r="L76">
            <v>9000</v>
          </cell>
        </row>
        <row r="77">
          <cell r="A77" t="str">
            <v>CABLE TRAY</v>
          </cell>
          <cell r="B77" t="str">
            <v>W600x100Hx2.3t</v>
          </cell>
          <cell r="C77" t="str">
            <v>m</v>
          </cell>
          <cell r="D77">
            <v>847</v>
          </cell>
          <cell r="E77">
            <v>11350</v>
          </cell>
          <cell r="F77">
            <v>895</v>
          </cell>
          <cell r="G77">
            <v>10300</v>
          </cell>
          <cell r="L77">
            <v>10300</v>
          </cell>
        </row>
        <row r="78">
          <cell r="A78" t="str">
            <v>CABLE TRAY COVER</v>
          </cell>
          <cell r="B78" t="str">
            <v>W600</v>
          </cell>
          <cell r="C78" t="str">
            <v>m</v>
          </cell>
          <cell r="D78">
            <v>847</v>
          </cell>
          <cell r="E78">
            <v>19700</v>
          </cell>
          <cell r="F78">
            <v>871</v>
          </cell>
          <cell r="G78">
            <v>2625</v>
          </cell>
          <cell r="L78">
            <v>19700</v>
          </cell>
        </row>
        <row r="79">
          <cell r="A79" t="str">
            <v>HORIZONTAL ELBOW</v>
          </cell>
          <cell r="B79" t="str">
            <v>W300x100H x2.3t</v>
          </cell>
          <cell r="C79" t="str">
            <v>EA</v>
          </cell>
          <cell r="D79">
            <v>847</v>
          </cell>
          <cell r="E79">
            <v>12100</v>
          </cell>
          <cell r="F79">
            <v>895</v>
          </cell>
          <cell r="G79">
            <v>13500</v>
          </cell>
          <cell r="L79">
            <v>12100</v>
          </cell>
        </row>
        <row r="80">
          <cell r="A80" t="str">
            <v>VERTICAL ELBOW</v>
          </cell>
          <cell r="B80" t="str">
            <v>W600 x100Hx2.3t</v>
          </cell>
          <cell r="C80" t="str">
            <v>EA</v>
          </cell>
          <cell r="D80">
            <v>847</v>
          </cell>
          <cell r="E80">
            <v>14100</v>
          </cell>
          <cell r="F80">
            <v>895</v>
          </cell>
          <cell r="G80">
            <v>16000</v>
          </cell>
          <cell r="L80">
            <v>14100</v>
          </cell>
        </row>
        <row r="81">
          <cell r="A81" t="str">
            <v>HORIZOTAL TEE</v>
          </cell>
          <cell r="B81" t="str">
            <v>W300x 100Hx2.3t</v>
          </cell>
          <cell r="C81" t="str">
            <v>EA</v>
          </cell>
          <cell r="D81">
            <v>847</v>
          </cell>
          <cell r="E81">
            <v>20100</v>
          </cell>
          <cell r="F81">
            <v>895</v>
          </cell>
          <cell r="G81">
            <v>16200</v>
          </cell>
          <cell r="L81">
            <v>16200</v>
          </cell>
        </row>
        <row r="82">
          <cell r="A82" t="str">
            <v>HORIZOTAL TEE</v>
          </cell>
          <cell r="B82" t="str">
            <v>W600x 100Hx2.3t</v>
          </cell>
          <cell r="C82" t="str">
            <v>EA</v>
          </cell>
          <cell r="D82">
            <v>847</v>
          </cell>
          <cell r="E82">
            <v>26900</v>
          </cell>
          <cell r="F82">
            <v>895</v>
          </cell>
          <cell r="G82">
            <v>20600</v>
          </cell>
          <cell r="L82">
            <v>20600</v>
          </cell>
        </row>
        <row r="83">
          <cell r="A83" t="str">
            <v>JOINT CONNECTOR</v>
          </cell>
          <cell r="B83" t="str">
            <v>100H</v>
          </cell>
          <cell r="C83" t="str">
            <v>EA</v>
          </cell>
          <cell r="D83">
            <v>847</v>
          </cell>
          <cell r="E83">
            <v>1100</v>
          </cell>
          <cell r="F83">
            <v>895</v>
          </cell>
          <cell r="G83">
            <v>1000</v>
          </cell>
          <cell r="L83">
            <v>1000</v>
          </cell>
        </row>
        <row r="84">
          <cell r="A84" t="str">
            <v>SHANK BOLT &amp; NUT</v>
          </cell>
          <cell r="B84" t="str">
            <v>아연도</v>
          </cell>
          <cell r="C84" t="str">
            <v>EA</v>
          </cell>
          <cell r="D84">
            <v>847</v>
          </cell>
          <cell r="E84">
            <v>110</v>
          </cell>
          <cell r="F84">
            <v>895</v>
          </cell>
          <cell r="G84">
            <v>100</v>
          </cell>
          <cell r="L84">
            <v>100</v>
          </cell>
        </row>
        <row r="85">
          <cell r="A85" t="str">
            <v>BOINDING JUMPER</v>
          </cell>
          <cell r="B85" t="str">
            <v>38mm2</v>
          </cell>
          <cell r="C85" t="str">
            <v>EA</v>
          </cell>
          <cell r="D85">
            <v>847</v>
          </cell>
          <cell r="E85">
            <v>2750</v>
          </cell>
          <cell r="F85">
            <v>871</v>
          </cell>
          <cell r="G85">
            <v>445</v>
          </cell>
          <cell r="L85">
            <v>2750</v>
          </cell>
        </row>
        <row r="86">
          <cell r="A86" t="str">
            <v>HOLD DOWN CLAMP</v>
          </cell>
          <cell r="B86" t="str">
            <v>STEEL 2.3t</v>
          </cell>
          <cell r="C86" t="str">
            <v>EA</v>
          </cell>
          <cell r="D86">
            <v>847</v>
          </cell>
          <cell r="E86">
            <v>350</v>
          </cell>
          <cell r="F86">
            <v>895</v>
          </cell>
          <cell r="G86">
            <v>150</v>
          </cell>
          <cell r="L86">
            <v>150</v>
          </cell>
        </row>
        <row r="87">
          <cell r="A87" t="str">
            <v>U-CHANNEL</v>
          </cell>
          <cell r="B87" t="str">
            <v>41x41x2.6T</v>
          </cell>
          <cell r="C87" t="str">
            <v>m</v>
          </cell>
          <cell r="D87">
            <v>847</v>
          </cell>
          <cell r="E87">
            <v>2800</v>
          </cell>
          <cell r="F87">
            <v>894</v>
          </cell>
          <cell r="G87">
            <v>2800</v>
          </cell>
          <cell r="L87">
            <v>2800</v>
          </cell>
        </row>
        <row r="88">
          <cell r="A88" t="str">
            <v>매입콘센트-접지</v>
          </cell>
          <cell r="B88" t="str">
            <v>15A 250V-2구</v>
          </cell>
          <cell r="C88" t="str">
            <v>EA</v>
          </cell>
          <cell r="D88">
            <v>820</v>
          </cell>
          <cell r="E88">
            <v>550</v>
          </cell>
          <cell r="F88">
            <v>948</v>
          </cell>
          <cell r="G88">
            <v>1140</v>
          </cell>
          <cell r="H88">
            <v>417</v>
          </cell>
          <cell r="I88">
            <v>1258</v>
          </cell>
          <cell r="L88">
            <v>1140</v>
          </cell>
        </row>
        <row r="89">
          <cell r="A89" t="str">
            <v>방수콘센트</v>
          </cell>
          <cell r="B89" t="str">
            <v>15A-250V-2구</v>
          </cell>
          <cell r="C89" t="str">
            <v>EA</v>
          </cell>
          <cell r="D89">
            <v>820</v>
          </cell>
          <cell r="E89">
            <v>999</v>
          </cell>
          <cell r="F89">
            <v>950</v>
          </cell>
          <cell r="G89">
            <v>2510</v>
          </cell>
          <cell r="L89">
            <v>2510</v>
          </cell>
        </row>
        <row r="90">
          <cell r="A90" t="str">
            <v>매입1로스위치</v>
          </cell>
          <cell r="B90" t="str">
            <v>15A 250V 1구</v>
          </cell>
          <cell r="C90" t="str">
            <v>EA</v>
          </cell>
          <cell r="D90">
            <v>907</v>
          </cell>
          <cell r="E90">
            <v>2082</v>
          </cell>
          <cell r="F90">
            <v>950</v>
          </cell>
          <cell r="G90">
            <v>1260</v>
          </cell>
          <cell r="L90">
            <v>1260</v>
          </cell>
        </row>
        <row r="91">
          <cell r="A91" t="str">
            <v>매입1로스위치</v>
          </cell>
          <cell r="B91" t="str">
            <v>15A 250V 2구</v>
          </cell>
          <cell r="C91" t="str">
            <v>EA</v>
          </cell>
          <cell r="D91">
            <v>907</v>
          </cell>
          <cell r="E91">
            <v>2931</v>
          </cell>
          <cell r="F91">
            <v>950</v>
          </cell>
          <cell r="G91">
            <v>1980</v>
          </cell>
          <cell r="L91">
            <v>1980</v>
          </cell>
        </row>
        <row r="92">
          <cell r="A92" t="str">
            <v>매입3로스위치</v>
          </cell>
          <cell r="B92" t="str">
            <v>15A 250V  1구</v>
          </cell>
          <cell r="C92" t="str">
            <v>EA</v>
          </cell>
          <cell r="D92">
            <v>907</v>
          </cell>
          <cell r="E92">
            <v>2313</v>
          </cell>
          <cell r="F92">
            <v>950</v>
          </cell>
          <cell r="G92">
            <v>1440</v>
          </cell>
          <cell r="L92">
            <v>1440</v>
          </cell>
        </row>
        <row r="93">
          <cell r="A93" t="str">
            <v>접지봉</v>
          </cell>
          <cell r="B93" t="str">
            <v>φ16 x 1800mm</v>
          </cell>
          <cell r="C93" t="str">
            <v>본</v>
          </cell>
          <cell r="D93">
            <v>903</v>
          </cell>
          <cell r="E93">
            <v>4900</v>
          </cell>
          <cell r="F93">
            <v>946</v>
          </cell>
          <cell r="G93">
            <v>4500</v>
          </cell>
          <cell r="L93">
            <v>4500</v>
          </cell>
        </row>
        <row r="94">
          <cell r="A94" t="str">
            <v>접지봉</v>
          </cell>
          <cell r="B94" t="str">
            <v>φ18 x 2400mm</v>
          </cell>
          <cell r="C94" t="str">
            <v>본</v>
          </cell>
          <cell r="D94">
            <v>903</v>
          </cell>
          <cell r="E94">
            <v>7300</v>
          </cell>
          <cell r="F94">
            <v>946</v>
          </cell>
          <cell r="G94">
            <v>6500</v>
          </cell>
          <cell r="H94">
            <v>388</v>
          </cell>
          <cell r="I94">
            <v>1540</v>
          </cell>
          <cell r="L94">
            <v>6500</v>
          </cell>
        </row>
        <row r="95">
          <cell r="A95" t="str">
            <v>접지봉 콘넥터</v>
          </cell>
          <cell r="B95" t="str">
            <v>Φ16(U-BOLT형)</v>
          </cell>
          <cell r="C95" t="str">
            <v>EA</v>
          </cell>
          <cell r="D95">
            <v>903</v>
          </cell>
          <cell r="E95">
            <v>3500</v>
          </cell>
          <cell r="F95">
            <v>946</v>
          </cell>
          <cell r="G95">
            <v>3000</v>
          </cell>
          <cell r="L95">
            <v>3000</v>
          </cell>
        </row>
        <row r="96">
          <cell r="A96" t="str">
            <v>접지봉 콘넥터</v>
          </cell>
          <cell r="B96" t="str">
            <v>Φ19(U-BOLT형)</v>
          </cell>
          <cell r="C96" t="str">
            <v>EA</v>
          </cell>
          <cell r="D96">
            <v>903</v>
          </cell>
          <cell r="E96">
            <v>4000</v>
          </cell>
          <cell r="F96">
            <v>946</v>
          </cell>
          <cell r="G96">
            <v>3500</v>
          </cell>
          <cell r="L96">
            <v>3500</v>
          </cell>
        </row>
        <row r="97">
          <cell r="A97" t="str">
            <v>접지단자함</v>
          </cell>
          <cell r="B97" t="str">
            <v>7 회로용</v>
          </cell>
          <cell r="C97" t="str">
            <v>면</v>
          </cell>
          <cell r="D97">
            <v>903</v>
          </cell>
          <cell r="E97">
            <v>72000</v>
          </cell>
          <cell r="F97">
            <v>946</v>
          </cell>
          <cell r="G97">
            <v>65000</v>
          </cell>
          <cell r="L97">
            <v>65000</v>
          </cell>
        </row>
        <row r="98">
          <cell r="A98" t="str">
            <v>접지저항저감제</v>
          </cell>
          <cell r="B98" t="str">
            <v>아스판 10 Kg</v>
          </cell>
          <cell r="C98" t="str">
            <v>포</v>
          </cell>
          <cell r="D98">
            <v>827</v>
          </cell>
          <cell r="E98">
            <v>714</v>
          </cell>
          <cell r="F98">
            <v>946</v>
          </cell>
          <cell r="G98">
            <v>20000</v>
          </cell>
          <cell r="L98">
            <v>20000</v>
          </cell>
        </row>
        <row r="99">
          <cell r="A99" t="str">
            <v>달대볼트(SST'L)</v>
          </cell>
          <cell r="B99" t="str">
            <v>φ9x1000mm</v>
          </cell>
          <cell r="C99" t="str">
            <v>EA</v>
          </cell>
          <cell r="D99">
            <v>364</v>
          </cell>
          <cell r="E99">
            <v>482</v>
          </cell>
          <cell r="F99">
            <v>882</v>
          </cell>
          <cell r="G99">
            <v>630</v>
          </cell>
          <cell r="L99">
            <v>482</v>
          </cell>
        </row>
        <row r="100">
          <cell r="A100" t="str">
            <v>인써트</v>
          </cell>
          <cell r="B100" t="str">
            <v>φ9mm(주물)</v>
          </cell>
          <cell r="C100" t="str">
            <v>EA</v>
          </cell>
          <cell r="D100">
            <v>98</v>
          </cell>
          <cell r="E100">
            <v>40</v>
          </cell>
          <cell r="F100">
            <v>80</v>
          </cell>
          <cell r="G100">
            <v>180</v>
          </cell>
          <cell r="L100">
            <v>40</v>
          </cell>
        </row>
        <row r="101">
          <cell r="A101" t="str">
            <v>형광등기구 보강대</v>
          </cell>
          <cell r="B101" t="str">
            <v>스프링형 M BAR</v>
          </cell>
          <cell r="C101" t="str">
            <v>SET</v>
          </cell>
          <cell r="D101">
            <v>827</v>
          </cell>
          <cell r="E101">
            <v>701</v>
          </cell>
          <cell r="F101">
            <v>956</v>
          </cell>
          <cell r="G101">
            <v>5500</v>
          </cell>
          <cell r="L101">
            <v>5500</v>
          </cell>
        </row>
        <row r="102">
          <cell r="A102" t="str">
            <v>다운라이트 보강대</v>
          </cell>
          <cell r="B102" t="str">
            <v>스프링형 M-BAR</v>
          </cell>
          <cell r="C102" t="str">
            <v>SET</v>
          </cell>
          <cell r="D102">
            <v>828</v>
          </cell>
          <cell r="E102">
            <v>400</v>
          </cell>
          <cell r="F102">
            <v>956</v>
          </cell>
          <cell r="G102">
            <v>4000</v>
          </cell>
          <cell r="L102">
            <v>4000</v>
          </cell>
        </row>
        <row r="103">
          <cell r="A103" t="str">
            <v>박스커버-8 각</v>
          </cell>
          <cell r="B103" t="str">
            <v>둥근구멍 (평)</v>
          </cell>
          <cell r="C103" t="str">
            <v>EA</v>
          </cell>
          <cell r="D103">
            <v>828</v>
          </cell>
          <cell r="E103">
            <v>350</v>
          </cell>
          <cell r="F103">
            <v>883</v>
          </cell>
          <cell r="G103">
            <v>180</v>
          </cell>
          <cell r="L103">
            <v>180</v>
          </cell>
        </row>
        <row r="104">
          <cell r="A104" t="str">
            <v>박스커버-4 각</v>
          </cell>
          <cell r="B104" t="str">
            <v>둥근구멍 (오목)</v>
          </cell>
          <cell r="C104" t="str">
            <v>EA</v>
          </cell>
          <cell r="D104">
            <v>828</v>
          </cell>
          <cell r="E104">
            <v>400</v>
          </cell>
          <cell r="F104">
            <v>883</v>
          </cell>
          <cell r="G104">
            <v>220</v>
          </cell>
          <cell r="L104">
            <v>220</v>
          </cell>
        </row>
        <row r="105">
          <cell r="A105" t="str">
            <v>박스커버-4 각</v>
          </cell>
          <cell r="B105" t="str">
            <v>둥근구멍 (평)</v>
          </cell>
          <cell r="C105" t="str">
            <v>EA</v>
          </cell>
          <cell r="D105">
            <v>828</v>
          </cell>
          <cell r="E105">
            <v>350</v>
          </cell>
          <cell r="L105">
            <v>350</v>
          </cell>
        </row>
        <row r="106">
          <cell r="A106" t="str">
            <v>풀박스</v>
          </cell>
          <cell r="B106" t="str">
            <v>100 x 100 x 50</v>
          </cell>
          <cell r="C106" t="str">
            <v>EA</v>
          </cell>
          <cell r="D106">
            <v>825</v>
          </cell>
          <cell r="E106">
            <v>1411</v>
          </cell>
          <cell r="F106">
            <v>883</v>
          </cell>
          <cell r="G106">
            <v>1480</v>
          </cell>
          <cell r="H106">
            <v>388</v>
          </cell>
          <cell r="I106">
            <v>1370</v>
          </cell>
          <cell r="L106">
            <v>1370</v>
          </cell>
        </row>
        <row r="107">
          <cell r="A107" t="str">
            <v>풀박스</v>
          </cell>
          <cell r="B107" t="str">
            <v>100 x 100 x 100</v>
          </cell>
          <cell r="C107" t="str">
            <v>EA</v>
          </cell>
          <cell r="D107">
            <v>825</v>
          </cell>
          <cell r="E107">
            <v>1882</v>
          </cell>
          <cell r="F107">
            <v>883</v>
          </cell>
          <cell r="G107">
            <v>1750</v>
          </cell>
          <cell r="H107">
            <v>388</v>
          </cell>
          <cell r="I107">
            <v>1830</v>
          </cell>
          <cell r="L107">
            <v>1750</v>
          </cell>
        </row>
        <row r="108">
          <cell r="A108" t="str">
            <v>풀박스</v>
          </cell>
          <cell r="B108" t="str">
            <v>150 x 150 x 100</v>
          </cell>
          <cell r="C108" t="str">
            <v>EA</v>
          </cell>
          <cell r="D108">
            <v>825</v>
          </cell>
          <cell r="E108">
            <v>2353</v>
          </cell>
          <cell r="F108">
            <v>883</v>
          </cell>
          <cell r="G108">
            <v>2470</v>
          </cell>
          <cell r="H108">
            <v>388</v>
          </cell>
          <cell r="I108">
            <v>2290</v>
          </cell>
          <cell r="L108">
            <v>2290</v>
          </cell>
        </row>
        <row r="109">
          <cell r="A109" t="str">
            <v>풀박스</v>
          </cell>
          <cell r="B109" t="str">
            <v>150 x 150 x 150</v>
          </cell>
          <cell r="C109" t="str">
            <v>EA</v>
          </cell>
          <cell r="D109">
            <v>825</v>
          </cell>
          <cell r="E109">
            <v>2765</v>
          </cell>
          <cell r="F109">
            <v>883</v>
          </cell>
          <cell r="G109">
            <v>2740</v>
          </cell>
          <cell r="H109">
            <v>388</v>
          </cell>
          <cell r="I109">
            <v>2690</v>
          </cell>
          <cell r="L109">
            <v>2690</v>
          </cell>
        </row>
        <row r="110">
          <cell r="A110" t="str">
            <v>풀박스</v>
          </cell>
          <cell r="B110" t="str">
            <v>200 x 200 x 150</v>
          </cell>
          <cell r="C110" t="str">
            <v>EA</v>
          </cell>
          <cell r="D110">
            <v>825</v>
          </cell>
          <cell r="E110">
            <v>4588</v>
          </cell>
          <cell r="F110">
            <v>883</v>
          </cell>
          <cell r="G110">
            <v>4050</v>
          </cell>
          <cell r="H110">
            <v>388</v>
          </cell>
          <cell r="I110">
            <v>4460</v>
          </cell>
          <cell r="L110">
            <v>4050</v>
          </cell>
        </row>
        <row r="111">
          <cell r="A111" t="str">
            <v>풀박스</v>
          </cell>
          <cell r="B111" t="str">
            <v>300 x 300 x 150</v>
          </cell>
          <cell r="C111" t="str">
            <v>EA</v>
          </cell>
          <cell r="D111">
            <v>825</v>
          </cell>
          <cell r="E111">
            <v>6765</v>
          </cell>
          <cell r="F111">
            <v>883</v>
          </cell>
          <cell r="G111">
            <v>6390</v>
          </cell>
          <cell r="H111">
            <v>388</v>
          </cell>
          <cell r="I111">
            <v>6570</v>
          </cell>
          <cell r="L111">
            <v>6390</v>
          </cell>
        </row>
        <row r="112">
          <cell r="A112" t="str">
            <v>풀박스</v>
          </cell>
          <cell r="B112" t="str">
            <v>500 x 500 x 300</v>
          </cell>
          <cell r="C112" t="str">
            <v>EA</v>
          </cell>
          <cell r="D112">
            <v>825</v>
          </cell>
          <cell r="E112">
            <v>25882</v>
          </cell>
          <cell r="F112">
            <v>883</v>
          </cell>
          <cell r="G112">
            <v>22500</v>
          </cell>
          <cell r="H112">
            <v>388</v>
          </cell>
          <cell r="I112">
            <v>25150</v>
          </cell>
          <cell r="L112">
            <v>22500</v>
          </cell>
        </row>
        <row r="113">
          <cell r="A113" t="str">
            <v>FLOOR BOX</v>
          </cell>
          <cell r="B113" t="str">
            <v>300 x 200 x 150</v>
          </cell>
          <cell r="C113" t="str">
            <v>EA</v>
          </cell>
          <cell r="D113">
            <v>836</v>
          </cell>
          <cell r="E113">
            <v>65000</v>
          </cell>
          <cell r="F113">
            <v>875</v>
          </cell>
          <cell r="G113">
            <v>65000</v>
          </cell>
          <cell r="L113">
            <v>65000</v>
          </cell>
        </row>
        <row r="114">
          <cell r="A114" t="str">
            <v>레이스웨이-BODY</v>
          </cell>
          <cell r="B114" t="str">
            <v>BODY 70 x 40</v>
          </cell>
          <cell r="C114" t="str">
            <v>m</v>
          </cell>
          <cell r="D114">
            <v>830</v>
          </cell>
          <cell r="E114">
            <v>2940</v>
          </cell>
          <cell r="F114">
            <v>881</v>
          </cell>
          <cell r="G114">
            <v>2940</v>
          </cell>
          <cell r="L114">
            <v>2940</v>
          </cell>
        </row>
        <row r="115">
          <cell r="A115" t="str">
            <v>레이스웨이-COVER</v>
          </cell>
          <cell r="B115" t="str">
            <v>COVER 70 x 40</v>
          </cell>
          <cell r="C115" t="str">
            <v>m</v>
          </cell>
          <cell r="D115">
            <v>830</v>
          </cell>
          <cell r="E115">
            <v>1350</v>
          </cell>
          <cell r="F115">
            <v>881</v>
          </cell>
          <cell r="G115">
            <v>1350</v>
          </cell>
          <cell r="L115">
            <v>1350</v>
          </cell>
        </row>
        <row r="116">
          <cell r="A116" t="str">
            <v>VERTICAL ELBOW</v>
          </cell>
          <cell r="B116" t="str">
            <v>W600x150Hx2.6t</v>
          </cell>
          <cell r="C116" t="str">
            <v>EA</v>
          </cell>
          <cell r="D116">
            <v>833</v>
          </cell>
          <cell r="E116">
            <v>25560</v>
          </cell>
          <cell r="F116">
            <v>879</v>
          </cell>
          <cell r="G116">
            <v>48200</v>
          </cell>
          <cell r="L116">
            <v>25560</v>
          </cell>
        </row>
        <row r="117">
          <cell r="A117" t="str">
            <v>레이스웨이-JOINER</v>
          </cell>
          <cell r="B117" t="str">
            <v>JOINER 70 x 40</v>
          </cell>
          <cell r="C117" t="str">
            <v>개</v>
          </cell>
          <cell r="D117">
            <v>830</v>
          </cell>
          <cell r="E117">
            <v>1650</v>
          </cell>
          <cell r="F117">
            <v>881</v>
          </cell>
          <cell r="G117">
            <v>1650</v>
          </cell>
          <cell r="L117">
            <v>1650</v>
          </cell>
        </row>
        <row r="118">
          <cell r="A118" t="str">
            <v>레이스웨이-END CAP</v>
          </cell>
          <cell r="B118" t="str">
            <v>END CAP 70 x 40</v>
          </cell>
          <cell r="C118" t="str">
            <v>개</v>
          </cell>
          <cell r="D118">
            <v>830</v>
          </cell>
          <cell r="E118">
            <v>740</v>
          </cell>
          <cell r="F118">
            <v>881</v>
          </cell>
          <cell r="G118">
            <v>740</v>
          </cell>
          <cell r="L118">
            <v>740</v>
          </cell>
        </row>
        <row r="119">
          <cell r="A119" t="str">
            <v>기구용금구</v>
          </cell>
          <cell r="B119" t="str">
            <v>70 x 40</v>
          </cell>
          <cell r="C119" t="str">
            <v>개</v>
          </cell>
          <cell r="D119">
            <v>830</v>
          </cell>
          <cell r="E119">
            <v>500</v>
          </cell>
          <cell r="F119">
            <v>881</v>
          </cell>
          <cell r="G119">
            <v>500</v>
          </cell>
          <cell r="L119">
            <v>500</v>
          </cell>
        </row>
        <row r="120">
          <cell r="A120" t="str">
            <v>HANGER</v>
          </cell>
          <cell r="B120" t="str">
            <v>HANGER-"A"형</v>
          </cell>
          <cell r="C120" t="str">
            <v>개</v>
          </cell>
          <cell r="D120">
            <v>830</v>
          </cell>
          <cell r="E120">
            <v>960</v>
          </cell>
          <cell r="F120">
            <v>881</v>
          </cell>
          <cell r="G120">
            <v>960</v>
          </cell>
          <cell r="L120">
            <v>960</v>
          </cell>
        </row>
        <row r="121">
          <cell r="A121" t="str">
            <v>HANGER</v>
          </cell>
          <cell r="B121" t="str">
            <v>HANGER-"C"형</v>
          </cell>
          <cell r="C121" t="str">
            <v>개</v>
          </cell>
          <cell r="D121">
            <v>830</v>
          </cell>
          <cell r="E121">
            <v>1960</v>
          </cell>
          <cell r="F121">
            <v>881</v>
          </cell>
          <cell r="G121">
            <v>1960</v>
          </cell>
          <cell r="L121">
            <v>1960</v>
          </cell>
        </row>
        <row r="122">
          <cell r="A122" t="str">
            <v>BOX CONNECTOR</v>
          </cell>
          <cell r="B122" t="str">
            <v>70 x 40</v>
          </cell>
          <cell r="C122" t="str">
            <v>개</v>
          </cell>
          <cell r="D122">
            <v>830</v>
          </cell>
          <cell r="E122">
            <v>1560</v>
          </cell>
          <cell r="F122">
            <v>881</v>
          </cell>
          <cell r="G122">
            <v>1560</v>
          </cell>
          <cell r="L122">
            <v>1560</v>
          </cell>
        </row>
        <row r="123">
          <cell r="A123" t="str">
            <v>CABLE TRAY</v>
          </cell>
          <cell r="B123" t="str">
            <v>W450x150Hx2.6t</v>
          </cell>
          <cell r="C123" t="str">
            <v>m</v>
          </cell>
          <cell r="D123">
            <v>833</v>
          </cell>
          <cell r="E123">
            <v>15150</v>
          </cell>
          <cell r="L123">
            <v>15150</v>
          </cell>
        </row>
        <row r="124">
          <cell r="A124" t="str">
            <v>CABLE TRAY</v>
          </cell>
          <cell r="B124" t="str">
            <v>W600x150Hx2.6t</v>
          </cell>
          <cell r="C124" t="str">
            <v>m</v>
          </cell>
          <cell r="D124">
            <v>833</v>
          </cell>
          <cell r="E124">
            <v>16950</v>
          </cell>
          <cell r="F124">
            <v>879</v>
          </cell>
          <cell r="G124">
            <v>55600</v>
          </cell>
          <cell r="L124">
            <v>16950</v>
          </cell>
        </row>
        <row r="125">
          <cell r="A125" t="str">
            <v>HORIZONTAL ELBOW</v>
          </cell>
          <cell r="B125" t="str">
            <v>W450x150Hx2.6t</v>
          </cell>
          <cell r="C125" t="str">
            <v>EA</v>
          </cell>
          <cell r="D125">
            <v>833</v>
          </cell>
          <cell r="E125">
            <v>28950</v>
          </cell>
          <cell r="L125">
            <v>28950</v>
          </cell>
        </row>
        <row r="126">
          <cell r="A126" t="str">
            <v>HORIZONTAL ELBOW</v>
          </cell>
          <cell r="B126" t="str">
            <v>W600x150Hx2.6t</v>
          </cell>
          <cell r="C126" t="str">
            <v>EA</v>
          </cell>
          <cell r="D126">
            <v>833</v>
          </cell>
          <cell r="E126">
            <v>44390</v>
          </cell>
          <cell r="F126">
            <v>879</v>
          </cell>
          <cell r="G126">
            <v>65200</v>
          </cell>
          <cell r="L126">
            <v>44390</v>
          </cell>
        </row>
        <row r="127">
          <cell r="A127" t="str">
            <v>VERTICAL ELBOW</v>
          </cell>
          <cell r="B127" t="str">
            <v>W450x150Hx2.6t</v>
          </cell>
          <cell r="C127" t="str">
            <v>EA</v>
          </cell>
          <cell r="D127">
            <v>833</v>
          </cell>
          <cell r="E127">
            <v>21050</v>
          </cell>
          <cell r="L127">
            <v>21050</v>
          </cell>
        </row>
        <row r="128">
          <cell r="A128" t="str">
            <v>HORIZOTAL TEE</v>
          </cell>
          <cell r="B128" t="str">
            <v>W450x150Hx2.6t</v>
          </cell>
          <cell r="C128" t="str">
            <v>EA</v>
          </cell>
          <cell r="D128">
            <v>833</v>
          </cell>
          <cell r="E128">
            <v>39450</v>
          </cell>
          <cell r="L128">
            <v>39450</v>
          </cell>
        </row>
        <row r="129">
          <cell r="A129" t="str">
            <v>HORIZOTAL TEE</v>
          </cell>
          <cell r="B129" t="str">
            <v>W600x150Hx2.6t</v>
          </cell>
          <cell r="C129" t="str">
            <v>EA</v>
          </cell>
          <cell r="D129">
            <v>833</v>
          </cell>
          <cell r="E129">
            <v>51120</v>
          </cell>
          <cell r="F129">
            <v>879</v>
          </cell>
          <cell r="G129">
            <v>89600</v>
          </cell>
          <cell r="L129">
            <v>51120</v>
          </cell>
        </row>
        <row r="130">
          <cell r="A130" t="str">
            <v>RIGHT HAND REDUCER</v>
          </cell>
          <cell r="B130" t="str">
            <v>W600-W450</v>
          </cell>
          <cell r="C130" t="str">
            <v>EA</v>
          </cell>
          <cell r="D130">
            <v>833</v>
          </cell>
          <cell r="E130">
            <v>10100</v>
          </cell>
          <cell r="L130">
            <v>10100</v>
          </cell>
        </row>
        <row r="131">
          <cell r="A131" t="str">
            <v>JOINT CONNECTOR</v>
          </cell>
          <cell r="B131" t="str">
            <v>150H</v>
          </cell>
          <cell r="C131" t="str">
            <v>EA</v>
          </cell>
          <cell r="D131">
            <v>833</v>
          </cell>
          <cell r="E131">
            <v>1300</v>
          </cell>
          <cell r="F131">
            <v>880</v>
          </cell>
          <cell r="G131">
            <v>1500</v>
          </cell>
          <cell r="L131">
            <v>1300</v>
          </cell>
        </row>
        <row r="132">
          <cell r="A132" t="str">
            <v>SHANK BOLT &amp; NUT</v>
          </cell>
          <cell r="B132" t="str">
            <v>아연도</v>
          </cell>
          <cell r="C132" t="str">
            <v>EA</v>
          </cell>
          <cell r="D132">
            <v>833</v>
          </cell>
          <cell r="E132">
            <v>100</v>
          </cell>
          <cell r="F132">
            <v>880</v>
          </cell>
          <cell r="G132">
            <v>120</v>
          </cell>
          <cell r="L132">
            <v>100</v>
          </cell>
        </row>
        <row r="133">
          <cell r="A133" t="str">
            <v>SHANK BOLT &amp; NUT</v>
          </cell>
          <cell r="B133" t="str">
            <v>SUS</v>
          </cell>
          <cell r="C133" t="str">
            <v>EA</v>
          </cell>
          <cell r="F133">
            <v>880</v>
          </cell>
          <cell r="G133">
            <v>700</v>
          </cell>
          <cell r="L133">
            <v>700</v>
          </cell>
        </row>
        <row r="134">
          <cell r="A134" t="str">
            <v>BOINDING JUMPER</v>
          </cell>
          <cell r="B134" t="str">
            <v>38mm2</v>
          </cell>
          <cell r="C134" t="str">
            <v>EA</v>
          </cell>
          <cell r="D134">
            <v>833</v>
          </cell>
          <cell r="E134">
            <v>2800</v>
          </cell>
          <cell r="F134">
            <v>880</v>
          </cell>
          <cell r="G134">
            <v>1950</v>
          </cell>
          <cell r="L134">
            <v>1950</v>
          </cell>
        </row>
        <row r="135">
          <cell r="A135" t="str">
            <v>HOLD DOWN CLAMP</v>
          </cell>
          <cell r="B135" t="str">
            <v>STEEL 2.6t</v>
          </cell>
          <cell r="C135" t="str">
            <v>EA</v>
          </cell>
          <cell r="D135">
            <v>833</v>
          </cell>
          <cell r="E135">
            <v>300</v>
          </cell>
          <cell r="F135">
            <v>879</v>
          </cell>
          <cell r="G135">
            <v>350</v>
          </cell>
          <cell r="L135">
            <v>300</v>
          </cell>
        </row>
        <row r="136">
          <cell r="A136" t="str">
            <v>TRAY TO BOX CONNECT</v>
          </cell>
          <cell r="B136" t="str">
            <v>W450x100Hx2.3t</v>
          </cell>
          <cell r="C136" t="str">
            <v>EA</v>
          </cell>
          <cell r="D136">
            <v>833</v>
          </cell>
          <cell r="E136">
            <v>28000</v>
          </cell>
          <cell r="F136">
            <v>879</v>
          </cell>
          <cell r="G136">
            <v>27500</v>
          </cell>
          <cell r="L136">
            <v>27500</v>
          </cell>
        </row>
        <row r="137">
          <cell r="A137" t="str">
            <v>CHANNEL</v>
          </cell>
          <cell r="B137" t="str">
            <v>41x41x2.6t</v>
          </cell>
          <cell r="C137" t="str">
            <v>m</v>
          </cell>
          <cell r="D137">
            <v>833</v>
          </cell>
          <cell r="E137">
            <v>3000</v>
          </cell>
          <cell r="F137">
            <v>878</v>
          </cell>
          <cell r="G137">
            <v>3000</v>
          </cell>
          <cell r="L137">
            <v>3000</v>
          </cell>
        </row>
        <row r="138">
          <cell r="A138" t="str">
            <v>접지봉</v>
          </cell>
          <cell r="B138" t="str">
            <v>φ18 x 2400mm</v>
          </cell>
          <cell r="C138" t="str">
            <v>본</v>
          </cell>
          <cell r="D138">
            <v>887</v>
          </cell>
          <cell r="E138">
            <v>7300</v>
          </cell>
          <cell r="F138">
            <v>930</v>
          </cell>
          <cell r="G138">
            <v>6500</v>
          </cell>
          <cell r="H138">
            <v>370</v>
          </cell>
          <cell r="I138">
            <v>7000</v>
          </cell>
          <cell r="L138">
            <v>6500</v>
          </cell>
        </row>
        <row r="139">
          <cell r="A139" t="str">
            <v>CABLE DUCT</v>
          </cell>
          <cell r="B139" t="str">
            <v>W600</v>
          </cell>
          <cell r="C139" t="str">
            <v>EA</v>
          </cell>
          <cell r="F139">
            <v>878</v>
          </cell>
          <cell r="G139">
            <v>36200</v>
          </cell>
          <cell r="L139">
            <v>36200</v>
          </cell>
        </row>
        <row r="140">
          <cell r="A140" t="str">
            <v>매입콘센트-접지</v>
          </cell>
          <cell r="B140" t="str">
            <v>15A 250V 1구</v>
          </cell>
          <cell r="C140" t="str">
            <v>EA</v>
          </cell>
          <cell r="D140">
            <v>892</v>
          </cell>
          <cell r="E140">
            <v>1600</v>
          </cell>
          <cell r="F140">
            <v>934</v>
          </cell>
          <cell r="G140">
            <v>1440</v>
          </cell>
          <cell r="H140">
            <v>387</v>
          </cell>
          <cell r="I140">
            <v>1000</v>
          </cell>
          <cell r="L140">
            <v>1000</v>
          </cell>
        </row>
        <row r="141">
          <cell r="A141" t="str">
            <v>매입콘센트-접지</v>
          </cell>
          <cell r="B141" t="str">
            <v>15A 250V 2구</v>
          </cell>
          <cell r="C141" t="str">
            <v>EA</v>
          </cell>
          <cell r="D141">
            <v>892</v>
          </cell>
          <cell r="E141">
            <v>2030</v>
          </cell>
          <cell r="F141">
            <v>934</v>
          </cell>
          <cell r="G141">
            <v>1820</v>
          </cell>
          <cell r="H141">
            <v>387</v>
          </cell>
          <cell r="I141">
            <v>1258</v>
          </cell>
          <cell r="L141">
            <v>1258</v>
          </cell>
        </row>
        <row r="142">
          <cell r="A142" t="str">
            <v>방수콘센트</v>
          </cell>
          <cell r="B142" t="str">
            <v>15A 250V 2구</v>
          </cell>
          <cell r="C142" t="str">
            <v>EA</v>
          </cell>
          <cell r="D142">
            <v>892</v>
          </cell>
          <cell r="E142">
            <v>2790</v>
          </cell>
          <cell r="F142">
            <v>934</v>
          </cell>
          <cell r="G142">
            <v>2510</v>
          </cell>
          <cell r="L142">
            <v>2510</v>
          </cell>
        </row>
        <row r="143">
          <cell r="A143" t="str">
            <v>매입1로스위치</v>
          </cell>
          <cell r="B143" t="str">
            <v>250V 15A 1로 1련</v>
          </cell>
          <cell r="C143" t="str">
            <v>EA</v>
          </cell>
          <cell r="D143">
            <v>890</v>
          </cell>
          <cell r="E143">
            <v>1357</v>
          </cell>
          <cell r="F143">
            <v>935</v>
          </cell>
          <cell r="G143">
            <v>1921</v>
          </cell>
          <cell r="L143">
            <v>1357</v>
          </cell>
        </row>
        <row r="144">
          <cell r="A144" t="str">
            <v>매입1로스위치</v>
          </cell>
          <cell r="B144" t="str">
            <v>250V 15A 1로 2련</v>
          </cell>
          <cell r="C144" t="str">
            <v>EA</v>
          </cell>
          <cell r="D144">
            <v>890</v>
          </cell>
          <cell r="E144">
            <v>2329</v>
          </cell>
          <cell r="F144">
            <v>935</v>
          </cell>
          <cell r="G144">
            <v>2857</v>
          </cell>
          <cell r="L144">
            <v>2329</v>
          </cell>
        </row>
        <row r="145">
          <cell r="A145" t="str">
            <v>매입1로스위치</v>
          </cell>
          <cell r="B145" t="str">
            <v>250V 15A 1로 3련</v>
          </cell>
          <cell r="C145" t="str">
            <v>EA</v>
          </cell>
          <cell r="D145">
            <v>890</v>
          </cell>
          <cell r="E145">
            <v>3301</v>
          </cell>
          <cell r="F145">
            <v>935</v>
          </cell>
          <cell r="G145">
            <v>3793</v>
          </cell>
          <cell r="H145">
            <v>385</v>
          </cell>
          <cell r="I145">
            <v>3358</v>
          </cell>
          <cell r="L145">
            <v>3301</v>
          </cell>
        </row>
        <row r="146">
          <cell r="A146" t="str">
            <v>매입3로스위치</v>
          </cell>
          <cell r="B146" t="str">
            <v>250V 15A 3로 1련</v>
          </cell>
          <cell r="C146" t="str">
            <v>EA</v>
          </cell>
          <cell r="D146">
            <v>890</v>
          </cell>
          <cell r="E146">
            <v>1542</v>
          </cell>
          <cell r="F146">
            <v>935</v>
          </cell>
          <cell r="G146">
            <v>2345</v>
          </cell>
          <cell r="H146">
            <v>386</v>
          </cell>
          <cell r="I146">
            <v>1530</v>
          </cell>
          <cell r="L146">
            <v>1530</v>
          </cell>
        </row>
        <row r="147">
          <cell r="A147" t="str">
            <v>매입3로스위치</v>
          </cell>
          <cell r="B147" t="str">
            <v>250V 15A 3로 2련</v>
          </cell>
          <cell r="C147" t="str">
            <v>EA</v>
          </cell>
          <cell r="D147">
            <v>890</v>
          </cell>
          <cell r="E147">
            <v>2700</v>
          </cell>
          <cell r="F147">
            <v>935</v>
          </cell>
          <cell r="G147">
            <v>2700</v>
          </cell>
          <cell r="H147">
            <v>386</v>
          </cell>
          <cell r="I147">
            <v>2702</v>
          </cell>
          <cell r="L147">
            <v>2700</v>
          </cell>
        </row>
        <row r="148">
          <cell r="A148" t="str">
            <v>접지봉</v>
          </cell>
          <cell r="B148" t="str">
            <v>φ16 x 1800mm</v>
          </cell>
          <cell r="C148" t="str">
            <v>본</v>
          </cell>
          <cell r="D148">
            <v>887</v>
          </cell>
          <cell r="E148">
            <v>4900</v>
          </cell>
          <cell r="F148">
            <v>930</v>
          </cell>
          <cell r="G148">
            <v>4500</v>
          </cell>
          <cell r="H148">
            <v>370</v>
          </cell>
          <cell r="I148">
            <v>5000</v>
          </cell>
          <cell r="L148">
            <v>4500</v>
          </cell>
        </row>
        <row r="149">
          <cell r="A149" t="str">
            <v>접지단자함</v>
          </cell>
          <cell r="B149" t="str">
            <v>5 회로용</v>
          </cell>
          <cell r="C149" t="str">
            <v>면</v>
          </cell>
          <cell r="D149">
            <v>887</v>
          </cell>
          <cell r="E149">
            <v>72000</v>
          </cell>
          <cell r="F149">
            <v>930</v>
          </cell>
          <cell r="G149">
            <v>65000</v>
          </cell>
          <cell r="L149">
            <v>65000</v>
          </cell>
        </row>
        <row r="150">
          <cell r="A150" t="str">
            <v>접지저항저감제</v>
          </cell>
          <cell r="B150" t="str">
            <v>아스판 10 Kg</v>
          </cell>
          <cell r="C150" t="str">
            <v>포</v>
          </cell>
          <cell r="F150">
            <v>930</v>
          </cell>
          <cell r="G150">
            <v>22000</v>
          </cell>
          <cell r="L150">
            <v>22000</v>
          </cell>
        </row>
        <row r="151">
          <cell r="A151" t="str">
            <v>달대볼트(SST'L)</v>
          </cell>
          <cell r="B151" t="str">
            <v>φ9x1000mm</v>
          </cell>
          <cell r="C151" t="str">
            <v>EA</v>
          </cell>
          <cell r="D151">
            <v>97</v>
          </cell>
          <cell r="E151">
            <v>280</v>
          </cell>
          <cell r="L151">
            <v>280</v>
          </cell>
        </row>
        <row r="152">
          <cell r="A152" t="str">
            <v>GROUND CONNECTOR</v>
          </cell>
          <cell r="B152" t="str">
            <v>60㎟</v>
          </cell>
          <cell r="C152" t="str">
            <v>EA</v>
          </cell>
          <cell r="F152">
            <v>930</v>
          </cell>
          <cell r="G152">
            <v>1900</v>
          </cell>
          <cell r="L152">
            <v>1900</v>
          </cell>
        </row>
        <row r="153">
          <cell r="A153" t="str">
            <v>인써트</v>
          </cell>
          <cell r="B153" t="str">
            <v>φ9mm(주물)</v>
          </cell>
          <cell r="C153" t="str">
            <v>EA</v>
          </cell>
          <cell r="D153">
            <v>98</v>
          </cell>
          <cell r="E153">
            <v>40</v>
          </cell>
          <cell r="F153">
            <v>80</v>
          </cell>
          <cell r="G153">
            <v>180</v>
          </cell>
          <cell r="L153">
            <v>40</v>
          </cell>
        </row>
        <row r="154">
          <cell r="A154" t="str">
            <v>형광등기구 보강대</v>
          </cell>
          <cell r="B154" t="str">
            <v>스프링형 M BAR</v>
          </cell>
          <cell r="C154" t="str">
            <v>SET</v>
          </cell>
          <cell r="F154">
            <v>923</v>
          </cell>
          <cell r="G154">
            <v>5100</v>
          </cell>
          <cell r="L154">
            <v>5100</v>
          </cell>
        </row>
        <row r="155">
          <cell r="A155" t="str">
            <v>다운라이트 보강대</v>
          </cell>
          <cell r="B155" t="str">
            <v>스프링형 M BAR</v>
          </cell>
          <cell r="C155" t="str">
            <v>SET</v>
          </cell>
          <cell r="F155">
            <v>923</v>
          </cell>
          <cell r="G155">
            <v>3800</v>
          </cell>
          <cell r="L155">
            <v>3800</v>
          </cell>
        </row>
        <row r="156">
          <cell r="A156" t="str">
            <v>피뢰침</v>
          </cell>
          <cell r="B156" t="str">
            <v>D14 x 485mm</v>
          </cell>
          <cell r="C156" t="str">
            <v>개</v>
          </cell>
          <cell r="D156">
            <v>887</v>
          </cell>
          <cell r="E156">
            <v>15000</v>
          </cell>
          <cell r="F156">
            <v>930</v>
          </cell>
          <cell r="G156">
            <v>13500</v>
          </cell>
          <cell r="H156">
            <v>384</v>
          </cell>
          <cell r="I156">
            <v>12000</v>
          </cell>
          <cell r="L156">
            <v>12000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표지 (3)"/>
      <sheetName val="표지"/>
      <sheetName val="표지 (2)"/>
      <sheetName val="내역서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대비"/>
      <sheetName val="제경비"/>
      <sheetName val="내역"/>
      <sheetName val="수량집계"/>
      <sheetName val="수량(교각)"/>
      <sheetName val="수량산출(2)"/>
      <sheetName val="단가(동바리)"/>
      <sheetName val="단가(강재운반)"/>
      <sheetName val="총괄표"/>
      <sheetName val="추진계획"/>
      <sheetName val="추진실적"/>
      <sheetName val="Sheet3"/>
      <sheetName val="공정표"/>
      <sheetName val="일수계산"/>
      <sheetName val="터널공기"/>
      <sheetName val="Sheet1"/>
      <sheetName val="Sheet2"/>
      <sheetName val="업협(토공,철콘)"/>
      <sheetName val="실행예산"/>
      <sheetName val="시방서"/>
      <sheetName val="계약현황"/>
      <sheetName val="간지"/>
      <sheetName val="견적(토공)"/>
      <sheetName val="견적(철콘)"/>
      <sheetName val="xxxxxx"/>
      <sheetName val="0000"/>
      <sheetName val="현황"/>
      <sheetName val="철콘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입찰표지"/>
      <sheetName val="투찰내역"/>
      <sheetName val="BID"/>
      <sheetName val=" HIT-&gt;HMC 견적(3900)"/>
      <sheetName val="산출내역서"/>
      <sheetName val="일위목록"/>
      <sheetName val="요율"/>
      <sheetName val="입찰안"/>
      <sheetName val="실행철강하도"/>
      <sheetName val="후다내역"/>
      <sheetName val="SG"/>
      <sheetName val="일위대가목록"/>
      <sheetName val="갑지"/>
      <sheetName val="한전일위"/>
      <sheetName val="현장관리비"/>
      <sheetName val="합계"/>
      <sheetName val="일위CODE"/>
      <sheetName val="일위대가"/>
      <sheetName val="Macro1"/>
      <sheetName val="단가"/>
      <sheetName val="일  위  대  가  목  록"/>
      <sheetName val="간접비계산"/>
      <sheetName val="INSTR"/>
      <sheetName val="1공구원가계산서"/>
      <sheetName val="1공구산출내역서"/>
      <sheetName val="1유리"/>
      <sheetName val="산수배수"/>
      <sheetName val="중기비"/>
      <sheetName val="노무비"/>
      <sheetName val="자재단가"/>
      <sheetName val="품셈"/>
      <sheetName val="당초명세(평)"/>
      <sheetName val="일위산출"/>
      <sheetName val="설계가"/>
      <sheetName val="인부신상자료"/>
      <sheetName val="3.공통공사대비"/>
      <sheetName val="원가계산서"/>
      <sheetName val="관급자재"/>
      <sheetName val="#2_일위대가목록"/>
      <sheetName val="교각토공 _2_"/>
      <sheetName val="세부추진"/>
      <sheetName val="제안서"/>
      <sheetName val="상용보강"/>
      <sheetName val="행정표준(1)"/>
      <sheetName val="행정표준(2)"/>
      <sheetName val="2공구산출내역"/>
      <sheetName val="운반비요율"/>
      <sheetName val="금액결정"/>
      <sheetName val="건설성적"/>
      <sheetName val="장문교(대전)"/>
      <sheetName val="관급"/>
      <sheetName val="장비"/>
      <sheetName val="산근1"/>
      <sheetName val="노무"/>
      <sheetName val="자재"/>
      <sheetName val="HRSG SMALL07220"/>
      <sheetName val="우배수"/>
      <sheetName val="계산식"/>
      <sheetName val="전체"/>
      <sheetName val="증감내역서"/>
      <sheetName val="원형1호맨홀토공수량"/>
      <sheetName val="6. 안전관리비"/>
      <sheetName val="간접(90)"/>
      <sheetName val="유동표"/>
      <sheetName val="작성방법"/>
      <sheetName val="직노"/>
      <sheetName val="조건표 (2)"/>
      <sheetName val="#REF"/>
      <sheetName val="차액보증"/>
      <sheetName val="견적의뢰서"/>
      <sheetName val="단가산출"/>
      <sheetName val="조건표"/>
      <sheetName val="노임단가"/>
      <sheetName val="표지1"/>
      <sheetName val="1,2공구원가계산서"/>
      <sheetName val="b_balju"/>
      <sheetName val="내역(한신APT)"/>
      <sheetName val="조명율표"/>
      <sheetName val="JUCKEYK"/>
      <sheetName val="S0"/>
      <sheetName val="기본설계기준"/>
      <sheetName val="일위"/>
      <sheetName val="PI"/>
      <sheetName val="품셈총괄표"/>
      <sheetName val="참조"/>
      <sheetName val="준검 내역서"/>
      <sheetName val="노임"/>
      <sheetName val="Macro2"/>
      <sheetName val="2000년1차"/>
      <sheetName val="2000전체분"/>
      <sheetName val="단가적용"/>
      <sheetName val="저"/>
      <sheetName val="하도내역 (철콘)"/>
      <sheetName val="특기사항"/>
      <sheetName val="코드표"/>
      <sheetName val="TEST1"/>
      <sheetName val="기초1"/>
      <sheetName val="입출재고현황 (2)"/>
      <sheetName val="작업일보"/>
      <sheetName val="c_balju"/>
      <sheetName val="일위대가목록표"/>
      <sheetName val="노무비 근거"/>
      <sheetName val="6PILE  (돌출)"/>
      <sheetName val="1단계"/>
      <sheetName val="일위총괄"/>
      <sheetName val="덕전리"/>
      <sheetName val="물가시세"/>
      <sheetName val="일위대가D"/>
      <sheetName val="IT-BAT"/>
      <sheetName val="수문일위1"/>
      <sheetName val="조명시설"/>
      <sheetName val="을"/>
      <sheetName val="수정2"/>
      <sheetName val="FORM-0"/>
      <sheetName val="표준건축비"/>
      <sheetName val="ORIGIN"/>
      <sheetName val="중기"/>
      <sheetName val="U형개거"/>
      <sheetName val="DHEQSUPT"/>
      <sheetName val="공통가설"/>
      <sheetName val="내역전기"/>
      <sheetName val="배수내역"/>
      <sheetName val="48일위"/>
      <sheetName val="3개월-백데이타"/>
      <sheetName val="LG배관재단가"/>
      <sheetName val="다다수전류단가"/>
      <sheetName val="LG유통상품단가표"/>
      <sheetName val="도급"/>
      <sheetName val="2터널시점"/>
      <sheetName val="신공항A-9(원가수정)"/>
      <sheetName val="수량산출서"/>
      <sheetName val="집계"/>
      <sheetName val="개거총"/>
      <sheetName val="임율 Data"/>
      <sheetName val="97년 추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첨부1"/>
      <sheetName val="별표집계"/>
      <sheetName val="10공구일위"/>
      <sheetName val="지급자재"/>
      <sheetName val="일위대가목차"/>
      <sheetName val="BSD (2)"/>
      <sheetName val="노임조서"/>
      <sheetName val="인원"/>
      <sheetName val="약품공급2"/>
      <sheetName val="1.설계기준"/>
      <sheetName val="수량3"/>
      <sheetName val="호안사석"/>
      <sheetName val="배수자집"/>
      <sheetName val="설계예산서"/>
      <sheetName val="토공유동표(전체.당초)"/>
      <sheetName val="추가예산"/>
      <sheetName val="목차 "/>
      <sheetName val="일위산출근거"/>
      <sheetName val="기성갑지"/>
      <sheetName val="공사내역서(을)실행"/>
      <sheetName val="인사자료총집계"/>
      <sheetName val="단면가정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3_공통공사대비"/>
      <sheetName val="HRSG_SMALL07220"/>
      <sheetName val="6__안전관리비"/>
      <sheetName val="입력데이타"/>
      <sheetName val="A1"/>
      <sheetName val="일위단가"/>
      <sheetName val="예산총괄"/>
      <sheetName val="WORK"/>
      <sheetName val="이월"/>
      <sheetName val="직접비"/>
      <sheetName val="건장설비"/>
      <sheetName val="교통대책내역"/>
      <sheetName val="Total"/>
      <sheetName val="업체별기성내역"/>
      <sheetName val="인명부"/>
      <sheetName val="BND"/>
      <sheetName val="공정집계_국별"/>
      <sheetName val="단위단가"/>
      <sheetName val="유입량"/>
      <sheetName val="CTEMCOST"/>
      <sheetName val="간선계산"/>
      <sheetName val="단면 (2)"/>
      <sheetName val="산출근거"/>
      <sheetName val="DANGA"/>
      <sheetName val="포장(수량)-관로부"/>
      <sheetName val="SLAB근거-1"/>
      <sheetName val="실행대비"/>
      <sheetName val="기본단가표"/>
      <sheetName val="8.현장관리비"/>
      <sheetName val="7.안전관리비"/>
      <sheetName val="인사자료"/>
      <sheetName val="토공사"/>
      <sheetName val="단가표"/>
      <sheetName val="7. 현장관리비 "/>
      <sheetName val="중기일위대가"/>
      <sheetName val="재료비"/>
      <sheetName val="일위대가표48"/>
      <sheetName val="잡비"/>
      <sheetName val="제경비산출서"/>
      <sheetName val="철거산출근거"/>
      <sheetName val="배수공"/>
      <sheetName val="장비단가"/>
      <sheetName val="수량산출"/>
      <sheetName val="기계내역"/>
      <sheetName val="1.설계조건"/>
      <sheetName val="공량산출서"/>
      <sheetName val="하도금액분계"/>
      <sheetName val="견적"/>
      <sheetName val="유림골조"/>
      <sheetName val="공통부대비"/>
      <sheetName val="일일"/>
      <sheetName val="#2정산"/>
      <sheetName val="사업관리"/>
      <sheetName val="운반"/>
      <sheetName val="물가자료"/>
      <sheetName val="적현로"/>
      <sheetName val="4.일위대가집계"/>
      <sheetName val="노무비 "/>
      <sheetName val="8.PILE  (돌출)"/>
      <sheetName val="P_RPTB04_산근"/>
      <sheetName val="음성방향"/>
      <sheetName val="유치원내역"/>
      <sheetName val="일위(PN)"/>
      <sheetName val="설계"/>
      <sheetName val="준검_내역서"/>
      <sheetName val="97년_추정"/>
      <sheetName val="6PILE__(돌출)"/>
      <sheetName val="환기시설"/>
      <sheetName val="조명"/>
      <sheetName val="점보전력사용"/>
      <sheetName val="단면"/>
      <sheetName val="배수처리"/>
      <sheetName val="입력자료(노무비)"/>
      <sheetName val="기본단가"/>
      <sheetName val="2000용수잠관-수량집계"/>
      <sheetName val="1. 설계조건 2.단면가정 3. 하중계산"/>
      <sheetName val="DATA 입력란"/>
      <sheetName val="토목품셈"/>
      <sheetName val="구조     ."/>
      <sheetName val="INPUT"/>
      <sheetName val="DATE"/>
      <sheetName val="토공(1)"/>
      <sheetName val="차수공(1)"/>
      <sheetName val="DATA"/>
      <sheetName val="b_balju (2)"/>
      <sheetName val="b_gunmul"/>
      <sheetName val="전기"/>
      <sheetName val="효율표"/>
      <sheetName val="수량분개내역"/>
      <sheetName val="경상비"/>
      <sheetName val="전문하도급"/>
      <sheetName val="교량전기"/>
      <sheetName val="평가데이터"/>
      <sheetName val="MOTOR"/>
      <sheetName val="현장관리비 산출내역"/>
      <sheetName val="내역표지"/>
      <sheetName val="가스"/>
      <sheetName val="양수장(기계)"/>
      <sheetName val="단위중량"/>
      <sheetName val="ABUT수량-A1"/>
      <sheetName val="(당평)자재"/>
      <sheetName val="총괄내역서"/>
      <sheetName val="내역(2000년)"/>
      <sheetName val="FB25JN"/>
      <sheetName val="중기조종사 단위단가"/>
      <sheetName val="파이프류"/>
      <sheetName val="공사비증감"/>
      <sheetName val="프랜트면허"/>
      <sheetName val="토목주소"/>
      <sheetName val="설계명세서"/>
      <sheetName val="내역서 제출"/>
      <sheetName val="자료입력"/>
      <sheetName val="(원)기흥상갈"/>
      <sheetName val="초기화면"/>
      <sheetName val="차수"/>
      <sheetName val="월별손익"/>
      <sheetName val="공사비예산서(토목분)"/>
      <sheetName val="금융비용"/>
      <sheetName val="시화점실행"/>
      <sheetName val="Customer Databas"/>
      <sheetName val="일위대가(1)"/>
      <sheetName val="A LINE"/>
      <sheetName val="세부내역서"/>
      <sheetName val="결재난"/>
      <sheetName val="청천내"/>
      <sheetName val="건설실행"/>
      <sheetName val="tggwan(mac)"/>
      <sheetName val="SHL"/>
      <sheetName val="금액내역서"/>
      <sheetName val="만년달력"/>
      <sheetName val="간접비"/>
      <sheetName val="간 지1"/>
      <sheetName val="예가표"/>
      <sheetName val="날개벽수량표"/>
      <sheetName val="실행내역"/>
      <sheetName val="2"/>
      <sheetName val="실행내역서 "/>
      <sheetName val="경영상태"/>
      <sheetName val="5. 현장관리비(new) "/>
      <sheetName val="일위(시설)"/>
      <sheetName val="일위목록데이타"/>
      <sheetName val="콘크리트타설집계표"/>
      <sheetName val="우수"/>
      <sheetName val="돈암사업"/>
      <sheetName val="2.2_오피스텔(12~32F)"/>
      <sheetName val="설내역서 "/>
      <sheetName val="1"/>
      <sheetName val="단위량당중기"/>
      <sheetName val="현장별"/>
      <sheetName val="기본일위"/>
      <sheetName val="산출내역서집계표"/>
      <sheetName val="5_ 현장관리비_new_ "/>
      <sheetName val="금리계산"/>
      <sheetName val="마산방향철근집계"/>
      <sheetName val="진주방향"/>
      <sheetName val="RE9604"/>
      <sheetName val="일위집계(기존)"/>
      <sheetName val="BQ"/>
      <sheetName val="경산"/>
      <sheetName val="부하계산서"/>
      <sheetName val="우석문틀"/>
      <sheetName val="일용직6월"/>
      <sheetName val="자재일람"/>
      <sheetName val="화재 탐지 설비"/>
      <sheetName val="입력정보"/>
      <sheetName val="설 계"/>
      <sheetName val="대로근거"/>
      <sheetName val="중로근거"/>
      <sheetName val="공사원가계산서"/>
      <sheetName val=" 갑지"/>
      <sheetName val="lab"/>
      <sheetName val="특수선일위대가"/>
      <sheetName val="소방"/>
      <sheetName val="Temporary Mooring"/>
      <sheetName val="공문"/>
      <sheetName val="7.PILE  (돌출)"/>
      <sheetName val="품셈TABLE"/>
      <sheetName val="2.대외공문"/>
      <sheetName val="인원계획"/>
      <sheetName val="식재가격"/>
      <sheetName val="식재총괄"/>
      <sheetName val="경비2내역"/>
      <sheetName val="인계"/>
      <sheetName val="일H35Y4"/>
      <sheetName val="격점별물량"/>
      <sheetName val="기자재비"/>
      <sheetName val="방배동내역(리라)"/>
      <sheetName val="현장경비"/>
      <sheetName val="건축공사집계표"/>
      <sheetName val="방배동내역 (총괄)"/>
      <sheetName val="부대공사총괄"/>
      <sheetName val="U-TYPE(1)"/>
      <sheetName val="일반공사"/>
      <sheetName val="설계내역"/>
      <sheetName val="단중표"/>
      <sheetName val="골조"/>
      <sheetName val="단가산출(T)"/>
      <sheetName val="날개벽(시점좌측)"/>
      <sheetName val="맨홀수량산출"/>
      <sheetName val="재료집계표"/>
      <sheetName val="일위대가집계"/>
      <sheetName val="단가대비표"/>
      <sheetName val="N賃率-職"/>
      <sheetName val="원도급"/>
      <sheetName val="하도급"/>
      <sheetName val="코드"/>
      <sheetName val="여과지동"/>
      <sheetName val="기초자료"/>
      <sheetName val="교각계산"/>
      <sheetName val="700seg"/>
      <sheetName val="내역서2안"/>
      <sheetName val="CONCRETE"/>
      <sheetName val="원가계산서(변경)"/>
      <sheetName val="하중계산"/>
      <sheetName val="철근량"/>
      <sheetName val="경비"/>
      <sheetName val="양덕동"/>
      <sheetName val="기성내역"/>
      <sheetName val="선정요령"/>
      <sheetName val="집 계 표"/>
      <sheetName val="자  재"/>
      <sheetName val="건축외주"/>
      <sheetName val="1.취수장"/>
      <sheetName val="일위대가목록(ems)"/>
      <sheetName val="하도내역_(철콘)"/>
      <sheetName val="입출재고현황_(2)"/>
      <sheetName val="노무비_근거"/>
      <sheetName val="임율_Data"/>
      <sheetName val="조건표_(2)"/>
      <sheetName val="목차_"/>
      <sheetName val="1_설계기준"/>
      <sheetName val="7__현장관리비_"/>
      <sheetName val="전도금월정금액"/>
      <sheetName val="법면"/>
      <sheetName val="부대공"/>
      <sheetName val="구조물공"/>
      <sheetName val="포장공"/>
      <sheetName val="배수공1"/>
      <sheetName val="수리결과"/>
      <sheetName val="인건비"/>
      <sheetName val="측량요율"/>
      <sheetName val="자재대"/>
      <sheetName val="점검총괄"/>
      <sheetName val="퍼스트"/>
      <sheetName val="대비2"/>
      <sheetName val="옥외외등집계표"/>
      <sheetName val="터널대가"/>
      <sheetName val="전체내역서"/>
      <sheetName val="전기내역서"/>
      <sheetName val="자재수량"/>
      <sheetName val="1공구 건정토건 토공"/>
      <sheetName val="1공구 건정토건 철콘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4"/>
      <sheetName val="Sheet5"/>
      <sheetName val="Sheet6"/>
      <sheetName val="Sheet16"/>
      <sheetName val="보도내역 (3)"/>
      <sheetName val="Module1"/>
      <sheetName val="Qheet6"/>
      <sheetName val="총괄-1"/>
      <sheetName val="단가산출서"/>
      <sheetName val="공사개요"/>
      <sheetName val="주차구획선수량"/>
      <sheetName val="자재단가비교표"/>
      <sheetName val="개요"/>
      <sheetName val="부대tu"/>
      <sheetName val="목차"/>
      <sheetName val="정부노임단가"/>
      <sheetName val="A-4"/>
      <sheetName val="금호"/>
      <sheetName val="하조서"/>
      <sheetName val="한강운반비"/>
      <sheetName val="서∼군(2)"/>
      <sheetName val="가도공"/>
      <sheetName val="변경비교-을"/>
      <sheetName val="6공구(당초)"/>
      <sheetName val="품의서"/>
      <sheetName val="데리네이타현황"/>
      <sheetName val="재개발"/>
      <sheetName val="내역(최종본4.5)"/>
      <sheetName val="SP-B1"/>
      <sheetName val="토적집계"/>
      <sheetName val="98NS-N"/>
      <sheetName val="소야공정계획표"/>
      <sheetName val="45,46"/>
      <sheetName val="기초코드"/>
      <sheetName val="갑지(추정)"/>
      <sheetName val="1.수인터널"/>
      <sheetName val="일위대가표"/>
      <sheetName val="보할"/>
      <sheetName val="공업용수관로"/>
      <sheetName val="일위(토목)"/>
      <sheetName val="물량표"/>
      <sheetName val="낙찰표"/>
      <sheetName val="입적표"/>
      <sheetName val="지주설치제원"/>
      <sheetName val="준공조서갑지"/>
      <sheetName val="실행내역서"/>
      <sheetName val="98지급계획"/>
      <sheetName val="수문일1"/>
      <sheetName val="가시설"/>
      <sheetName val="시공여유율"/>
      <sheetName val="부대내역"/>
      <sheetName val="SANTOGO"/>
      <sheetName val="흥양2교토공집계표"/>
      <sheetName val="eq_data"/>
      <sheetName val="ELECTRIC"/>
      <sheetName val="전기공사"/>
      <sheetName val="AS포장복구 "/>
      <sheetName val="건축내역서"/>
      <sheetName val="Dae_Jiju"/>
      <sheetName val="Sikje_ingun"/>
      <sheetName val="TREE_D"/>
      <sheetName val="단가비교표"/>
      <sheetName val="입력시트"/>
      <sheetName val="장비집계"/>
      <sheetName val="결과조달"/>
      <sheetName val="원본(갑지)"/>
      <sheetName val="3차준공"/>
      <sheetName val="입찰품의서"/>
      <sheetName val="토사(PE)"/>
      <sheetName val="날개벽"/>
      <sheetName val="choose"/>
      <sheetName val="기초단가"/>
      <sheetName val="입력데이타(비인쇄용)"/>
      <sheetName val="총 원가계산"/>
      <sheetName val="동천하상준설"/>
      <sheetName val="실행(ALT1)"/>
      <sheetName val="환율change"/>
      <sheetName val="GRDBS"/>
      <sheetName val="견적대비표"/>
      <sheetName val="Y-WORK"/>
      <sheetName val="4 LINE"/>
      <sheetName val="7 th"/>
      <sheetName val="C10집계2"/>
      <sheetName val="노원열병합  건축공사기성내역서"/>
      <sheetName val="케이블규격"/>
      <sheetName val="COVERSHEET"/>
      <sheetName val="할증 "/>
      <sheetName val="개인별 순위표"/>
      <sheetName val="CM 1"/>
      <sheetName val="전기실-1"/>
      <sheetName val="ROOF(ALKALI)"/>
      <sheetName val="원가계산"/>
      <sheetName val="공종보합"/>
      <sheetName val="건축내역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COVER"/>
      <sheetName val="계측기"/>
      <sheetName val="단계별내역 (2)"/>
      <sheetName val="데이타"/>
      <sheetName val="식재인부"/>
      <sheetName val="개산공사비"/>
      <sheetName val="COVER-P"/>
      <sheetName val="자동제어"/>
      <sheetName val="일위총괄표"/>
      <sheetName val="Sheet1 (2)"/>
      <sheetName val="시중노임단가"/>
      <sheetName val="정렬"/>
      <sheetName val="일위대가 집계표"/>
      <sheetName val="일용직"/>
      <sheetName val="인천제철"/>
      <sheetName val="총괄"/>
      <sheetName val="입력"/>
      <sheetName val="이형관중량"/>
      <sheetName val="일위대가(목록)"/>
      <sheetName val="산근(목록)"/>
      <sheetName val="플랜트 설치"/>
      <sheetName val="주요항목별"/>
      <sheetName val="외주대비 -석축_x0000__x0000__x0000__x0000__x0000__x0012_[후다내역.XLS]견적표지 (3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교각토공__2_1"/>
      <sheetName val="3_공통공사대비1"/>
      <sheetName val="6__안전관리비1"/>
      <sheetName val="6PILE__(돌출)1"/>
      <sheetName val="HRSG_SMALL072201"/>
      <sheetName val="준검_내역서1"/>
      <sheetName val="97년_추정1"/>
      <sheetName val="2차전체변경예정_(2)"/>
      <sheetName val="BSD_(2)"/>
      <sheetName val="토공유동표(전체_당초)"/>
      <sheetName val="단면_(2)"/>
      <sheetName val="b_balju_(2)"/>
      <sheetName val="8_PILE__(돌출)"/>
      <sheetName val="8_현장관리비"/>
      <sheetName val="7_안전관리비"/>
      <sheetName val="중기조종사_단위단가"/>
      <sheetName val="일위대가(가설)"/>
      <sheetName val="변경내역"/>
      <sheetName val="추가일위대가"/>
      <sheetName val="화전내"/>
      <sheetName val="대치판정"/>
      <sheetName val="70%"/>
      <sheetName val="252K444"/>
      <sheetName val="관개"/>
      <sheetName val="9.1지하2층하부보"/>
      <sheetName val="J直材4"/>
      <sheetName val="현장일반사항"/>
      <sheetName val="일대"/>
      <sheetName val="증감대비"/>
      <sheetName val="2.2 띠장의 설계"/>
      <sheetName val="설비"/>
      <sheetName val="Code"/>
      <sheetName val="4.2.1 마루높이 검토"/>
      <sheetName val="제출내역 (2)"/>
      <sheetName val="B"/>
      <sheetName val="기술부 VENDOR LIST"/>
      <sheetName val="확약서"/>
      <sheetName val="STEEL BOX 단면설계(SEC.8)"/>
      <sheetName val="세골재  T2 변경 현황"/>
      <sheetName val="6_ 안전관리비"/>
      <sheetName val="MODELING"/>
      <sheetName val="터파기및재료"/>
      <sheetName val="남양내역"/>
      <sheetName val="실행내역_원본"/>
      <sheetName val="4.일위대가"/>
      <sheetName val="제수변수량"/>
      <sheetName val="일위대가목록(기계)"/>
      <sheetName val="샘플표지"/>
      <sheetName val="s"/>
      <sheetName val="기계경비일람"/>
      <sheetName val="BOX 본체"/>
      <sheetName val="잔수량(작성)"/>
      <sheetName val="내역(설계)"/>
      <sheetName val="기안"/>
      <sheetName val="분전반"/>
      <sheetName val="특별"/>
      <sheetName val="총체"/>
      <sheetName val="공통(20-91)"/>
      <sheetName val="Print"/>
      <sheetName val="MATRLDATA"/>
      <sheetName val="관로분포도"/>
      <sheetName val="마산월령동골조물량변경"/>
      <sheetName val="환산"/>
      <sheetName val="호표"/>
      <sheetName val="GEN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설계서"/>
      <sheetName val="노무비단가"/>
      <sheetName val="을지"/>
      <sheetName val="감곡소요"/>
      <sheetName val="기본사항"/>
      <sheetName val="예산변경원인분석"/>
      <sheetName val="임율산출표"/>
      <sheetName val="수량산출목록표"/>
      <sheetName val="WING3"/>
      <sheetName val="옥외배관기본공량"/>
      <sheetName val="중기사용료"/>
      <sheetName val="소방사항"/>
      <sheetName val="FACTOR"/>
      <sheetName val="말뚝지지력산정"/>
      <sheetName val="일위1"/>
      <sheetName val="기계경비"/>
      <sheetName val="6.이토처리시간"/>
      <sheetName val="가설건물"/>
      <sheetName val="소비자가"/>
      <sheetName val="골조시행"/>
      <sheetName val="단가삐출"/>
      <sheetName val="주소"/>
      <sheetName val="MP MOB"/>
      <sheetName val="성토도수로현황"/>
      <sheetName val="시운전연료비"/>
      <sheetName val="원가서"/>
      <sheetName val="간접1"/>
      <sheetName val="cctv예산대비"/>
      <sheetName val="라이닝폼예산대비내역"/>
      <sheetName val="앵커(3안)"/>
      <sheetName val="조건"/>
      <sheetName val="계정"/>
      <sheetName val="전 체"/>
      <sheetName val="메서,변+증"/>
      <sheetName val="명일작업계획 (3)"/>
      <sheetName val="일위집계"/>
      <sheetName val="건축공사"/>
      <sheetName val="시설,관리하위"/>
      <sheetName val="대운반(철재)"/>
      <sheetName val="보도경계블럭"/>
      <sheetName val="일집"/>
      <sheetName val="장비가동"/>
      <sheetName val="배수관공"/>
      <sheetName val="VE절감"/>
      <sheetName val="청주(철골발주의뢰서)"/>
      <sheetName val="횡배위치"/>
      <sheetName val="지원사무소원가배부내역"/>
      <sheetName val="9GNG운반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Baby일위대가"/>
      <sheetName val="감액총괄표"/>
      <sheetName val="우수공,맨홀,집수정"/>
      <sheetName val="6호기"/>
      <sheetName val="2.1외주"/>
      <sheetName val="2.3노무"/>
      <sheetName val="2.4자재"/>
      <sheetName val="2.2장비"/>
      <sheetName val="2.5경비"/>
      <sheetName val="2.6수목대"/>
      <sheetName val="3련 BOX"/>
      <sheetName val="방음벽기초"/>
      <sheetName val="도수로집계"/>
      <sheetName val="원하대비"/>
      <sheetName val="대공종"/>
      <sheetName val="TABLE DB"/>
      <sheetName val="쌍용 data base"/>
      <sheetName val="연결임시"/>
      <sheetName val="0.0ControlSheet"/>
      <sheetName val="0.1keyAssumption"/>
      <sheetName val="현장관리"/>
      <sheetName val="횡배수관토공수량"/>
      <sheetName val="접속도로1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인건-측정"/>
      <sheetName val="단"/>
      <sheetName val="BJJIN"/>
      <sheetName val="공제구간조서"/>
      <sheetName val="전체_1설계"/>
      <sheetName val="수로단위수량"/>
      <sheetName val="A-7-1LINE(수량)"/>
      <sheetName val="상-교대(A1-A2)"/>
      <sheetName val="기성신청"/>
      <sheetName val="하수급견적대비"/>
      <sheetName val="공문(신)"/>
      <sheetName val="노임이"/>
      <sheetName val="APT"/>
      <sheetName val="STAND20"/>
      <sheetName val="부하(성남)"/>
      <sheetName val="강교(Sub)"/>
      <sheetName val="배수통관(좌)"/>
      <sheetName val="몰탈재료산출"/>
      <sheetName val="맨홀수량"/>
      <sheetName val="공사비총괄표"/>
      <sheetName val="전차선로 물량표"/>
      <sheetName val="TYPE-A"/>
      <sheetName val="전기일위대가"/>
      <sheetName val="위치조서"/>
      <sheetName val="광산내역"/>
      <sheetName val="2000년하반기"/>
      <sheetName val="4.내진설계"/>
      <sheetName val="견적서"/>
      <sheetName val="공사"/>
      <sheetName val="현장별계약현황('98.10.31)"/>
      <sheetName val="4)유동표"/>
      <sheetName val="충주"/>
      <sheetName val="구의33고"/>
      <sheetName val="세부내역"/>
      <sheetName val="전신"/>
      <sheetName val="wall"/>
      <sheetName val="설계내역서"/>
      <sheetName val="96보완계획7.12"/>
      <sheetName val="배관단가조사서"/>
      <sheetName val="교각1"/>
      <sheetName val="단가조사"/>
      <sheetName val="type-F"/>
      <sheetName val="설계예산"/>
      <sheetName val="전신환매도율"/>
      <sheetName val="설직재-1"/>
      <sheetName val="손익현황"/>
      <sheetName val="현황CODE"/>
      <sheetName val="교대(A1)"/>
      <sheetName val="I一般比"/>
      <sheetName val="관일"/>
      <sheetName val="투찰(하수)"/>
      <sheetName val="현대물량"/>
      <sheetName val="nys"/>
      <sheetName val="일위대가(계측기설치)"/>
      <sheetName val="설계조건"/>
      <sheetName val="부재력정리"/>
      <sheetName val="최초침전지집계표"/>
      <sheetName val="TB-내역서"/>
      <sheetName val="EQUIP-H"/>
      <sheetName val="200"/>
      <sheetName val="신대방33(적용)"/>
      <sheetName val="구천"/>
      <sheetName val="평3"/>
      <sheetName val="수량조서"/>
      <sheetName val="현황산출서"/>
      <sheetName val="부대입찰 내역서"/>
      <sheetName val=" 총괄표"/>
      <sheetName val="적용대가"/>
      <sheetName val="인건비 "/>
      <sheetName val="공종별산출내역서"/>
      <sheetName val="수자재단위당"/>
      <sheetName val="자재목록"/>
      <sheetName val="중기목록"/>
      <sheetName val="단가목록"/>
      <sheetName val="노임목록"/>
      <sheetName val="제잡비.xls"/>
      <sheetName val="Eq. Mobilization"/>
      <sheetName val="3BL공동구 수량"/>
      <sheetName val="가격조사서"/>
      <sheetName val="토공(우물통,기타) "/>
      <sheetName val="명단"/>
      <sheetName val="포장단면별단위수량"/>
      <sheetName val="2.고용보험료산출근거"/>
      <sheetName val="세금자료"/>
      <sheetName val="연습"/>
      <sheetName val="자재집계표"/>
      <sheetName val="포장공자재집계표"/>
      <sheetName val="토목내역"/>
      <sheetName val="1_수인터널"/>
      <sheetName val="2_대외공문"/>
      <sheetName val="설_계"/>
      <sheetName val="AS포장복구_"/>
      <sheetName val="내역(최종본4_5)"/>
      <sheetName val="0_0ControlSheet"/>
      <sheetName val="0_1keyAssumption"/>
      <sheetName val="Front"/>
      <sheetName val="건축집계"/>
      <sheetName val="Type(123)"/>
      <sheetName val="가로등내역서"/>
      <sheetName val="COPING"/>
      <sheetName val="전라자금"/>
      <sheetName val="b_yesan"/>
      <sheetName val="횡배수관"/>
      <sheetName val="원가계산 (2)"/>
      <sheetName val="화설내"/>
      <sheetName val="도급b_balju"/>
      <sheetName val="뚝토공"/>
      <sheetName val="건축내역(진해석동)"/>
      <sheetName val="주경기-오배수"/>
      <sheetName val="팔당터널(1공구)"/>
      <sheetName val="98수문일위"/>
      <sheetName val="VXXXXXXX"/>
      <sheetName val="전기단가조사서"/>
      <sheetName val="예산서"/>
      <sheetName val="총공사비"/>
      <sheetName val="집계표(수배전제조구매)"/>
      <sheetName val="F4-F7"/>
      <sheetName val="장비당단가 (1)"/>
      <sheetName val="Sheet2 (2)"/>
      <sheetName val="업무"/>
      <sheetName val="보고"/>
      <sheetName val="건축-물가변동"/>
      <sheetName val="_REF"/>
      <sheetName val="정보"/>
      <sheetName val="종단계산"/>
      <sheetName val="입적6-10"/>
      <sheetName val="실행간접비용"/>
      <sheetName val="마산방향"/>
      <sheetName val="INPUT(덕도방향-시점)"/>
      <sheetName val="CPM챠트"/>
      <sheetName val="지우지마"/>
      <sheetName val="토목"/>
      <sheetName val="설계기준"/>
      <sheetName val="내역1"/>
      <sheetName val="DC-O-4-S(설명서)"/>
      <sheetName val="평균터파기고(1-2,ASP)"/>
      <sheetName val="내   역"/>
      <sheetName val="단가(반정1교-원주)"/>
      <sheetName val="주요자재단가"/>
      <sheetName val="각형맨홀"/>
      <sheetName val="본공사"/>
      <sheetName val="자금청구"/>
      <sheetName val="0Title"/>
      <sheetName val="경영혁신본부"/>
      <sheetName val="내역서01"/>
      <sheetName val="프라임 강변역(4,236)"/>
      <sheetName val="집계표(OPTION)"/>
      <sheetName val="물집"/>
      <sheetName val="음료실행"/>
      <sheetName val="하중"/>
      <sheetName val="장비별표(오거보링)(Ø400)(12M)"/>
      <sheetName val="공사비산출내역"/>
      <sheetName val="IW-LIST"/>
      <sheetName val="발주설계서(당초)"/>
      <sheetName val="설-원가"/>
      <sheetName val="변경후원본2"/>
      <sheetName val="콤보박스와 리스트박스의 연결"/>
      <sheetName val="유형처분"/>
      <sheetName val="예산M6-B"/>
      <sheetName val="AB자재단가"/>
      <sheetName val="상세산출"/>
      <sheetName val="울산자금"/>
      <sheetName val="비교1"/>
      <sheetName val="신우"/>
      <sheetName val="강북라우터"/>
      <sheetName val="機器明細(MC)"/>
      <sheetName val="공사분석"/>
      <sheetName val="국내"/>
      <sheetName val="건집"/>
      <sheetName val="기집"/>
      <sheetName val="토집"/>
      <sheetName val="조집"/>
      <sheetName val="2000년 공정표"/>
      <sheetName val="입찰보고"/>
      <sheetName val="건축적용원가계산"/>
      <sheetName val="총집계표"/>
      <sheetName val="신공항A-;(원가수정)"/>
      <sheetName val="수 량 명 세 서 - 1"/>
      <sheetName val="견적조건"/>
      <sheetName val="수량집계표"/>
      <sheetName val="2.교량(신설)"/>
      <sheetName val="5.2코핑"/>
      <sheetName val="현경"/>
      <sheetName val="부대공Ⅱ"/>
      <sheetName val="맨홀(2호)"/>
      <sheetName val="2.건축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앵커구조계산"/>
      <sheetName val="밸브설치"/>
      <sheetName val="공정표 "/>
      <sheetName val="S12"/>
      <sheetName val="기초(1)"/>
      <sheetName val="P.M 별"/>
      <sheetName val="예산내역서"/>
      <sheetName val="수입"/>
      <sheetName val="TOT"/>
      <sheetName val="1호맨홀수량산출"/>
      <sheetName val="관련자료입력"/>
      <sheetName val="구조물철거타공정이월"/>
      <sheetName val="50-4(2차)"/>
      <sheetName val="철근단면적"/>
      <sheetName val="TBN실행"/>
      <sheetName val="지중자재단가"/>
      <sheetName val="역T형"/>
      <sheetName val="위생기구"/>
      <sheetName val="기계실냉난방"/>
      <sheetName val="4.경비 5.영업외수지"/>
      <sheetName val="TS"/>
      <sheetName val="지급어음"/>
      <sheetName val="최종보고1"/>
      <sheetName val="9-1차이내역"/>
      <sheetName val=" 견적서"/>
      <sheetName val="3월"/>
      <sheetName val="CJE"/>
      <sheetName val="내역서(전기)"/>
      <sheetName val="부안일위"/>
      <sheetName val="모래기초"/>
      <sheetName val="전체ﾴ엿서"/>
      <sheetName val="구조물터파기수량집계"/>
      <sheetName val="측구터파기공수량집계"/>
      <sheetName val="배수공 시멘트 및 골재량 산출"/>
      <sheetName val="예산총괄표"/>
      <sheetName val="대림경상68억"/>
      <sheetName val="별표 "/>
      <sheetName val="3F"/>
      <sheetName val="base"/>
      <sheetName val="포설list원본"/>
      <sheetName val="업무분장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간접경상비"/>
      <sheetName val="BREAKDOWN(철거설치)"/>
      <sheetName val="견적을지"/>
      <sheetName val="ITEM"/>
      <sheetName val="수토공단위당"/>
      <sheetName val="인원현황"/>
      <sheetName val="영업소실적"/>
      <sheetName val="대우"/>
      <sheetName val="1맨AO"/>
      <sheetName val="CALCULATION"/>
      <sheetName val="내역분기"/>
      <sheetName val="수목단가"/>
      <sheetName val="시설수량표"/>
      <sheetName val="식재수량표"/>
      <sheetName val="명세서"/>
      <sheetName val="입찰"/>
      <sheetName val="전체내역 (2)"/>
      <sheetName val="99총공사내역서"/>
      <sheetName val="공통가설공사"/>
      <sheetName val="구분자"/>
      <sheetName val="1차설계변경내역"/>
      <sheetName val="간접"/>
      <sheetName val="작성기준"/>
      <sheetName val="본부장"/>
      <sheetName val="설계변경내역서"/>
      <sheetName val="Hyundai.Unit.cost.xls"/>
      <sheetName val="C䈀꼬ԯ"/>
      <sheetName val="일일총괄"/>
      <sheetName val="연돌일위집계"/>
      <sheetName val="0226"/>
      <sheetName val="실행"/>
      <sheetName val="울산"/>
      <sheetName val="Anti"/>
      <sheetName val="Xunit (단위환산)"/>
      <sheetName val="요약서"/>
      <sheetName val="unit 4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VXXXXX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공사비"/>
      <sheetName val="가드레일산근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b_balju_cho"/>
      <sheetName val="실행총괄 "/>
      <sheetName val="본체"/>
      <sheetName val="[IL-3.XLSY갑지"/>
      <sheetName val=""/>
      <sheetName val="설비내역서"/>
      <sheetName val="CON'C"/>
      <sheetName val="도급내역서(재노경)"/>
      <sheetName val="4.일위대가목차"/>
      <sheetName val="96노임기준"/>
      <sheetName val="기계경비(시간당)"/>
      <sheetName val="램머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차수공개요"/>
      <sheetName val="재료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단가 "/>
      <sheetName val="보온일위"/>
      <sheetName val="49일위"/>
      <sheetName val="22일위"/>
      <sheetName val="49수량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총공사내역서"/>
      <sheetName val="DAN"/>
      <sheetName val="백호우계수"/>
      <sheetName val="기흥하도용"/>
      <sheetName val="대포2교접속"/>
      <sheetName val="천방교접속"/>
      <sheetName val="실행예산서"/>
      <sheetName val="BQ(실행)"/>
      <sheetName val="일반전기(2단지-을지)"/>
      <sheetName val="토목공사"/>
      <sheetName val="일위대가(4층원격)"/>
      <sheetName val="BM"/>
      <sheetName val="찍기"/>
      <sheetName val="의왕내역"/>
      <sheetName val="단가대비"/>
      <sheetName val="총괄집계표"/>
      <sheetName val="인수공규격"/>
      <sheetName val="단가(1)"/>
      <sheetName val="원가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일위_파일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부하LOAD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주beam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비탈면보호공수량산출"/>
      <sheetName val="준공검사원(갑)"/>
      <sheetName val="기성내역서(을) (2)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바닥판"/>
      <sheetName val="입력DATA"/>
      <sheetName val="asd"/>
      <sheetName val="★도급내역"/>
      <sheetName val="back-data"/>
      <sheetName val="인월수표"/>
      <sheetName val="중기가격"/>
      <sheetName val="분전함신설"/>
      <sheetName val="접지1종"/>
      <sheetName val="단위수량"/>
      <sheetName val="진입도로B (2)"/>
      <sheetName val="백암비스타내역"/>
      <sheetName val="수목데이타 "/>
      <sheetName val="2.냉난방설비공사"/>
      <sheetName val="7.자동제어공사"/>
      <sheetName val="중강당 내역"/>
      <sheetName val="제-노임"/>
      <sheetName val="AV시스템"/>
      <sheetName val="guard(mac)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산근"/>
      <sheetName val="수원역(전체분)설계서"/>
      <sheetName val="단가조사-2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48수량"/>
      <sheetName val="내역서 (2)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단가(보완)"/>
      <sheetName val="대가 (보완)"/>
      <sheetName val="단위목록"/>
      <sheetName val="기계경비목록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정공공사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평야부단가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기본자료"/>
      <sheetName val="설계서을"/>
      <sheetName val="EQ-R1"/>
      <sheetName val="L-type"/>
      <sheetName val="bearing"/>
      <sheetName val="조내역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갑지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DATA_입력란"/>
      <sheetName val="제잡비집계"/>
      <sheetName val="내역서(토목)"/>
      <sheetName val="미납품 현황"/>
      <sheetName val="신설개소별 총집계표(동해-배전)"/>
      <sheetName val="SSMITM"/>
      <sheetName val="4동급수"/>
      <sheetName val="기둥(원형)"/>
      <sheetName val="자재운반단가일람표"/>
      <sheetName val="기계경비목록1"/>
      <sheetName val="깨기"/>
      <sheetName val="흄관수량"/>
      <sheetName val="PROCURE"/>
      <sheetName val="OPTION"/>
      <sheetName val="년차"/>
      <sheetName val="자동세륜기"/>
      <sheetName val="사업개요"/>
      <sheetName val="현장관리비_입력"/>
      <sheetName val="품셈기준"/>
      <sheetName val="적용토목"/>
      <sheetName val="당진1,2호기전선관설치및접지4차공사내역서-을지"/>
      <sheetName val="신천3호용수로"/>
      <sheetName val="통계연보"/>
      <sheetName val="맨홀수량산출(A-LINE)"/>
      <sheetName val="유림총괄"/>
      <sheetName val="실행간접비"/>
      <sheetName val="일일현황"/>
      <sheetName val="Ⅱ1-0타"/>
      <sheetName val="단면치수"/>
      <sheetName val="울진항공등화 내역서"/>
      <sheetName val="SHEET PILE단가"/>
      <sheetName val="연결원본-절대지우지말것"/>
      <sheetName val="일위대가집계표"/>
      <sheetName val="산출서집계HS"/>
      <sheetName val="검색방"/>
      <sheetName val="설치자재"/>
      <sheetName val="일 위 대 가 표"/>
      <sheetName val="일위목차"/>
      <sheetName val="영흥TL(UP,DOWN) "/>
      <sheetName val="공사비집계"/>
      <sheetName val="토목단가산출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공사기간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조건표_(2)1"/>
      <sheetName val="입출재고현황_(2)1"/>
      <sheetName val="노무비_근거1"/>
      <sheetName val="6PILE__(돌출)2"/>
      <sheetName val="HRSG_SMALL072202"/>
      <sheetName val="하도내역_(철콘)1"/>
      <sheetName val="준검_내역서2"/>
      <sheetName val="임율_Data1"/>
      <sheetName val="97년_추정2"/>
      <sheetName val="2차전체변경예정_(2)1"/>
      <sheetName val="BSD_(2)1"/>
      <sheetName val="1_설계기준1"/>
      <sheetName val="토공유동표(전체_당초)1"/>
      <sheetName val="목차_1"/>
      <sheetName val="단면_(2)1"/>
      <sheetName val="8_현장관리비1"/>
      <sheetName val="7_안전관리비1"/>
      <sheetName val="7__현장관리비_1"/>
      <sheetName val="1__설계조건_2_단면가정_3__하중계산"/>
      <sheetName val="구조______"/>
      <sheetName val="8_PILE__(돌출)1"/>
      <sheetName val="b_balju_(2)1"/>
      <sheetName val="노무비_"/>
      <sheetName val="현장관리비_산출내역"/>
      <sheetName val="4_일위대가집계"/>
      <sheetName val="내역서_제출"/>
      <sheetName val="실행내역서_"/>
      <sheetName val="간_지1"/>
      <sheetName val="화재_탐지_설비"/>
      <sheetName val="5__현장관리비(new)_"/>
      <sheetName val="Customer_Databas"/>
      <sheetName val="방배동내역_(총괄)"/>
      <sheetName val="1_설계조건"/>
      <sheetName val="중기조종사_단위단가1"/>
      <sheetName val="5__현장관리비_new__"/>
      <sheetName val="Temporary_Mooring"/>
      <sheetName val="A_LINE"/>
      <sheetName val="설내역서_"/>
      <sheetName val="7_PILE__(돌출)"/>
      <sheetName val="2_2_오피스텔(12~32F)"/>
      <sheetName val="일위대가_집계표"/>
      <sheetName val="9_1지하2층하부보"/>
      <sheetName val="Sheet1_(2)"/>
      <sheetName val="단계별내역_(2)"/>
      <sheetName val="2_2_띠장의_설계"/>
      <sheetName val="1_취수장"/>
      <sheetName val="4_LINE"/>
      <sheetName val="7_th"/>
      <sheetName val="_갑지"/>
      <sheetName val="집_계_표"/>
      <sheetName val="총_원가계산"/>
      <sheetName val="6__안전관리비3"/>
      <sheetName val="자__재"/>
      <sheetName val="노원열병합__건축공사기성내역서"/>
      <sheetName val="할증_"/>
      <sheetName val="개인별_순위표"/>
      <sheetName val="CM_1"/>
      <sheetName val="기술부_VENDOR_LIST"/>
      <sheetName val="외주대비_-석축[후다내역_XLS]견적표지_(3"/>
      <sheetName val="4_일위대가"/>
      <sheetName val="플랜트_설치"/>
      <sheetName val="목록"/>
      <sheetName val="테이블"/>
      <sheetName val="감가상각"/>
      <sheetName val="채권(하반기)"/>
      <sheetName val="연차일수"/>
      <sheetName val="2004연차사용현황"/>
      <sheetName val="TEMP2"/>
      <sheetName val="BS"/>
      <sheetName val="PL"/>
      <sheetName val="환율"/>
      <sheetName val="PAINT"/>
      <sheetName val="22인공"/>
      <sheetName val="내역서 "/>
      <sheetName val="D1.2 COF모듈자재 입출재고 (B급)"/>
      <sheetName val="eq_dat_x0000_"/>
      <sheetName val="공통단가"/>
      <sheetName val="선급금신청서"/>
      <sheetName val="물량집계표(1c)"/>
      <sheetName val="A1(구조물)"/>
      <sheetName val="A1(토공)"/>
      <sheetName val="철근집계표"/>
      <sheetName val="목록표"/>
      <sheetName val="95년12월말"/>
      <sheetName val="GRD郅≙"/>
      <sheetName val="고창방향"/>
      <sheetName val="가로등기초"/>
      <sheetName val="아파트건축"/>
      <sheetName val="맨홀되메우기"/>
      <sheetName val="인입관수량총괄"/>
      <sheetName val="조명일위"/>
      <sheetName val="콘크리트포장"/>
      <sheetName val="암거난간벽집계(2)"/>
      <sheetName val="적용단가"/>
      <sheetName val="용선 C.L"/>
      <sheetName val="위치"/>
      <sheetName val="1-1"/>
      <sheetName val="벽체면적당일위대가"/>
      <sheetName val="고암DATA"/>
      <sheetName val="단가 및 재료비"/>
      <sheetName val="단가산출1"/>
      <sheetName val="임차비용"/>
      <sheetName val="CԀ_x0000_缀"/>
      <sheetName val="회사정보"/>
      <sheetName val="양배수장"/>
      <sheetName val="맨홀토공"/>
      <sheetName val="전기일목(조사가)"/>
      <sheetName val="공사내역"/>
      <sheetName val="설계예시"/>
      <sheetName val="수목데이타"/>
      <sheetName val="실행내역서(DCU)"/>
      <sheetName val="제경비율"/>
      <sheetName val="일위대가(통신)"/>
      <sheetName val="실행(1)"/>
      <sheetName val="표  지"/>
      <sheetName val="일위대가단가표"/>
      <sheetName val="1-1.현장정리"/>
      <sheetName val="1-2.토공"/>
      <sheetName val="1-3.WMM,GSB"/>
      <sheetName val="1-4.BITUMINOUS COURSE"/>
      <sheetName val="1-5.BOX CULVERTS"/>
      <sheetName val="1-6.BRIDGE"/>
      <sheetName val="1-7.DRAINAGE"/>
      <sheetName val="1-8.TRAFFIC"/>
      <sheetName val="1-9.MISCELLANEOUS"/>
      <sheetName val="1-10.ELECTRICAL"/>
      <sheetName val="1-12.도급외항목"/>
      <sheetName val="1차3회-개소별명세서-빨간색-인쇄용(21873)"/>
      <sheetName val="업체별기성"/>
      <sheetName val="시약"/>
      <sheetName val="갑"/>
      <sheetName val="본실행경비"/>
      <sheetName val="Sikje_inĴ¾_x0000_"/>
      <sheetName val="소화실적"/>
      <sheetName val="단위별용량계산"/>
      <sheetName val="설계명세"/>
      <sheetName val="견적내역"/>
      <sheetName val="산3_4"/>
      <sheetName val="FAB별"/>
      <sheetName val="J"/>
      <sheetName val="설계카드"/>
      <sheetName val="공사설명서"/>
      <sheetName val="공사계획서"/>
      <sheetName val="예산조서"/>
      <sheetName val="99 조정금액"/>
      <sheetName val="주요재료비(원본)"/>
      <sheetName val="동업계매출속보"/>
      <sheetName val="중기사용료산출근거"/>
      <sheetName val="광통신 견적내역서1"/>
      <sheetName val="잡철물"/>
      <sheetName val="EJ"/>
      <sheetName val="당초"/>
      <sheetName val="실행(표지,갑,을)"/>
      <sheetName val="8)중점관리장비현황"/>
      <sheetName val="단중"/>
      <sheetName val="전체기준Data"/>
      <sheetName val="울산자동제어"/>
      <sheetName val="일반부표"/>
      <sheetName val="형틀공사"/>
      <sheetName val="사통"/>
      <sheetName val="CIP 공사"/>
      <sheetName val="토량1-1"/>
      <sheetName val="수량산출서 갑지"/>
      <sheetName val="DATA 입력부"/>
      <sheetName val="A"/>
      <sheetName val="식재일위"/>
      <sheetName val="직공비"/>
      <sheetName val="NOMUBI"/>
      <sheetName val="sw1"/>
      <sheetName val="Mc1"/>
      <sheetName val="주식"/>
      <sheetName val="배명(단가)"/>
      <sheetName val="물량산출근거"/>
      <sheetName val="유림콘도"/>
      <sheetName val="자재co"/>
      <sheetName val="일위대가 (PM)"/>
      <sheetName val="사유서제출현황-2"/>
      <sheetName val="토목-물가"/>
      <sheetName val="GRD⍠も"/>
      <sheetName val="유통간부"/>
      <sheetName val="장기"/>
      <sheetName val="외주대비 ᨀ晙ԯ"/>
      <sheetName val="학생내역"/>
      <sheetName val="산출금액내역"/>
      <sheetName val="database"/>
      <sheetName val="Macro(전동기)"/>
      <sheetName val="일반수량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보도내역_(3)1"/>
      <sheetName val="4_내진설계"/>
      <sheetName val="마감사양"/>
      <sheetName val="건축토목실행내역"/>
      <sheetName val="출장내역"/>
      <sheetName val="XL4Poppy"/>
      <sheetName val="10동"/>
      <sheetName val="5사남"/>
      <sheetName val="C-노임단가"/>
      <sheetName val="전계가"/>
      <sheetName val="식재"/>
      <sheetName val="시설물"/>
      <sheetName val="식재출력용"/>
      <sheetName val="유지관리"/>
      <sheetName val="아파트-가설"/>
      <sheetName val="연부97-1"/>
      <sheetName val="SUB일위대가"/>
      <sheetName val="평자재단가"/>
      <sheetName val="방송(체육관)"/>
      <sheetName val="동원(3)"/>
      <sheetName val="측구공"/>
      <sheetName val="시운전연료"/>
      <sheetName val="1.3.1절점좌표"/>
      <sheetName val="1.1설계기준"/>
      <sheetName val="증감분석"/>
      <sheetName val="말고개터널조명전압강하"/>
      <sheetName val="2000.05"/>
      <sheetName val="남양시작동010313100%"/>
      <sheetName val="투찰내역서"/>
      <sheetName val="1_수인터널1"/>
      <sheetName val="AS포장복구_1"/>
      <sheetName val="2_대외공문1"/>
      <sheetName val="설_계1"/>
      <sheetName val="CIP_공사"/>
      <sheetName val="_총괄표"/>
      <sheetName val="인건비_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현장지지물물량"/>
      <sheetName val="입찰내역"/>
      <sheetName val="내역서당초"/>
      <sheetName val="내역서변경성원"/>
      <sheetName val="근로자자료입력"/>
      <sheetName val="참고자료"/>
      <sheetName val="변경후-SHEET"/>
      <sheetName val="1.본부별"/>
      <sheetName val="000000"/>
      <sheetName val="상수도토공집계표"/>
      <sheetName val="기본DATA"/>
      <sheetName val="공통자료"/>
      <sheetName val="안전시설내역서"/>
      <sheetName val="구조물"/>
      <sheetName val="FI원가_1"/>
      <sheetName val="cable-data"/>
      <sheetName val="노무비산출"/>
      <sheetName val="기초입력 DATA"/>
      <sheetName val="#3E1_GCR"/>
      <sheetName val="소소총괄표"/>
      <sheetName val="1공구_건정토건_토공2"/>
      <sheetName val="구단"/>
      <sheetName val="배수문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1_수인터널2"/>
      <sheetName val="AS포장복구_2"/>
      <sheetName val="2_대외공문2"/>
      <sheetName val="설_계2"/>
      <sheetName val="내역(최종본4_5)2"/>
      <sheetName val="Sheet1_(2)1"/>
      <sheetName val="0_0ControlSheet2"/>
      <sheetName val="0_1keyAssumption2"/>
      <sheetName val="부대입찰_내역서1"/>
      <sheetName val="전차선로_물량표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별계약현황('98_10_31)"/>
      <sheetName val="원본"/>
      <sheetName val="EQUIP LIST"/>
      <sheetName val="교각"/>
      <sheetName val="내부마감"/>
      <sheetName val="간접재료비산출표-27-30"/>
      <sheetName val="1안"/>
      <sheetName val="첨부1-1"/>
      <sheetName val="빙설"/>
      <sheetName val="가중치"/>
      <sheetName val="분전반일위대가"/>
      <sheetName val="단양 00 아파트-세부내역"/>
      <sheetName val="상호참고자료"/>
      <sheetName val="발주처자료입력"/>
      <sheetName val="회사기본자료"/>
      <sheetName val="하자보증자료"/>
      <sheetName val="기술자관련자료"/>
      <sheetName val="빙100장비사양"/>
      <sheetName val="본사인상전"/>
      <sheetName val="4.장비손료"/>
      <sheetName val="내역및원가02"/>
      <sheetName val="TYPE1"/>
      <sheetName val="배선(낙차)"/>
      <sheetName val="SF내역및원가02"/>
      <sheetName val="산출기준(파견전산실)"/>
      <sheetName val="정의"/>
      <sheetName val="재활용 악취_먼지DUCT산출"/>
      <sheetName val="항목지정"/>
      <sheetName val="기기리스트"/>
      <sheetName val="시설물기초"/>
      <sheetName val="산출근거(S4)"/>
      <sheetName val="경비산출"/>
      <sheetName val="다곡2교"/>
      <sheetName val="공정코드"/>
      <sheetName val="현장식당(1)"/>
      <sheetName val="쌍송교"/>
      <sheetName val="입력그림"/>
      <sheetName val="정부노임"/>
      <sheetName val="흄관기초"/>
      <sheetName val="부산제일극장"/>
      <sheetName val="수주현황2월"/>
      <sheetName val="1F"/>
      <sheetName val="NAIL단가산출"/>
      <sheetName val="제거식EA"/>
      <sheetName val="이자율"/>
      <sheetName val="DATA2000"/>
      <sheetName val="5.정산서"/>
      <sheetName val="포장직선구간"/>
      <sheetName val="입력값"/>
      <sheetName val="설계기준 및 하중계산"/>
      <sheetName val="1-1호"/>
      <sheetName val="원내역서 그대로"/>
      <sheetName val="01"/>
      <sheetName val="은행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내역총괄"/>
      <sheetName val="내역총괄2"/>
      <sheetName val="내역총괄3"/>
      <sheetName val="예총"/>
      <sheetName val="1062-X방향 "/>
      <sheetName val="품셈(기초)"/>
      <sheetName val="식재일위대가"/>
      <sheetName val="기초일위대가"/>
      <sheetName val="부대공자재집계표"/>
      <sheetName val="집계표(공종별)"/>
      <sheetName val="현금흐름"/>
      <sheetName val="교통표지판수량집계표"/>
      <sheetName val="작성"/>
      <sheetName val="예정(3)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PROJECT BRIEF"/>
      <sheetName val="969910( R)"/>
      <sheetName val="가시설(TYPE-A)"/>
      <sheetName val="1-1평균터파기고(1)"/>
      <sheetName val="계약서"/>
      <sheetName val="옹벽단면치수"/>
      <sheetName val="관리"/>
      <sheetName val="적정"/>
      <sheetName val="하도"/>
      <sheetName val="별지"/>
      <sheetName val="보링"/>
      <sheetName val="철물"/>
      <sheetName val="철강재"/>
      <sheetName val="합의서"/>
      <sheetName val="포장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배수공_시멘트_및_골재량_산출"/>
      <sheetName val="대운산출"/>
      <sheetName val="공통비"/>
      <sheetName val="VENDOR LIST"/>
      <sheetName val="손익분석"/>
      <sheetName val="대비표"/>
      <sheetName val="주공기준"/>
      <sheetName val="제잡비"/>
      <sheetName val="대가표(품셈)"/>
      <sheetName val="샌딩 에폭시 도장"/>
      <sheetName val="운동장 (2)"/>
      <sheetName val="수정계획3"/>
      <sheetName val="__"/>
      <sheetName val="2련간지"/>
      <sheetName val="리스트"/>
      <sheetName val="연장및면적(좌측)"/>
      <sheetName val="조인트"/>
      <sheetName val="목창호"/>
      <sheetName val="FANDBS"/>
      <sheetName val="GRDATA"/>
      <sheetName val="SHAFTDBSE"/>
      <sheetName val="(A)내역서"/>
      <sheetName val="전도금정산서(27)"/>
      <sheetName val="06 일위대가목록"/>
      <sheetName val="인력터파기품"/>
      <sheetName val="안정검토"/>
      <sheetName val="입력데이타(비É"/>
      <sheetName val="외주대비 -석É"/>
      <sheetName val="일대목록표"/>
      <sheetName val="GI-LIST"/>
      <sheetName val="중기사용료 (2)"/>
      <sheetName val="월별수입"/>
      <sheetName val="Sikje_in_x0005__x0000_"/>
      <sheetName val="공사비예산서"/>
      <sheetName val="4_경비_5_영업외수지"/>
      <sheetName val="_견적서"/>
      <sheetName val="장비당단가_(1)"/>
      <sheetName val="Sheet2_(2)"/>
      <sheetName val="광통신_견적내역서1"/>
      <sheetName val="unit_4"/>
      <sheetName val="별표_"/>
      <sheetName val="수_량_명_세_서_-_1"/>
      <sheetName val="2_건축"/>
      <sheetName val="공정표_"/>
      <sheetName val="프라임_강변역(4,236)"/>
      <sheetName val="내___역"/>
      <sheetName val="2000년_공정표"/>
      <sheetName val="5_2코핑"/>
      <sheetName val="P_M_별"/>
      <sheetName val="수량산출서_갑지"/>
      <sheetName val="DATA_입력부"/>
      <sheetName val="UR2-Calculation"/>
      <sheetName val="중기쥰종사 단위단가"/>
      <sheetName val="배명(단가柖"/>
      <sheetName val="일반관리비전체분당초변경대비표"/>
      <sheetName val="사용계획"/>
      <sheetName val="지급수수료월별금액산정"/>
      <sheetName val="공사수행보고"/>
      <sheetName val="BOJUNGGM"/>
      <sheetName val="일반물자(한국통신)"/>
      <sheetName val="108.수선비"/>
      <sheetName val="예산대비"/>
      <sheetName val="구의동공내역서"/>
      <sheetName val="7월11일"/>
      <sheetName val="안전장치"/>
      <sheetName val="분뇨"/>
      <sheetName val="工완성공사율"/>
      <sheetName val="SAMPLE!"/>
      <sheetName val="비용"/>
      <sheetName val="2F 회의실견적(5_14 일대)"/>
      <sheetName val="한성교회 신축공사(050713)_CheckList"/>
      <sheetName val="사진"/>
      <sheetName val="Trend(Agitator)"/>
      <sheetName val="L형옹벽"/>
      <sheetName val="포장절단"/>
      <sheetName val="1호맨홀토공"/>
      <sheetName val="Sight n M.H"/>
      <sheetName val="포장수량집계"/>
      <sheetName val="(C)원내역"/>
      <sheetName val="터널조도"/>
      <sheetName val="3차토목내역"/>
      <sheetName val="표층포설및다짐"/>
      <sheetName val="참조-(1)"/>
      <sheetName val="외주가공"/>
      <sheetName val="횡날개수집"/>
      <sheetName val="경비 (1)"/>
      <sheetName val="성서방향-교대(A2)"/>
      <sheetName val="편성절차"/>
      <sheetName val="2002자금수지계획(진행+신규)"/>
      <sheetName val="2변경1"/>
      <sheetName val="중기단가"/>
      <sheetName val="전도품의"/>
      <sheetName val="영동(D)"/>
      <sheetName val="총괄집계 "/>
      <sheetName val="15100"/>
      <sheetName val="산출근거#2-3"/>
      <sheetName val="전국현황"/>
      <sheetName val="상가지급현황"/>
      <sheetName val="배수장토목공사비"/>
      <sheetName val="말뚝기초(안정검토)-외측"/>
      <sheetName val="일위대가-01"/>
      <sheetName val="다중모드"/>
      <sheetName val="도"/>
      <sheetName val="단위수량산출"/>
      <sheetName val="Piping Design Data"/>
      <sheetName val="4 &amp; 10-inch, CO2 Combo &amp; Sweep"/>
      <sheetName val="__MAIN"/>
      <sheetName val="과천MAIN"/>
      <sheetName val="1호맨홀가감수량"/>
      <sheetName val="ilch"/>
      <sheetName val="ASALTOTA"/>
      <sheetName val="용집"/>
      <sheetName val="상행-교대(A1-A2)"/>
      <sheetName val="총수량집계표"/>
      <sheetName val="strut type"/>
      <sheetName val="매출요약(월별) -년간"/>
      <sheetName val="Table"/>
      <sheetName val="미드수량"/>
      <sheetName val="배관물량집계(기본)"/>
      <sheetName val="수문보고"/>
      <sheetName val="옥외"/>
      <sheetName val="1차설계Ꮗԯ_x0000_"/>
      <sheetName val="1차설계逷≙_xdc00_≙"/>
      <sheetName val="-15.0"/>
      <sheetName val="토지산출내역"/>
      <sheetName val="P_x0005_"/>
      <sheetName val="P嘐"/>
      <sheetName val="48_x0005__x0000_"/>
      <sheetName val="울산시산표"/>
      <sheetName val="암거"/>
      <sheetName val="공정표_1"/>
      <sheetName val="장비당단가_(1)1"/>
      <sheetName val="Sheet2_(2)1"/>
      <sheetName val="별표_1"/>
      <sheetName val="2_건축1"/>
      <sheetName val="수_량_명_세_서_-_11"/>
      <sheetName val="DC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현장관리비_산출내역2"/>
      <sheetName val="설내역서_1"/>
      <sheetName val="CIP_공사1"/>
      <sheetName val="2_교량(신설)"/>
      <sheetName val="4_장비손료"/>
      <sheetName val="2000_05"/>
      <sheetName val="1_3_1절점좌표"/>
      <sheetName val="1_1설계기준"/>
      <sheetName val="단양_00_아파트-세부내역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단면설계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소일위대가코드표"/>
      <sheetName val="심사"/>
      <sheetName val="도급내역"/>
      <sheetName val="사  업  비  수  지  예  산  서"/>
      <sheetName val="시가지우회도로공내역서"/>
      <sheetName val="사다리"/>
      <sheetName val="중기일위대밀"/>
      <sheetName val="현금흐름표"/>
      <sheetName val="07제품별수익성"/>
      <sheetName val="총체보활공정표"/>
      <sheetName val="철골공사"/>
      <sheetName val="수장"/>
      <sheetName val="상세도"/>
      <sheetName val="지구단위계획"/>
      <sheetName val="hvac(제어동)"/>
      <sheetName val="변경증감내역서"/>
      <sheetName val="자금총괄"/>
      <sheetName val="보험료산출"/>
      <sheetName val="투자효율분석"/>
      <sheetName val="배수관연장조서"/>
      <sheetName val="보도내 _x0000__x0000_䪾"/>
      <sheetName val="근로자명단2013"/>
      <sheetName val="산출0"/>
      <sheetName val="맨홀_공사비"/>
      <sheetName val="기본정보"/>
      <sheetName val="라이신_NML"/>
      <sheetName val="PRO_DCI"/>
      <sheetName val="INST_DCI"/>
      <sheetName val="HVAC_DCI"/>
      <sheetName val="PIPE_DCI"/>
      <sheetName val="①idea pipeline"/>
      <sheetName val="Comps"/>
      <sheetName val="교육훈련비6"/>
      <sheetName val="ver2"/>
      <sheetName val="IMP 통일양식"/>
      <sheetName val="LYS 통일양식"/>
      <sheetName val="TB(BS)"/>
      <sheetName val="TB(PL)"/>
      <sheetName val="patch"/>
      <sheetName val="유통기한 프로그램"/>
      <sheetName val="배부전"/>
      <sheetName val="일위(열차무선)"/>
      <sheetName val="견적서갑지연속"/>
      <sheetName val="정산내역"/>
      <sheetName val="산출"/>
      <sheetName val="예산조서(전송)"/>
      <sheetName val="신고조서"/>
      <sheetName val="인건蠉"/>
      <sheetName val="5.2.6~7공사요율"/>
      <sheetName val="입찰견적보고서"/>
      <sheetName val="건축공사실행"/>
      <sheetName val="건축원가"/>
      <sheetName val="1차 내역서"/>
      <sheetName val="물량내역서"/>
      <sheetName val="기초목"/>
      <sheetName val="2.원가집계"/>
      <sheetName val="설원"/>
      <sheetName val="여흥"/>
      <sheetName val="99년원가"/>
      <sheetName val="산출(1~20)"/>
      <sheetName val="전도금청구서"/>
      <sheetName val="2월"/>
      <sheetName val="주공 갑지"/>
      <sheetName val="데리네И̏䨸ɟ"/>
      <sheetName val="데리네鶈㇨ᓣ"/>
      <sheetName val="판정1교토공"/>
      <sheetName val="특별땅고르기"/>
      <sheetName val="직접공사비"/>
      <sheetName val="내역(최종본浳き_x0000__x0000_"/>
      <sheetName val="내역(최종본浳⿢_x0000__x0000_"/>
      <sheetName val="내역(최종본浳ぁ_x0000__x0000_"/>
      <sheetName val="5월건강보험(일용직)"/>
      <sheetName val="04.12월건강보험(일용직)"/>
      <sheetName val="inputdata"/>
      <sheetName val="도수로수량산출"/>
      <sheetName val="단가多〒_x0005_"/>
      <sheetName val="점ᥰ@띘"/>
      <sheetName val="점ᤠ@띘"/>
      <sheetName val="점៰2띘"/>
      <sheetName val="투자예산"/>
      <sheetName val="O＆P"/>
      <sheetName val="FAX"/>
      <sheetName val="Macro4"/>
      <sheetName val="8월차잔"/>
      <sheetName val="시설이용권명세서"/>
      <sheetName val="grid (1)"/>
      <sheetName val="기존단가 (2)"/>
      <sheetName val="PAD TR보호대기초"/>
      <sheetName val="관급현황"/>
      <sheetName val="기술조건"/>
      <sheetName val="1.내역(청.하역장전등)"/>
      <sheetName val="정화조"/>
      <sheetName val="마스터02"/>
      <sheetName val="일위목록-기"/>
      <sheetName val="직재"/>
      <sheetName val="기성"/>
      <sheetName val="기본자료(실행)"/>
      <sheetName val="제품현황"/>
      <sheetName val="05 유류비자금청구(완)"/>
      <sheetName val="PTVT (MAU)"/>
      <sheetName val="125x125"/>
      <sheetName val="tra-vat-lieu"/>
      <sheetName val="하도내역_(철콘)2"/>
      <sheetName val="조건표_(2)2"/>
      <sheetName val="목차_2"/>
      <sheetName val="7__현장관리비_2"/>
      <sheetName val="노무비_근거2"/>
      <sheetName val="임율_Data2"/>
      <sheetName val="1_설계기준2"/>
      <sheetName val="구조______1"/>
      <sheetName val="노무비_1"/>
      <sheetName val="화재_탐지_설비1"/>
      <sheetName val="Customer_Databas1"/>
      <sheetName val="4_LINE1"/>
      <sheetName val="7_th1"/>
      <sheetName val="_갑지1"/>
      <sheetName val="4_경비_5_영업외수지1"/>
      <sheetName val="_견적서1"/>
      <sheetName val="4_일위대가집계1"/>
      <sheetName val="내역서_제출1"/>
      <sheetName val="A_LINE1"/>
      <sheetName val="5__현장관리비(new)_1"/>
      <sheetName val="할증_1"/>
      <sheetName val="방배동내역_(총괄)1"/>
      <sheetName val="간_지11"/>
      <sheetName val="5__현장관리비_new__1"/>
      <sheetName val="Temporary_Mooring1"/>
      <sheetName val="7_PILE__(돌출)1"/>
      <sheetName val="총_원가계산1"/>
      <sheetName val="광통신_견적내역서11"/>
      <sheetName val="unit_41"/>
      <sheetName val="프라임_강변역(4,236)1"/>
      <sheetName val="내___역1"/>
      <sheetName val="집_계_표1"/>
      <sheetName val="2000년_공정표1"/>
      <sheetName val="5_2코핑1"/>
      <sheetName val="배수공_시멘트_및_골재량_산출1"/>
      <sheetName val="P_M_별1"/>
      <sheetName val="수량산출서_갑지1"/>
      <sheetName val="DATA_입력부1"/>
      <sheetName val="일위대가_(PM)"/>
      <sheetName val="중기쥰종사_단위단가"/>
      <sheetName val="1-1_현장정리"/>
      <sheetName val="1-2_토공"/>
      <sheetName val="1-3_WMM,GSB"/>
      <sheetName val="1-4_BITUMINOUS_COURSE"/>
      <sheetName val="1-5_BOX_CULVERTS"/>
      <sheetName val="1-6_BRIDGE"/>
      <sheetName val="1-7_DRAINAGE"/>
      <sheetName val="1-8_TRAFFIC"/>
      <sheetName val="1-9_MISCELLANEOUS"/>
      <sheetName val="1-10_ELECTRICAL"/>
      <sheetName val="1-12_도급외항목"/>
      <sheetName val="4_2_1_마루높이_검토"/>
      <sheetName val="BOX_본체"/>
      <sheetName val="STEEL_BOX_단면설계(SEC_8)"/>
      <sheetName val="6_이토처리시간"/>
      <sheetName val="울진항공등화_내역서"/>
      <sheetName val="영흥TL(UP,DOWN)_"/>
      <sheetName val="일_위_대_가_표"/>
      <sheetName val="PTVT_(MAU)"/>
      <sheetName val="1차_내역서"/>
      <sheetName val="MP_MOB"/>
      <sheetName val="원내역서_그대로"/>
      <sheetName val="남양시작동자105노65기1_3화1_2"/>
      <sheetName val="관음목장(제출용)자105인97_5"/>
      <sheetName val="전체내역_(2)"/>
      <sheetName val="Hyundai_Unit_cost_xls"/>
      <sheetName val="TABLE_DB"/>
      <sheetName val="쌍용_data_base"/>
      <sheetName val="969910(_R)"/>
      <sheetName val="1062-X방향_"/>
      <sheetName val="PROJECT_BRIEF"/>
      <sheetName val="①idea_pipeline"/>
      <sheetName val="IMP_통일양식"/>
      <sheetName val="LYS_통일양식"/>
      <sheetName val="Xunit_(단위환산)"/>
      <sheetName val="유통기한_프로그램"/>
      <sheetName val="TOSHIBA-Structure"/>
      <sheetName val="NOTE"/>
      <sheetName val="Div26 - Elect"/>
      <sheetName val="SITE-E"/>
      <sheetName val="TCDB"/>
      <sheetName val="kimre scrubber"/>
      <sheetName val="세부항목"/>
      <sheetName val="출력자료"/>
      <sheetName val="1월"/>
      <sheetName val="Balance"/>
      <sheetName val="제안실적sum조회"/>
      <sheetName val="FRP PIPING 일위대가"/>
      <sheetName val="간이연락"/>
      <sheetName val="Prelims"/>
      <sheetName val="Rate"/>
      <sheetName val="검토현황"/>
      <sheetName val="증감내역"/>
      <sheetName val="제수"/>
      <sheetName val="공기"/>
      <sheetName val="함열량 db"/>
      <sheetName val="산근(1)"/>
      <sheetName val="교각별철근수량집계표"/>
      <sheetName val="출력X"/>
      <sheetName val="6동"/>
      <sheetName val="참고"/>
      <sheetName val="10.경제성분석"/>
      <sheetName val="포장공사"/>
      <sheetName val="통합"/>
      <sheetName val="기계 도급내역서"/>
      <sheetName val="철탑공사"/>
      <sheetName val="PĴ"/>
      <sheetName val="Pꮸ"/>
      <sheetName val="P估"/>
      <sheetName val="품목"/>
      <sheetName val="전기2005"/>
      <sheetName val="기성금내역서"/>
      <sheetName val="경성자금"/>
      <sheetName val="2004노형교"/>
      <sheetName val="quotation"/>
      <sheetName val="고객사 관리 코드"/>
      <sheetName val="chiettinh"/>
      <sheetName val="표지_(3)3"/>
      <sheetName val="표지_(2)3"/>
      <sheetName val="교각집계_(2)3"/>
      <sheetName val="교각토공_(2)3"/>
      <sheetName val="교각철근_(2)3"/>
      <sheetName val="외주대비_-석축3"/>
      <sheetName val="외주대비-구조물_(2)3"/>
      <sheetName val="견적표지_(3)3"/>
      <sheetName val="_HIT-&gt;HMC_견적(3900)3"/>
      <sheetName val="일__위__대__가__목__록3"/>
      <sheetName val="6__안전관리비4"/>
      <sheetName val="HRSG_SMALL072203"/>
      <sheetName val="교각토공__2_3"/>
      <sheetName val="3_공통공사대비3"/>
      <sheetName val="97년_추정3"/>
      <sheetName val="8_현장관리비2"/>
      <sheetName val="7_안전관리비2"/>
      <sheetName val="2차전체변경예정_(2)2"/>
      <sheetName val="단면_(2)2"/>
      <sheetName val="8_PILE__(돌출)2"/>
      <sheetName val="토공유동표(전체_당초)2"/>
      <sheetName val="b_balju_(2)2"/>
      <sheetName val="중기조종사_단위단가2"/>
      <sheetName val="2_2_오피스텔(12~32F)1"/>
      <sheetName val="일위대가_집계표1"/>
      <sheetName val="6__안전관리비5"/>
      <sheetName val="자__재1"/>
      <sheetName val="개인별_순위표1"/>
      <sheetName val="CM_11"/>
      <sheetName val="기술부_VENDOR_LIST1"/>
      <sheetName val="단계별내역_(2)1"/>
      <sheetName val="제출내역_(2)1"/>
      <sheetName val="2_2_띠장의_설계1"/>
      <sheetName val="9_1지하2층하부보1"/>
      <sheetName val="4_일위대가1"/>
      <sheetName val="명일작업계획_(3)"/>
      <sheetName val="내역서_(3)1"/>
      <sheetName val="산출양식_(2)1"/>
      <sheetName val="전체산출내역서갑(변경)_1"/>
      <sheetName val="A_터파기공1"/>
      <sheetName val="B_측·집1"/>
      <sheetName val="배(자·집)_(2)1"/>
      <sheetName val="2_01측·터·집1"/>
      <sheetName val="땅깍·수_(1-1)1"/>
      <sheetName val="0-52_1"/>
      <sheetName val="콘·다_(2)1"/>
      <sheetName val="기·집_(2)1"/>
      <sheetName val="콘·다_(3)1"/>
      <sheetName val="병원내역집계표_(2)1"/>
      <sheetName val="실행총괄_1"/>
      <sheetName val="[IL-3_XLSY갑지1"/>
      <sheetName val="4_일위대가목차1"/>
      <sheetName val="내역_ver1_01"/>
      <sheetName val="2000,9월_일위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단가_"/>
      <sheetName val="변압기_및_발전기_용량"/>
      <sheetName val="조도계산서_(도서)"/>
      <sheetName val="빌딩_안내"/>
      <sheetName val="CABLE_(2)"/>
      <sheetName val="G_R300경비"/>
      <sheetName val="단가대비표_(3)"/>
      <sheetName val="기성내역서(을)_(2)"/>
      <sheetName val="1단계_(2)"/>
      <sheetName val="2_1__노무비_평균단가산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TRE_TABLE"/>
      <sheetName val="Requirement(Work_Crew)"/>
      <sheetName val="진입도로B_(2)"/>
      <sheetName val="수목데이타_"/>
      <sheetName val="2_냉난방설비공사"/>
      <sheetName val="7_자동제어공사"/>
      <sheetName val="중강당_내역"/>
      <sheetName val="기초자료입력및_K치_확인"/>
      <sheetName val="실행내역_"/>
      <sheetName val="자재_단가_비교표(견적)"/>
      <sheetName val="자재_단가_비교표"/>
      <sheetName val="Bid_Summary"/>
      <sheetName val="이동시_예상비용"/>
      <sheetName val="Seg_1DE비용"/>
      <sheetName val="Transit_비용_감가상각미포함"/>
      <sheetName val="세골재__T2_변경_현황"/>
      <sheetName val="내역서_(2)"/>
      <sheetName val="전화공사_공량_및_집계표"/>
      <sheetName val="참조_(2)"/>
      <sheetName val="6__직접경비"/>
      <sheetName val="대가_(보완)"/>
      <sheetName val="3_자재비(총괄)"/>
      <sheetName val="5호광장_(만점)1"/>
      <sheetName val="인천국제_(만점)_(2)1"/>
      <sheetName val="제조_경영"/>
      <sheetName val="4_전기"/>
      <sheetName val="노_무_비"/>
      <sheetName val="미납품_현황"/>
      <sheetName val="신설개소별_총집계표(동해-배전)"/>
      <sheetName val="용선_C_L"/>
      <sheetName val="전_체"/>
      <sheetName val="흙막이B_(오산운암)"/>
      <sheetName val="타이로드_흙막이"/>
      <sheetName val="타이로드_흙막이(근입장2_5M)"/>
      <sheetName val="타이로드(근입장2_5M)"/>
      <sheetName val="pile_항타"/>
      <sheetName val="pile_항타(디젤)"/>
      <sheetName val="pile_항타_A"/>
      <sheetName val="pile_항타_B"/>
      <sheetName val="pile_항타_C"/>
      <sheetName val="pile_인발"/>
      <sheetName val="pile_인발_A"/>
      <sheetName val="pile_인발_B"/>
      <sheetName val="pile_인발_C"/>
      <sheetName val="20TON_TRAILER"/>
      <sheetName val="토류판_(2)"/>
      <sheetName val="SHEET_PILE단가"/>
      <sheetName val="108_수선비"/>
      <sheetName val="전선_및_전선관"/>
      <sheetName val="VENDOR_LIST"/>
      <sheetName val="2_1외주"/>
      <sheetName val="2_3노무"/>
      <sheetName val="2_4자재"/>
      <sheetName val="2_2장비"/>
      <sheetName val="2_5경비"/>
      <sheetName val="2_6수목대"/>
      <sheetName val="3련_BOX"/>
      <sheetName val="경비_(1)"/>
      <sheetName val="2F_회의실견적(5_14_일대)"/>
      <sheetName val="설계기준_및_하중계산"/>
      <sheetName val="Sight_n_M_H"/>
      <sheetName val="매출요약(월별)_-년간"/>
      <sheetName val="Piping_Design_Data"/>
      <sheetName val="4_&amp;_10-inch,_CO2_Combo_&amp;_Sweep"/>
      <sheetName val="1_䷨수장"/>
      <sheetName val="4_뀴진설Ⳅ"/>
      <sheetName val="전䰨선로_물량표"/>
      <sheetName val="㶀대입찰_내역서"/>
      <sheetName val="총괄집계_"/>
      <sheetName val="고객사_관리_코드"/>
      <sheetName val="한성교회_신축공사(050713)_CheckList"/>
      <sheetName val="SPEC"/>
      <sheetName val="장척총괄"/>
      <sheetName val="4월예정공정표"/>
      <sheetName val="SCH"/>
      <sheetName val="Parem"/>
      <sheetName val="THVT"/>
      <sheetName val="cong thuc tinh chi tiet"/>
      <sheetName val="00000000"/>
      <sheetName val="Quantity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철거폐쇄현황"/>
      <sheetName val="2.1"/>
      <sheetName val="T기성9605"/>
      <sheetName val="1공구_건정토건_토공4"/>
      <sheetName val="1공구_건정토건_철콘4"/>
      <sheetName val="도급표지_4"/>
      <sheetName val="도급표지__(4)4"/>
      <sheetName val="부대표지_(4)4"/>
      <sheetName val="도급표지__(3)4"/>
      <sheetName val="부대표지_(3)4"/>
      <sheetName val="도급표지__(2)4"/>
      <sheetName val="부대표지_(2)4"/>
      <sheetName val="토__목4"/>
      <sheetName val="조__경4"/>
      <sheetName val="전_기4"/>
      <sheetName val="건__축4"/>
      <sheetName val="보도내역_(3)4"/>
      <sheetName val="준검_내역서4"/>
      <sheetName val="내역(최종본4_5)4"/>
      <sheetName val="1_수인터널4"/>
      <sheetName val="설_계4"/>
      <sheetName val="입출재고현황_(2)3"/>
      <sheetName val="6PILE__(돌출)4"/>
      <sheetName val="2_대외공문4"/>
      <sheetName val="AS포장복구_4"/>
      <sheetName val="0_0ControlSheet4"/>
      <sheetName val="0_1keyAssumption4"/>
      <sheetName val="4_내진설계3"/>
      <sheetName val="Sheet1_(2)3"/>
      <sheetName val="1_취수장3"/>
      <sheetName val="BSD_(2)3"/>
      <sheetName val="실행내역서_3"/>
      <sheetName val="96보완계획7_123"/>
      <sheetName val="전차선로_물량표3"/>
      <sheetName val="부대입찰_내역서3"/>
      <sheetName val="1__설계조건_2_단면가정_3__하중계산3"/>
      <sheetName val="DATA_입력란3"/>
      <sheetName val="3BL공동구_수량3"/>
      <sheetName val="제잡비_xls3"/>
      <sheetName val="인건비_3"/>
      <sheetName val="_총괄표3"/>
      <sheetName val="2_고용보험료산출근거3"/>
      <sheetName val="토공(우물통,기타)_3"/>
      <sheetName val="현장관리비_산출내역3"/>
      <sheetName val="현장별계약현황('98_10_31)3"/>
      <sheetName val="Eq__Mobilization3"/>
      <sheetName val="원가계산_(2)3"/>
      <sheetName val="1_설계조건3"/>
      <sheetName val="노원열병합__건축공사기성내역서3"/>
      <sheetName val="플랜트_설치3"/>
      <sheetName val="콤보박스와_리스트박스의_연결3"/>
      <sheetName val="설내역서_2"/>
      <sheetName val="CIP_공사2"/>
      <sheetName val="2_교량(신설)1"/>
      <sheetName val="EQUIP_LIST1"/>
      <sheetName val="2000_051"/>
      <sheetName val="1_3_1절점좌표1"/>
      <sheetName val="1_1설계기준1"/>
      <sheetName val="1_본부별1"/>
      <sheetName val="기초입력_DATA1"/>
      <sheetName val="재활용_악취_먼지DUCT산출1"/>
      <sheetName val="5_정산서1"/>
      <sheetName val="4_장비손료1"/>
      <sheetName val="단양_00_아파트-세부내역1"/>
      <sheetName val="단가_및_재료비"/>
      <sheetName val="업무처리전"/>
      <sheetName val="Bảng mã VT"/>
      <sheetName val="장비당단가_(1)2"/>
      <sheetName val="Sheet2_(2)2"/>
      <sheetName val="수_량_명_세_서_-_12"/>
      <sheetName val="별표_2"/>
      <sheetName val="2_건축2"/>
      <sheetName val="공정표_2"/>
      <sheetName val="kimre_scrubber"/>
      <sheetName val="strut_type"/>
      <sheetName val="FRP_PIPING_일위대가"/>
      <sheetName val="48"/>
      <sheetName val="Khoi luong"/>
      <sheetName val="LEGEND"/>
      <sheetName val="DonGia chetao"/>
      <sheetName val="DonGia VatTuLK"/>
      <sheetName val="표지_(3)4"/>
      <sheetName val="표지_(2)4"/>
      <sheetName val="교각집계_(2)4"/>
      <sheetName val="교각토공_(2)4"/>
      <sheetName val="교각철근_(2)4"/>
      <sheetName val="외주대비_-석축4"/>
      <sheetName val="외주대비-구조물_(2)4"/>
      <sheetName val="견적표지_(3)4"/>
      <sheetName val="_HIT-&gt;HMC_견적(3900)4"/>
      <sheetName val="일__위__대__가__목__록4"/>
      <sheetName val="1공구_건정토건_토공5"/>
      <sheetName val="1공구_건정토건_철콘5"/>
      <sheetName val="도급표지_5"/>
      <sheetName val="도급표지__(4)5"/>
      <sheetName val="부대표지_(4)5"/>
      <sheetName val="도급표지__(3)5"/>
      <sheetName val="부대표지_(3)5"/>
      <sheetName val="도급표지__(2)5"/>
      <sheetName val="부대표지_(2)5"/>
      <sheetName val="토__목5"/>
      <sheetName val="조__경5"/>
      <sheetName val="전_기5"/>
      <sheetName val="건__축5"/>
      <sheetName val="보도내역_(3)5"/>
      <sheetName val="준검_내역서5"/>
      <sheetName val="내역(최종본4_5)5"/>
      <sheetName val="1_수인터널5"/>
      <sheetName val="설_계5"/>
      <sheetName val="입출재고현황_(2)4"/>
      <sheetName val="6PILE__(돌출)5"/>
      <sheetName val="2_대외공문5"/>
      <sheetName val="AS포장복구_5"/>
      <sheetName val="6__안전관리비6"/>
      <sheetName val="HRSG_SMALL072204"/>
      <sheetName val="교각토공__2_4"/>
      <sheetName val="3_공통공사대비4"/>
      <sheetName val="97년_추정4"/>
      <sheetName val="8_현장관리비3"/>
      <sheetName val="7_안전관리비3"/>
      <sheetName val="하도내역_(철콘)3"/>
      <sheetName val="조건표_(2)3"/>
      <sheetName val="목차_3"/>
      <sheetName val="7__현장관리비_3"/>
      <sheetName val="노무비_근거3"/>
      <sheetName val="임율_Data3"/>
      <sheetName val="1_설계기준3"/>
      <sheetName val="BSD_(2)4"/>
      <sheetName val="2차전체변경예정_(2)3"/>
      <sheetName val="단면_(2)3"/>
      <sheetName val="1_취수장4"/>
      <sheetName val="8_PILE__(돌출)3"/>
      <sheetName val="토공유동표(전체_당초)3"/>
      <sheetName val="1__설계조건_2_단면가정_3__하중계산4"/>
      <sheetName val="DATA_입력란4"/>
      <sheetName val="구조______2"/>
      <sheetName val="현장관리비_산출내역4"/>
      <sheetName val="b_balju_(2)3"/>
      <sheetName val="노무비_2"/>
      <sheetName val="화재_탐지_설비2"/>
      <sheetName val="Customer_Databas2"/>
      <sheetName val="실행내역서_4"/>
      <sheetName val="4_LINE2"/>
      <sheetName val="7_th2"/>
      <sheetName val="_갑지2"/>
      <sheetName val="0_0ControlSheet5"/>
      <sheetName val="0_1keyAssumption5"/>
      <sheetName val="4_내진설계4"/>
      <sheetName val="Sheet1_(2)4"/>
      <sheetName val="4_경비_5_영업외수지2"/>
      <sheetName val="_견적서2"/>
      <sheetName val="4_일위대가집계2"/>
      <sheetName val="1_설계조건4"/>
      <sheetName val="내역서_제출2"/>
      <sheetName val="A_LINE2"/>
      <sheetName val="장비당단가_(1)3"/>
      <sheetName val="Sheet2_(2)3"/>
      <sheetName val="96보완계획7_124"/>
      <sheetName val="전차선로_물량표4"/>
      <sheetName val="부대입찰_내역서4"/>
      <sheetName val="3BL공동구_수량4"/>
      <sheetName val="노원열병합__건축공사기성내역서4"/>
      <sheetName val="_총괄표4"/>
      <sheetName val="2_고용보험료산출근거4"/>
      <sheetName val="제잡비_xls4"/>
      <sheetName val="인건비_4"/>
      <sheetName val="콤보박스와_리스트박스의_연결4"/>
      <sheetName val="현장별계약현황('98_10_31)4"/>
      <sheetName val="토공(우물통,기타)_4"/>
      <sheetName val="플랜트_설치4"/>
      <sheetName val="원가계산_(2)4"/>
      <sheetName val="Eq__Mobilization4"/>
      <sheetName val="2000년_공정표2"/>
      <sheetName val="수_량_명_세_서_-_13"/>
      <sheetName val="광통신_견적내역서12"/>
      <sheetName val="할증_2"/>
      <sheetName val="unit_42"/>
      <sheetName val="별표_3"/>
      <sheetName val="2_건축3"/>
      <sheetName val="공정표_3"/>
      <sheetName val="설내역서_3"/>
      <sheetName val="프라임_강변역(4,236)2"/>
      <sheetName val="내___역2"/>
      <sheetName val="집_계_표2"/>
      <sheetName val="5_2코핑2"/>
      <sheetName val="배수공_시멘트_및_골재량_산출2"/>
      <sheetName val="7_PILE__(돌출)2"/>
      <sheetName val="P_M_별2"/>
      <sheetName val="CIP_공사3"/>
      <sheetName val="수량산출서_갑지2"/>
      <sheetName val="DATA_입력부2"/>
      <sheetName val="5__현장관리비(new)_2"/>
      <sheetName val="방배동내역_(총괄)2"/>
      <sheetName val="간_지12"/>
      <sheetName val="5__현장관리비_new__2"/>
      <sheetName val="Temporary_Mooring2"/>
      <sheetName val="중기조종사_단위단가3"/>
      <sheetName val="총_원가계산2"/>
      <sheetName val="일위대가_(PM)1"/>
      <sheetName val="2_교량(신설)2"/>
      <sheetName val="EQUIP_LIST2"/>
      <sheetName val="2_2_오피스텔(12~32F)2"/>
      <sheetName val="일위대가_집계표2"/>
      <sheetName val="중기쥰종사_단위단가1"/>
      <sheetName val="6__안전관리비7"/>
      <sheetName val="자__재2"/>
      <sheetName val="개인별_순위표2"/>
      <sheetName val="CM_12"/>
      <sheetName val="기술부_VENDOR_LIST2"/>
      <sheetName val="단계별내역_(2)2"/>
      <sheetName val="제출내역_(2)2"/>
      <sheetName val="2_2_띠장의_설계2"/>
      <sheetName val="1-1_현장정리1"/>
      <sheetName val="1-2_토공1"/>
      <sheetName val="1-3_WMM,GSB1"/>
      <sheetName val="1-4_BITUMINOUS_COURSE1"/>
      <sheetName val="1-5_BOX_CULVERTS1"/>
      <sheetName val="1-6_BRIDGE1"/>
      <sheetName val="1-7_DRAINAGE1"/>
      <sheetName val="1-8_TRAFFIC1"/>
      <sheetName val="1-9_MISCELLANEOUS1"/>
      <sheetName val="1-10_ELECTRICAL1"/>
      <sheetName val="1-12_도급외항목1"/>
      <sheetName val="9_1지하2층하부보2"/>
      <sheetName val="4_2_1_마루높이_검토1"/>
      <sheetName val="4_일위대가2"/>
      <sheetName val="BOX_본체1"/>
      <sheetName val="PTVT_(MAU)1"/>
      <sheetName val="STEEL_BOX_단면설계(SEC_8)1"/>
      <sheetName val="6_이토처리시간1"/>
      <sheetName val="울진항공등화_내역서1"/>
      <sheetName val="영흥TL(UP,DOWN)_1"/>
      <sheetName val="일_위_대_가_표1"/>
      <sheetName val="1차_내역서1"/>
      <sheetName val="2000_052"/>
      <sheetName val="원내역서_그대로1"/>
      <sheetName val="1_3_1절점좌표2"/>
      <sheetName val="1_1설계기준2"/>
      <sheetName val="1_본부별2"/>
      <sheetName val="기초입력_DATA2"/>
      <sheetName val="재활용_악취_먼지DUCT산출2"/>
      <sheetName val="남양시작동자105노65기1_3화1_21"/>
      <sheetName val="관음목장(제출용)자105인97_51"/>
      <sheetName val="전체내역_(2)1"/>
      <sheetName val="Hyundai_Unit_cost_xls1"/>
      <sheetName val="TABLE_DB1"/>
      <sheetName val="쌍용_data_base1"/>
      <sheetName val="969910(_R)1"/>
      <sheetName val="1062-X방향_1"/>
      <sheetName val="5_정산서2"/>
      <sheetName val="PROJECT_BRIEF1"/>
      <sheetName val="4_장비손료2"/>
      <sheetName val="①idea_pipeline1"/>
      <sheetName val="IMP_통일양식1"/>
      <sheetName val="LYS_통일양식1"/>
      <sheetName val="Xunit_(단위환산)1"/>
      <sheetName val="유통기한_프로그램1"/>
      <sheetName val="경비_(1)1"/>
      <sheetName val="2F_회의실견적(5_14_일대)1"/>
      <sheetName val="단양_00_아파트-세부내역2"/>
      <sheetName val="VENDOR_LIST1"/>
      <sheetName val="단가_1"/>
      <sheetName val="108_수선비1"/>
      <sheetName val="MP_MOB1"/>
      <sheetName val="명일작업계획_(3)1"/>
      <sheetName val="내역서_(3)2"/>
      <sheetName val="산출양식_(2)2"/>
      <sheetName val="전체산출내역서갑(변경)_2"/>
      <sheetName val="A_터파기공2"/>
      <sheetName val="B_측·집2"/>
      <sheetName val="배(자·집)_(2)2"/>
      <sheetName val="2_01측·터·집2"/>
      <sheetName val="땅깍·수_(1-1)2"/>
      <sheetName val="0-52_2"/>
      <sheetName val="콘·다_(2)2"/>
      <sheetName val="기·집_(2)2"/>
      <sheetName val="콘·다_(3)2"/>
      <sheetName val="병원내역집계표_(2)2"/>
      <sheetName val="실행총괄_2"/>
      <sheetName val="[IL-3_XLSY갑지2"/>
      <sheetName val="4_일위대가목차2"/>
      <sheetName val="내역_ver1_02"/>
      <sheetName val="2000,9월_일위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변압기_및_발전기_용량1"/>
      <sheetName val="조도계산서_(도서)1"/>
      <sheetName val="빌딩_안내1"/>
      <sheetName val="CABLE_(2)1"/>
      <sheetName val="G_R300경비1"/>
      <sheetName val="단가대비표_(3)1"/>
      <sheetName val="기성내역서(을)_(2)1"/>
      <sheetName val="1단계_(2)1"/>
      <sheetName val="2_1__노무비_평균단가산출1"/>
      <sheetName val="3_공사비(07년노임단가)1"/>
      <sheetName val="3_공사비(단가조사표)1"/>
      <sheetName val="3_공사비(물량산출표)1"/>
      <sheetName val="3_공사비(일위대가표목록)1"/>
      <sheetName val="3_공사비(일위대가표)1"/>
      <sheetName val="TRE_TABLE1"/>
      <sheetName val="Requirement(Work_Crew)1"/>
      <sheetName val="진입도로B_(2)1"/>
      <sheetName val="수목데이타_1"/>
      <sheetName val="2_냉난방설비공사1"/>
      <sheetName val="7_자동제어공사1"/>
      <sheetName val="중강당_내역1"/>
      <sheetName val="기초자료입력및_K치_확인1"/>
      <sheetName val="실행내역_1"/>
      <sheetName val="자재_단가_비교표(견적)1"/>
      <sheetName val="자재_단가_비교표1"/>
      <sheetName val="Bid_Summary1"/>
      <sheetName val="이동시_예상비용1"/>
      <sheetName val="Seg_1DE비용1"/>
      <sheetName val="Transit_비용_감가상각미포함1"/>
      <sheetName val="세골재__T2_변경_현황1"/>
      <sheetName val="내역서_(2)1"/>
      <sheetName val="전화공사_공량_및_집계표1"/>
      <sheetName val="참조_(2)1"/>
      <sheetName val="6__직접경비1"/>
      <sheetName val="대가_(보완)1"/>
      <sheetName val="3_자재비(총괄)1"/>
      <sheetName val="5호광장_(만점)2"/>
      <sheetName val="인천국제_(만점)_(2)2"/>
      <sheetName val="제조_경영1"/>
      <sheetName val="4_전기1"/>
      <sheetName val="노_무_비1"/>
      <sheetName val="미납품_현황1"/>
      <sheetName val="신설개소별_총집계표(동해-배전)1"/>
      <sheetName val="용선_C_L1"/>
      <sheetName val="전_체1"/>
      <sheetName val="흙막이B_(오산운암)1"/>
      <sheetName val="타이로드_흙막이1"/>
      <sheetName val="타이로드_흙막이(근입장2_5M)1"/>
      <sheetName val="타이로드(근입장2_5M)1"/>
      <sheetName val="pile_항타1"/>
      <sheetName val="pile_항타(디젤)1"/>
      <sheetName val="pile_항타_A1"/>
      <sheetName val="pile_항타_B1"/>
      <sheetName val="pile_항타_C1"/>
      <sheetName val="pile_인발1"/>
      <sheetName val="pile_인발_A1"/>
      <sheetName val="pile_인발_B1"/>
      <sheetName val="pile_인발_C1"/>
      <sheetName val="20TON_TRAILER1"/>
      <sheetName val="토류판_(2)1"/>
      <sheetName val="SHEET_PILE단가1"/>
      <sheetName val="전선_및_전선관1"/>
      <sheetName val="2_1외주1"/>
      <sheetName val="2_3노무1"/>
      <sheetName val="2_4자재1"/>
      <sheetName val="2_2장비1"/>
      <sheetName val="2_5경비1"/>
      <sheetName val="2_6수목대1"/>
      <sheetName val="3련_BOX1"/>
      <sheetName val="Div26_-_Elect"/>
      <sheetName val="Sight_n_M_H1"/>
      <sheetName val="매출요약(월별)_-년간1"/>
      <sheetName val="Piping_Design_Data1"/>
      <sheetName val="4_&amp;_10-inch,_CO2_Combo_&amp;_Sweep1"/>
      <sheetName val="설계기준_및_하중계산1"/>
      <sheetName val="1_䷨수장1"/>
      <sheetName val="4_뀴진설Ⳅ1"/>
      <sheetName val="전䰨선로_물량표1"/>
      <sheetName val="㶀대입찰_내역서1"/>
      <sheetName val="모선자재_집계표"/>
      <sheetName val="재료의_할증"/>
      <sheetName val="총괄집계_1"/>
      <sheetName val="kimre_scrubber1"/>
      <sheetName val="strut_type1"/>
      <sheetName val="한성교회_신축공사(050713)_CheckList1"/>
      <sheetName val="FRP_PIPING_일위대가1"/>
      <sheetName val="단가_및_재료비1"/>
      <sheetName val="내역서_"/>
      <sheetName val="함열량_db"/>
      <sheetName val="10_경제성분석"/>
      <sheetName val="기계_도급내역서"/>
      <sheetName val="-15_0"/>
      <sheetName val="고객사_관리_코드1"/>
      <sheetName val="사__업__비__수__지__예__산__서"/>
      <sheetName val="1차설계逷≙≙"/>
      <sheetName val="표__지"/>
      <sheetName val="D1_2_COF모듈자재_입출재고_(B급)"/>
      <sheetName val="cong_thuc_tinh_chi_tiet"/>
      <sheetName val="공내역_및_견적조건"/>
      <sheetName val="2_1"/>
      <sheetName val="Bảng_mã_VT"/>
      <sheetName val="Khoi_luong"/>
      <sheetName val="DonGia_chetao"/>
      <sheetName val="DonGia_VatTuLK"/>
      <sheetName val="표지_(3)5"/>
      <sheetName val="표지_(2)5"/>
      <sheetName val="교각집계_(2)5"/>
      <sheetName val="교각토공_(2)5"/>
      <sheetName val="교각철근_(2)5"/>
      <sheetName val="외주대비_-석축5"/>
      <sheetName val="외주대비-구조물_(2)5"/>
      <sheetName val="견적표지_(3)5"/>
      <sheetName val="_HIT-&gt;HMC_견적(3900)5"/>
      <sheetName val="일__위__대__가__목__록5"/>
      <sheetName val="1공구_건정토건_토공6"/>
      <sheetName val="1공구_건정토건_철콘6"/>
      <sheetName val="도급표지_6"/>
      <sheetName val="도급표지__(4)6"/>
      <sheetName val="부대표지_(4)6"/>
      <sheetName val="도급표지__(3)6"/>
      <sheetName val="부대표지_(3)6"/>
      <sheetName val="도급표지__(2)6"/>
      <sheetName val="부대표지_(2)6"/>
      <sheetName val="토__목6"/>
      <sheetName val="조__경6"/>
      <sheetName val="전_기6"/>
      <sheetName val="건__축6"/>
      <sheetName val="보도내역_(3)6"/>
      <sheetName val="준검_내역서6"/>
      <sheetName val="내역(최종본4_5)6"/>
      <sheetName val="1_수인터널6"/>
      <sheetName val="설_계6"/>
      <sheetName val="입출재고현황_(2)5"/>
      <sheetName val="6PILE__(돌출)6"/>
      <sheetName val="2_대외공문6"/>
      <sheetName val="AS포장복구_6"/>
      <sheetName val="6__안전관리비8"/>
      <sheetName val="HRSG_SMALL072205"/>
      <sheetName val="교각토공__2_5"/>
      <sheetName val="3_공통공사대비5"/>
      <sheetName val="97년_추정5"/>
      <sheetName val="8_현장관리비4"/>
      <sheetName val="7_안전관리비4"/>
      <sheetName val="하도내역_(철콘)4"/>
      <sheetName val="조건표_(2)4"/>
      <sheetName val="목차_4"/>
      <sheetName val="7__현장관리비_4"/>
      <sheetName val="노무비_근거4"/>
      <sheetName val="임율_Data4"/>
      <sheetName val="1_설계기준4"/>
      <sheetName val="BSD_(2)5"/>
      <sheetName val="2차전체변경예정_(2)4"/>
      <sheetName val="단면_(2)4"/>
      <sheetName val="1_취수장5"/>
      <sheetName val="8_PILE__(돌출)4"/>
      <sheetName val="토공유동표(전체_당초)4"/>
      <sheetName val="1__설계조건_2_단면가정_3__하중계산5"/>
      <sheetName val="DATA_입력란5"/>
      <sheetName val="구조______3"/>
      <sheetName val="현장관리비_산출내역5"/>
      <sheetName val="b_balju_(2)4"/>
      <sheetName val="노무비_3"/>
      <sheetName val="화재_탐지_설비3"/>
      <sheetName val="Customer_Databas3"/>
      <sheetName val="실행내역서_5"/>
      <sheetName val="4_LINE3"/>
      <sheetName val="7_th3"/>
      <sheetName val="_갑지3"/>
      <sheetName val="0_0ControlSheet6"/>
      <sheetName val="0_1keyAssumption6"/>
      <sheetName val="4_내진설계5"/>
      <sheetName val="Sheet1_(2)5"/>
      <sheetName val="4_경비_5_영업외수지3"/>
      <sheetName val="_견적서3"/>
      <sheetName val="4_일위대가집계3"/>
      <sheetName val="1_설계조건5"/>
      <sheetName val="내역서_제출3"/>
      <sheetName val="A_LINE3"/>
      <sheetName val="장비당단가_(1)4"/>
      <sheetName val="Sheet2_(2)4"/>
      <sheetName val="96보완계획7_125"/>
      <sheetName val="전차선로_물량표5"/>
      <sheetName val="부대입찰_내역서5"/>
      <sheetName val="3BL공동구_수량5"/>
      <sheetName val="노원열병합__건축공사기성내역서5"/>
      <sheetName val="_총괄표5"/>
      <sheetName val="2_고용보험료산출근거5"/>
      <sheetName val="제잡비_xls5"/>
      <sheetName val="인건비_5"/>
      <sheetName val="콤보박스와_리스트박스의_연결5"/>
      <sheetName val="현장별계약현황('98_10_31)5"/>
      <sheetName val="토공(우물통,기타)_5"/>
      <sheetName val="플랜트_설치5"/>
      <sheetName val="원가계산_(2)5"/>
      <sheetName val="Eq__Mobilization5"/>
      <sheetName val="2000년_공정표3"/>
      <sheetName val="수_량_명_세_서_-_14"/>
      <sheetName val="광통신_견적내역서13"/>
      <sheetName val="할증_3"/>
      <sheetName val="unit_43"/>
      <sheetName val="별표_4"/>
      <sheetName val="2_건축4"/>
      <sheetName val="공정표_4"/>
      <sheetName val="설내역서_4"/>
      <sheetName val="프라임_강변역(4,236)3"/>
      <sheetName val="내___역3"/>
      <sheetName val="집_계_표3"/>
      <sheetName val="5_2코핑3"/>
      <sheetName val="배수공_시멘트_및_골재량_산출3"/>
      <sheetName val="7_PILE__(돌출)3"/>
      <sheetName val="P_M_별3"/>
      <sheetName val="CIP_공사4"/>
      <sheetName val="수량산출서_갑지3"/>
      <sheetName val="DATA_입력부3"/>
      <sheetName val="5__현장관리비(new)_3"/>
      <sheetName val="방배동내역_(총괄)3"/>
      <sheetName val="간_지13"/>
      <sheetName val="5__현장관리비_new__3"/>
      <sheetName val="Temporary_Mooring3"/>
      <sheetName val="중기조종사_단위단가4"/>
      <sheetName val="총_원가계산3"/>
      <sheetName val="일위대가_(PM)2"/>
      <sheetName val="2_교량(신설)3"/>
      <sheetName val="EQUIP_LIST3"/>
      <sheetName val="2_2_오피스텔(12~32F)3"/>
      <sheetName val="일위대가_집계표3"/>
      <sheetName val="중기쥰종사_단위단가2"/>
      <sheetName val="6__안전관리비9"/>
      <sheetName val="자__재3"/>
      <sheetName val="개인별_순위표3"/>
      <sheetName val="CM_13"/>
      <sheetName val="기술부_VENDOR_LIST3"/>
      <sheetName val="단계별내역_(2)3"/>
      <sheetName val="제출내역_(2)3"/>
      <sheetName val="2_2_띠장의_설계3"/>
      <sheetName val="1-1_현장정리2"/>
      <sheetName val="1-2_토공2"/>
      <sheetName val="1-3_WMM,GSB2"/>
      <sheetName val="1-4_BITUMINOUS_COURSE2"/>
      <sheetName val="1-5_BOX_CULVERTS2"/>
      <sheetName val="1-6_BRIDGE2"/>
      <sheetName val="1-7_DRAINAGE2"/>
      <sheetName val="1-8_TRAFFIC2"/>
      <sheetName val="1-9_MISCELLANEOUS2"/>
      <sheetName val="1-10_ELECTRICAL2"/>
      <sheetName val="1-12_도급외항목2"/>
      <sheetName val="9_1지하2층하부보3"/>
      <sheetName val="4_2_1_마루높이_검토2"/>
      <sheetName val="4_일위대가3"/>
      <sheetName val="BOX_본체2"/>
      <sheetName val="PTVT_(MAU)2"/>
      <sheetName val="2000_053"/>
      <sheetName val="원내역서_그대로2"/>
      <sheetName val="1_3_1절점좌표3"/>
      <sheetName val="1_1설계기준3"/>
      <sheetName val="1_본부별3"/>
      <sheetName val="기초입력_DATA3"/>
      <sheetName val="재활용_악취_먼지DUCT산출3"/>
      <sheetName val="남양시작동자105노65기1_3화1_22"/>
      <sheetName val="관음목장(제출용)자105인97_52"/>
      <sheetName val="전체내역_(2)2"/>
      <sheetName val="Hyundai_Unit_cost_xls2"/>
      <sheetName val="TABLE_DB2"/>
      <sheetName val="쌍용_data_base2"/>
      <sheetName val="969910(_R)2"/>
      <sheetName val="1062-X방향_2"/>
      <sheetName val="5_정산서3"/>
      <sheetName val="PROJECT_BRIEF2"/>
      <sheetName val="4_장비손료3"/>
      <sheetName val="①idea_pipeline2"/>
      <sheetName val="IMP_통일양식2"/>
      <sheetName val="LYS_통일양식2"/>
      <sheetName val="Xunit_(단위환산)2"/>
      <sheetName val="유통기한_프로그램2"/>
      <sheetName val="STEEL_BOX_단면설계(SEC_8)2"/>
      <sheetName val="6_이토처리시간2"/>
      <sheetName val="울진항공등화_내역서2"/>
      <sheetName val="영흥TL(UP,DOWN)_2"/>
      <sheetName val="일_위_대_가_표2"/>
      <sheetName val="1차_내역서2"/>
      <sheetName val="경비_(1)2"/>
      <sheetName val="2F_회의실견적(5_14_일대)2"/>
      <sheetName val="단양_00_아파트-세부내역3"/>
      <sheetName val="VENDOR_LIST2"/>
      <sheetName val="단가_2"/>
      <sheetName val="108_수선비2"/>
      <sheetName val="MP_MOB2"/>
      <sheetName val="명일작업계획_(3)2"/>
      <sheetName val="Div26_-_Elect1"/>
      <sheetName val="내역서_(3)3"/>
      <sheetName val="산출양식_(2)3"/>
      <sheetName val="전체산출내역서갑(변경)_3"/>
      <sheetName val="A_터파기공3"/>
      <sheetName val="B_측·집3"/>
      <sheetName val="배(자·집)_(2)3"/>
      <sheetName val="2_01측·터·집3"/>
      <sheetName val="땅깍·수_(1-1)3"/>
      <sheetName val="0-52_3"/>
      <sheetName val="콘·다_(2)3"/>
      <sheetName val="기·집_(2)3"/>
      <sheetName val="콘·다_(3)3"/>
      <sheetName val="병원내역집계표_(2)3"/>
      <sheetName val="실행총괄_3"/>
      <sheetName val="[IL-3_XLSY갑지3"/>
      <sheetName val="4_일위대가목차3"/>
      <sheetName val="내역_ver1_03"/>
      <sheetName val="2000,9월_일위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변압기_및_발전기_용량2"/>
      <sheetName val="조도계산서_(도서)2"/>
      <sheetName val="빌딩_안내2"/>
      <sheetName val="CABLE_(2)2"/>
      <sheetName val="G_R300경비2"/>
      <sheetName val="단가대비표_(3)2"/>
      <sheetName val="기성내역서(을)_(2)2"/>
      <sheetName val="1단계_(2)2"/>
      <sheetName val="2_1__노무비_평균단가산출2"/>
      <sheetName val="3_공사비(07년노임단가)2"/>
      <sheetName val="3_공사비(단가조사표)2"/>
      <sheetName val="3_공사비(물량산출표)2"/>
      <sheetName val="3_공사비(일위대가표목록)2"/>
      <sheetName val="3_공사비(일위대가표)2"/>
      <sheetName val="TRE_TABLE2"/>
      <sheetName val="Requirement(Work_Crew)2"/>
      <sheetName val="진입도로B_(2)2"/>
      <sheetName val="수목데이타_2"/>
      <sheetName val="2_냉난방설비공사2"/>
      <sheetName val="7_자동제어공사2"/>
      <sheetName val="중강당_내역2"/>
      <sheetName val="기초자료입력및_K치_확인2"/>
      <sheetName val="실행내역_2"/>
      <sheetName val="자재_단가_비교표(견적)2"/>
      <sheetName val="자재_단가_비교표2"/>
      <sheetName val="Bid_Summary2"/>
      <sheetName val="이동시_예상비용2"/>
      <sheetName val="Seg_1DE비용2"/>
      <sheetName val="Transit_비용_감가상각미포함2"/>
      <sheetName val="세골재__T2_변경_현황2"/>
      <sheetName val="내역서_(2)2"/>
      <sheetName val="전화공사_공량_및_집계표2"/>
      <sheetName val="참조_(2)2"/>
      <sheetName val="6__직접경비2"/>
      <sheetName val="대가_(보완)2"/>
      <sheetName val="3_자재비(총괄)2"/>
      <sheetName val="5호광장_(만점)3"/>
      <sheetName val="인천국제_(만점)_(2)3"/>
      <sheetName val="제조_경영2"/>
      <sheetName val="4_전기2"/>
      <sheetName val="노_무_비2"/>
      <sheetName val="미납품_현황2"/>
      <sheetName val="신설개소별_총집계표(동해-배전)2"/>
      <sheetName val="용선_C_L2"/>
      <sheetName val="전_체2"/>
      <sheetName val="흙막이B_(오산운암)2"/>
      <sheetName val="타이로드_흙막이2"/>
      <sheetName val="타이로드_흙막이(근입장2_5M)2"/>
      <sheetName val="타이로드(근입장2_5M)2"/>
      <sheetName val="pile_항타2"/>
      <sheetName val="pile_항타(디젤)2"/>
      <sheetName val="pile_항타_A2"/>
      <sheetName val="pile_항타_B2"/>
      <sheetName val="pile_항타_C2"/>
      <sheetName val="pile_인발2"/>
      <sheetName val="pile_인발_A2"/>
      <sheetName val="pile_인발_B2"/>
      <sheetName val="pile_인발_C2"/>
      <sheetName val="20TON_TRAILER2"/>
      <sheetName val="토류판_(2)2"/>
      <sheetName val="SHEET_PILE단가2"/>
      <sheetName val="전선_및_전선관2"/>
      <sheetName val="2_1외주2"/>
      <sheetName val="2_3노무2"/>
      <sheetName val="2_4자재2"/>
      <sheetName val="2_2장비2"/>
      <sheetName val="2_5경비2"/>
      <sheetName val="2_6수목대2"/>
      <sheetName val="3련_BOX2"/>
      <sheetName val="Sight_n_M_H2"/>
      <sheetName val="매출요약(월별)_-년간2"/>
      <sheetName val="Piping_Design_Data2"/>
      <sheetName val="4_&amp;_10-inch,_CO2_Combo_&amp;_Sweep2"/>
      <sheetName val="설계기준_및_하중계산2"/>
      <sheetName val="1_䷨수장2"/>
      <sheetName val="4_뀴진설Ⳅ2"/>
      <sheetName val="전䰨선로_물량표2"/>
      <sheetName val="㶀대입찰_내역서2"/>
      <sheetName val="모선자재_집계표1"/>
      <sheetName val="재료의_할증1"/>
      <sheetName val="총괄집계_2"/>
      <sheetName val="kimre_scrubber2"/>
      <sheetName val="strut_type2"/>
      <sheetName val="한성교회_신축공사(050713)_CheckList2"/>
      <sheetName val="FRP_PIPING_일위대가2"/>
      <sheetName val="단가_및_재료비2"/>
      <sheetName val="내역서_1"/>
      <sheetName val="함열량_db1"/>
      <sheetName val="10_경제성분석1"/>
      <sheetName val="기계_도급내역서1"/>
      <sheetName val="-15_01"/>
      <sheetName val="고객사_관리_코드2"/>
      <sheetName val="사__업__비__수__지__예__산__서1"/>
      <sheetName val="표__지1"/>
      <sheetName val="D1_2_COF모듈자재_입출재고_(B급)1"/>
      <sheetName val="cong_thuc_tinh_chi_tiet1"/>
      <sheetName val="공내역_및_견적조건1"/>
      <sheetName val="2_11"/>
      <sheetName val="Bảng_mã_VT1"/>
      <sheetName val="Khoi_luong1"/>
      <sheetName val="DonGia_chetao1"/>
      <sheetName val="DonGia_VatTuLK1"/>
      <sheetName val="Level-DATA"/>
      <sheetName val="Fr Revit"/>
      <sheetName val="NSA Summary"/>
      <sheetName val="FitOutConfCentre"/>
      <sheetName val="Fr_Revit"/>
      <sheetName val="NSA_Summary"/>
      <sheetName val="Fr_Revit1"/>
      <sheetName val="NSA_Summary1"/>
      <sheetName val="가격"/>
      <sheetName val="청 구"/>
      <sheetName val="암거(2)"/>
      <sheetName val="수전기기DATA"/>
      <sheetName val="ETC"/>
      <sheetName val="일위대가1"/>
      <sheetName val="7.전산해석결과"/>
      <sheetName val="4.하중"/>
      <sheetName val="비교표"/>
      <sheetName val="미장"/>
      <sheetName val="MIJIBI"/>
      <sheetName val="내역서(총)"/>
      <sheetName val=" ｹ-ﾌﾞﾙ"/>
      <sheetName val="01AC"/>
      <sheetName val="문학간접"/>
      <sheetName val="경비공통"/>
      <sheetName val="전체공사"/>
      <sheetName val="내역(가지)"/>
      <sheetName val="신평리 권리자명부"/>
      <sheetName val="수완하도"/>
      <sheetName val="김포내역"/>
      <sheetName val="Macro3"/>
      <sheetName val="용수간선"/>
      <sheetName val="평균높이산출근거"/>
      <sheetName val="횡배수관위치조서"/>
      <sheetName val="ESC(K치)"/>
      <sheetName val="도급내역서"/>
      <sheetName val="관리비비계상"/>
      <sheetName val="콘센트신설"/>
      <sheetName val="97 사업추정(WEKI)"/>
      <sheetName val="품종코드"/>
      <sheetName val="CAPVC"/>
      <sheetName val="기초단가일람표"/>
      <sheetName val="태안9)3-2)원내역"/>
      <sheetName val="맨홀"/>
      <sheetName val="JJ"/>
      <sheetName val="인적사항"/>
      <sheetName val="납부서"/>
      <sheetName val="견적颙⿬_x0005_"/>
      <sheetName val="견적颙⿶_x0005_"/>
      <sheetName val="견적_x0005__x0000_"/>
      <sheetName val="견적叐E吜"/>
      <sheetName val="견적颙』_x0005_"/>
      <sheetName val="EACT10"/>
      <sheetName val="차선"/>
      <sheetName val="차조서"/>
      <sheetName val="L형옹벽(key)"/>
      <sheetName val="자재비"/>
      <sheetName val="기초공"/>
      <sheetName val="흄관기鬀"/>
      <sheetName val="토  공"/>
      <sheetName val="신규단가산출"/>
      <sheetName val="날개벽(좌,우=45도,75도)"/>
      <sheetName val="죽원1교"/>
      <sheetName val="참조자료"/>
      <sheetName val="일반수량집계표"/>
      <sheetName val="대동교-단면(무장)"/>
      <sheetName val="라멘수량(무장)"/>
      <sheetName val="대동교-단면(아산)"/>
      <sheetName val="토공집계표"/>
      <sheetName val="토공시점"/>
      <sheetName val="토공종점"/>
      <sheetName val="공사개요-C"/>
      <sheetName val="예산"/>
      <sheetName val="경율산정.XLS"/>
      <sheetName val="RD제품개발투자비(매가)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ELECTR蔨ũ"/>
      <sheetName val="계림(함평)"/>
      <sheetName val="계림(장성)"/>
      <sheetName val="GC산출"/>
      <sheetName val="일위수량"/>
      <sheetName val="건축일"/>
      <sheetName val="내역서-설비"/>
      <sheetName val="흥양2교토_x0000_h曘ʹ"/>
      <sheetName val="흥양2교토_x0000__x0000__x0005__x0000_"/>
      <sheetName val="특기시방서"/>
      <sheetName val="안양동교 1안"/>
      <sheetName val="일반전기"/>
      <sheetName val="전기일위목록"/>
      <sheetName val="도급표지É_x0000__x0000__x0001_Ԁ"/>
      <sheetName val="Cable임피던스"/>
      <sheetName val="4.예산내역서"/>
      <sheetName val="개략"/>
      <sheetName val="2월분"/>
      <sheetName val="chitiet"/>
      <sheetName val="cable산출"/>
      <sheetName val="Summary"/>
      <sheetName val="H. MECHANICAL"/>
      <sheetName val="J. FIRE FIGHTING"/>
      <sheetName val="MECHANICAL"/>
      <sheetName val="시험연구비상각"/>
      <sheetName val="SEX"/>
      <sheetName val="入力作成表"/>
      <sheetName val="Gia VLNCMTC"/>
      <sheetName val="1_MV"/>
      <sheetName val="IBASE"/>
      <sheetName val="MTC"/>
      <sheetName val="gVL"/>
      <sheetName val="外構・目次"/>
      <sheetName val="工場棟・目次"/>
      <sheetName val="事務棟・目次"/>
      <sheetName val="견적대비"/>
      <sheetName val="산출내력"/>
      <sheetName val="샌딩_에폭시_도장"/>
      <sheetName val="4.수량산출서"/>
      <sheetName val="외주정비"/>
      <sheetName val="Sheet17"/>
      <sheetName val="CԀ"/>
      <sheetName val="Sikje_in_x0005_"/>
      <sheetName val="자재기성 신청서.xlsx"/>
      <sheetName val="기초데이타"/>
      <sheetName val="1.관로"/>
      <sheetName val="입찰품_x0005__x0000_"/>
      <sheetName val="입찰품誀걜"/>
      <sheetName val="입찰품紴"/>
      <sheetName val="단가(기자재)"/>
      <sheetName val="3BL공동구_x0000__x0000_Ԁ"/>
      <sheetName val="새공통"/>
      <sheetName val="공사명입력"/>
      <sheetName val="GiaVT"/>
      <sheetName val="Q'ty"/>
      <sheetName val="chi tiet"/>
      <sheetName val="PPC Summary"/>
      <sheetName val="Worshop"/>
      <sheetName val="ac"/>
      <sheetName val="LPG"/>
      <sheetName val="6.RJP이토처리시간"/>
      <sheetName val="7.RJP지층별제원"/>
      <sheetName val="인부노임"/>
      <sheetName val="A 견적"/>
      <sheetName val="전문품의"/>
      <sheetName val="2. 주요공지（主要公告）"/>
      <sheetName val="건축(을)"/>
      <sheetName val="공사추진현황"/>
      <sheetName val="SP-¬_x0000_"/>
      <sheetName val="3.단가산출서"/>
      <sheetName val="4.단가산출기초"/>
      <sheetName val="Sikje_in"/>
      <sheetName val="청_구"/>
      <sheetName val="7_전산해석결과"/>
      <sheetName val="4_하중"/>
      <sheetName val="chi_tiet"/>
      <sheetName val="PPC_Summary"/>
      <sheetName val="외주대비_ᨀ晙ԯ"/>
      <sheetName val="䣐"/>
      <sheetName val="외주대비 -석축_x0000__x0000__x0000__x"/>
      <sheetName val="_IL-3.XLSY갑지"/>
      <sheetName val="_IL-3_XLSY갑지"/>
      <sheetName val="외주대비_-석축_후다내역_XLS_견적표지_(3"/>
      <sheetName val="_IL-3_XLSY갑지1"/>
      <sheetName val="_IL-3_XLSY갑지2"/>
      <sheetName val="_IL-3_XLSY갑지3"/>
      <sheetName val="const."/>
      <sheetName val="자동제_x0000_"/>
      <sheetName val="만봉용지매수비(총괄)"/>
      <sheetName val="서∼군(2寅"/>
      <sheetName val="99_조정금액"/>
      <sheetName val="_ｹ-ﾌﾞﾙ"/>
      <sheetName val="신평리_권리자명부"/>
      <sheetName val="97_사업추정(WEKI)"/>
      <sheetName val="견적颙⿬"/>
      <sheetName val="견적颙⿶"/>
      <sheetName val="견적"/>
      <sheetName val="견적颙』"/>
      <sheetName val="토__공"/>
      <sheetName val="중기사용료_(2)"/>
      <sheetName val="주공_갑지"/>
      <sheetName val="운동장_(2)"/>
      <sheetName val="5_2_6~7공사요율"/>
      <sheetName val="06_일위대가목록"/>
      <sheetName val="04_12월건강보험(일용직)"/>
      <sheetName val="외주대비_-석É"/>
      <sheetName val="보도내_䪾"/>
      <sheetName val="2_원가집계"/>
      <sheetName val="기존단가_(2)"/>
      <sheetName val="D_MUC"/>
      <sheetName val="Kiem-Toan"/>
      <sheetName val="Summary VO No.3"/>
      <sheetName val="Breakdown"/>
      <sheetName val="VO No.3.1"/>
      <sheetName val="VO No.3.2"/>
      <sheetName val="VO No.3.3"/>
      <sheetName val="VO No.3.4"/>
      <sheetName val="VO No.3.5"/>
      <sheetName val="VO No.3.6"/>
      <sheetName val="VO No.3.7"/>
      <sheetName val="VO No.3.8"/>
      <sheetName val="품À_x0000_"/>
      <sheetName val="입찰내역 발주처 양식"/>
      <sheetName val="양수장내역"/>
      <sheetName val="관공일위대가"/>
      <sheetName val="산출(토공‥"/>
      <sheetName val="Sàn T1"/>
      <sheetName val="Lỗ thông gió"/>
      <sheetName val="CodeSheet"/>
      <sheetName val="[후다_x0001_ _x0010__x0000__x0003_ _x0010__x0000__x0001__x0000__x0010__x0000__x0001_ _x0010__x0000__x0003_"/>
      <sheetName val="시작"/>
      <sheetName val="받을어음"/>
      <sheetName val="유가증권"/>
      <sheetName val="대손상각"/>
      <sheetName val="Thống kê"/>
      <sheetName val="BG"/>
      <sheetName val="Tai khoan"/>
      <sheetName val="SCOPE OF WORK"/>
      <sheetName val="foxz"/>
      <sheetName val="Tong hop"/>
      <sheetName val="Phan lap dat"/>
      <sheetName val="Lắp Ráp"/>
      <sheetName val="기계사급자재"/>
      <sheetName val="견적표지_(3"/>
      <sheetName val="KET CAU- MJV2"/>
      <sheetName val="Ví dụ"/>
      <sheetName val="중소기업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HS"/>
      <sheetName val="3BL공동구"/>
      <sheetName val="대3류 "/>
      <sheetName val="설비비4"/>
      <sheetName val="장비분석"/>
      <sheetName val="BEND LOSS"/>
      <sheetName val="CF_DT"/>
      <sheetName val="01. DATA"/>
      <sheetName val="Index"/>
      <sheetName val="표지_(3)6"/>
      <sheetName val="표지_(2)6"/>
      <sheetName val="교각집계_(2)6"/>
      <sheetName val="교각토공_(2)6"/>
      <sheetName val="교각철근_(2)6"/>
      <sheetName val="외주대비_-석축6"/>
      <sheetName val="외주대비-구조물_(2)6"/>
      <sheetName val="견적표지_(3)6"/>
      <sheetName val="_HIT-&gt;HMC_견적(3900)6"/>
      <sheetName val="일__위__대__가__목__록6"/>
      <sheetName val="1공구_건정토건_토공7"/>
      <sheetName val="1공구_건정토건_철콘7"/>
      <sheetName val="도급표지_7"/>
      <sheetName val="도급표지__(4)7"/>
      <sheetName val="부대표지_(4)7"/>
      <sheetName val="도급표지__(3)7"/>
      <sheetName val="부대표지_(3)7"/>
      <sheetName val="도급표지__(2)7"/>
      <sheetName val="부대표지_(2)7"/>
      <sheetName val="토__목7"/>
      <sheetName val="조__경7"/>
      <sheetName val="전_기7"/>
      <sheetName val="건__축7"/>
      <sheetName val="보도내역_(3)7"/>
      <sheetName val="준검_내역서7"/>
      <sheetName val="내역(최종본4_5)7"/>
      <sheetName val="1_수인터널7"/>
      <sheetName val="설_계7"/>
      <sheetName val="입출재고현황_(2)6"/>
      <sheetName val="6PILE__(돌출)7"/>
      <sheetName val="2_대외공문7"/>
      <sheetName val="AS포장복구_7"/>
      <sheetName val="6__안전관리비10"/>
      <sheetName val="HRSG_SMALL072206"/>
      <sheetName val="교각토공__2_6"/>
      <sheetName val="3_공통공사대비6"/>
      <sheetName val="97년_추정6"/>
      <sheetName val="8_현장관리비5"/>
      <sheetName val="7_안전관리비5"/>
      <sheetName val="하도내역_(철콘)5"/>
      <sheetName val="조건표_(2)5"/>
      <sheetName val="목차_5"/>
      <sheetName val="7__현장관리비_5"/>
      <sheetName val="노무비_근거5"/>
      <sheetName val="임율_Data5"/>
      <sheetName val="1_설계기준5"/>
      <sheetName val="BSD_(2)6"/>
      <sheetName val="2차전체변경예정_(2)5"/>
      <sheetName val="단면_(2)5"/>
      <sheetName val="1_취수장6"/>
      <sheetName val="8_PILE__(돌출)5"/>
      <sheetName val="토공유동표(전체_당초)5"/>
      <sheetName val="1__설계조건_2_단면가정_3__하중계산6"/>
      <sheetName val="DATA_입력란6"/>
      <sheetName val="구조______4"/>
      <sheetName val="현장관리비_산출내역6"/>
      <sheetName val="b_balju_(2)5"/>
      <sheetName val="노무비_4"/>
      <sheetName val="화재_탐지_설비4"/>
      <sheetName val="Customer_Databas4"/>
      <sheetName val="실행내역서_6"/>
      <sheetName val="4_LINE4"/>
      <sheetName val="7_th4"/>
      <sheetName val="_갑지4"/>
      <sheetName val="0_0ControlSheet7"/>
      <sheetName val="0_1keyAssumption7"/>
      <sheetName val="4_내진설계6"/>
      <sheetName val="Sheet1_(2)6"/>
      <sheetName val="4_경비_5_영업외수지4"/>
      <sheetName val="_견적서4"/>
      <sheetName val="4_일위대가집계4"/>
      <sheetName val="1_설계조건6"/>
      <sheetName val="내역서_제출4"/>
      <sheetName val="A_LINE4"/>
      <sheetName val="장비당단가_(1)5"/>
      <sheetName val="Sheet2_(2)5"/>
      <sheetName val="96보완계획7_126"/>
      <sheetName val="전차선로_물량표6"/>
      <sheetName val="부대입찰_내역서6"/>
      <sheetName val="3BL공동구_수량6"/>
      <sheetName val="노원열병합__건축공사기성내역서6"/>
      <sheetName val="_총괄표6"/>
      <sheetName val="2_고용보험료산출근거6"/>
      <sheetName val="제잡비_xls6"/>
      <sheetName val="인건비_6"/>
      <sheetName val="콤보박스와_리스트박스의_연결6"/>
      <sheetName val="현장별계약현황('98_10_31)6"/>
      <sheetName val="토공(우물통,기타)_6"/>
      <sheetName val="플랜트_설치6"/>
      <sheetName val="원가계산_(2)6"/>
      <sheetName val="Eq__Mobilization6"/>
      <sheetName val="2000년_공정표4"/>
      <sheetName val="수_량_명_세_서_-_15"/>
      <sheetName val="광통신_견적내역서14"/>
      <sheetName val="할증_4"/>
      <sheetName val="unit_44"/>
      <sheetName val="별표_5"/>
      <sheetName val="2_건축5"/>
      <sheetName val="공정표_5"/>
      <sheetName val="설내역서_5"/>
      <sheetName val="프라임_강변역(4,236)4"/>
      <sheetName val="내___역4"/>
      <sheetName val="집_계_표4"/>
      <sheetName val="5_2코핑4"/>
      <sheetName val="배수공_시멘트_및_골재량_산출4"/>
      <sheetName val="7_PILE__(돌출)4"/>
      <sheetName val="P_M_별4"/>
      <sheetName val="CIP_공사5"/>
      <sheetName val="수량산출서_갑지4"/>
      <sheetName val="DATA_입력부4"/>
      <sheetName val="5__현장관리비(new)_4"/>
      <sheetName val="방배동내역_(총괄)4"/>
      <sheetName val="간_지14"/>
      <sheetName val="5__현장관리비_new__4"/>
      <sheetName val="Temporary_Mooring4"/>
      <sheetName val="중기조종사_단위단가5"/>
      <sheetName val="총_원가계산4"/>
      <sheetName val="일위대가_(PM)3"/>
      <sheetName val="2_교량(신설)4"/>
      <sheetName val="EQUIP_LIST4"/>
      <sheetName val="2_2_오피스텔(12~32F)4"/>
      <sheetName val="일위대가_집계표4"/>
      <sheetName val="중기쥰종사_단위단가3"/>
      <sheetName val="6__안전관리비11"/>
      <sheetName val="자__재4"/>
      <sheetName val="개인별_순위표4"/>
      <sheetName val="CM_14"/>
      <sheetName val="기술부_VENDOR_LIST4"/>
      <sheetName val="단계별내역_(2)4"/>
      <sheetName val="제출내역_(2)4"/>
      <sheetName val="2_2_띠장의_설계4"/>
      <sheetName val="1-1_현장정리3"/>
      <sheetName val="1-2_토공3"/>
      <sheetName val="1-3_WMM,GSB3"/>
      <sheetName val="1-4_BITUMINOUS_COURSE3"/>
      <sheetName val="1-5_BOX_CULVERTS3"/>
      <sheetName val="1-6_BRIDGE3"/>
      <sheetName val="1-7_DRAINAGE3"/>
      <sheetName val="1-8_TRAFFIC3"/>
      <sheetName val="1-9_MISCELLANEOUS3"/>
      <sheetName val="1-10_ELECTRICAL3"/>
      <sheetName val="1-12_도급외항목3"/>
      <sheetName val="9_1지하2층하부보4"/>
      <sheetName val="4_2_1_마루높이_검토3"/>
      <sheetName val="4_일위대가4"/>
      <sheetName val="BOX_본체3"/>
      <sheetName val="PTVT_(MAU)3"/>
      <sheetName val="STEEL_BOX_단면설계(SEC_8)3"/>
      <sheetName val="6_이토처리시간3"/>
      <sheetName val="울진항공등화_내역서3"/>
      <sheetName val="영흥TL(UP,DOWN)_3"/>
      <sheetName val="일_위_대_가_표3"/>
      <sheetName val="2000_054"/>
      <sheetName val="원내역서_그대로3"/>
      <sheetName val="1_3_1절점좌표4"/>
      <sheetName val="1_1설계기준4"/>
      <sheetName val="1_본부별4"/>
      <sheetName val="기초입력_DATA4"/>
      <sheetName val="재활용_악취_먼지DUCT산출4"/>
      <sheetName val="남양시작동자105노65기1_3화1_23"/>
      <sheetName val="관음목장(제출용)자105인97_53"/>
      <sheetName val="전체내역_(2)3"/>
      <sheetName val="Hyundai_Unit_cost_xls3"/>
      <sheetName val="TABLE_DB3"/>
      <sheetName val="쌍용_data_base3"/>
      <sheetName val="969910(_R)3"/>
      <sheetName val="1062-X방향_3"/>
      <sheetName val="5_정산서4"/>
      <sheetName val="PROJECT_BRIEF3"/>
      <sheetName val="4_장비손료4"/>
      <sheetName val="①idea_pipeline3"/>
      <sheetName val="IMP_통일양식3"/>
      <sheetName val="LYS_통일양식3"/>
      <sheetName val="Xunit_(단위환산)3"/>
      <sheetName val="유통기한_프로그램3"/>
      <sheetName val="1차_내역서3"/>
      <sheetName val="경비_(1)3"/>
      <sheetName val="2F_회의실견적(5_14_일대)3"/>
      <sheetName val="단양_00_아파트-세부내역4"/>
      <sheetName val="VENDOR_LIST3"/>
      <sheetName val="단가_3"/>
      <sheetName val="108_수선비3"/>
      <sheetName val="Div26_-_Elect2"/>
      <sheetName val="MP_MOB3"/>
      <sheetName val="명일작업계획_(3)3"/>
      <sheetName val="내역서_(3)4"/>
      <sheetName val="산출양식_(2)4"/>
      <sheetName val="전체산출내역서갑(변경)_4"/>
      <sheetName val="A_터파기공4"/>
      <sheetName val="B_측·집4"/>
      <sheetName val="배(자·집)_(2)4"/>
      <sheetName val="2_01측·터·집4"/>
      <sheetName val="땅깍·수_(1-1)4"/>
      <sheetName val="0-52_4"/>
      <sheetName val="콘·다_(2)4"/>
      <sheetName val="기·집_(2)4"/>
      <sheetName val="콘·다_(3)4"/>
      <sheetName val="병원내역집계표_(2)4"/>
      <sheetName val="실행총괄_4"/>
      <sheetName val="[IL-3_XLSY갑지4"/>
      <sheetName val="4_일위대가목차4"/>
      <sheetName val="내역_ver1_0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변압기_및_발전기_용량3"/>
      <sheetName val="조도계산서_(도서)3"/>
      <sheetName val="빌딩_안내3"/>
      <sheetName val="CABLE_(2)3"/>
      <sheetName val="G_R300경비3"/>
      <sheetName val="단가대비표_(3)3"/>
      <sheetName val="기성내역서(을)_(2)3"/>
      <sheetName val="1단계_(2)3"/>
      <sheetName val="2_1__노무비_평균단가산출3"/>
      <sheetName val="3_공사비(07년노임단가)3"/>
      <sheetName val="3_공사비(단가조사표)3"/>
      <sheetName val="3_공사비(물량산출표)3"/>
      <sheetName val="3_공사비(일위대가표목록)3"/>
      <sheetName val="3_공사비(일위대가표)3"/>
      <sheetName val="TRE_TABLE3"/>
      <sheetName val="Requirement(Work_Crew)3"/>
      <sheetName val="진입도로B_(2)3"/>
      <sheetName val="수목데이타_3"/>
      <sheetName val="2_냉난방설비공사3"/>
      <sheetName val="7_자동제어공사3"/>
      <sheetName val="중강당_내역3"/>
      <sheetName val="기초자료입력및_K치_확인3"/>
      <sheetName val="실행내역_3"/>
      <sheetName val="자재_단가_비교표(견적)3"/>
      <sheetName val="자재_단가_비교표3"/>
      <sheetName val="Bid_Summary3"/>
      <sheetName val="이동시_예상비용3"/>
      <sheetName val="Seg_1DE비용3"/>
      <sheetName val="Transit_비용_감가상각미포함3"/>
      <sheetName val="세골재__T2_변경_현황3"/>
      <sheetName val="내역서_(2)3"/>
      <sheetName val="전화공사_공량_및_집계표3"/>
      <sheetName val="참조_(2)3"/>
      <sheetName val="6__직접경비3"/>
      <sheetName val="대가_(보완)3"/>
      <sheetName val="3_자재비(총괄)3"/>
      <sheetName val="5호광장_(만점)4"/>
      <sheetName val="인천국제_(만점)_(2)4"/>
      <sheetName val="제조_경영3"/>
      <sheetName val="4_전기3"/>
      <sheetName val="노_무_비3"/>
      <sheetName val="미납품_현황3"/>
      <sheetName val="신설개소별_총집계표(동해-배전)3"/>
      <sheetName val="용선_C_L3"/>
      <sheetName val="전_체3"/>
      <sheetName val="흙막이B_(오산운암)3"/>
      <sheetName val="타이로드_흙막이3"/>
      <sheetName val="타이로드_흙막이(근입장2_5M)3"/>
      <sheetName val="타이로드(근입장2_5M)3"/>
      <sheetName val="pile_항타3"/>
      <sheetName val="pile_항타(디젤)3"/>
      <sheetName val="pile_항타_A3"/>
      <sheetName val="pile_항타_B3"/>
      <sheetName val="pile_항타_C3"/>
      <sheetName val="pile_인발3"/>
      <sheetName val="pile_인발_A3"/>
      <sheetName val="pile_인발_B3"/>
      <sheetName val="pile_인발_C3"/>
      <sheetName val="20TON_TRAILER3"/>
      <sheetName val="토류판_(2)3"/>
      <sheetName val="SHEET_PILE단가3"/>
      <sheetName val="전선_및_전선관3"/>
      <sheetName val="2_1외주3"/>
      <sheetName val="2_3노무3"/>
      <sheetName val="2_4자재3"/>
      <sheetName val="2_2장비3"/>
      <sheetName val="2_5경비3"/>
      <sheetName val="2_6수목대3"/>
      <sheetName val="3련_BOX3"/>
      <sheetName val="설계기준_및_하중계산3"/>
      <sheetName val="Sight_n_M_H3"/>
      <sheetName val="매출요약(월별)_-년간3"/>
      <sheetName val="Piping_Design_Data3"/>
      <sheetName val="4_&amp;_10-inch,_CO2_Combo_&amp;_Sweep3"/>
      <sheetName val="1_䷨수장3"/>
      <sheetName val="4_뀴진설Ⳅ3"/>
      <sheetName val="전䰨선로_물량표3"/>
      <sheetName val="㶀대입찰_내역서3"/>
      <sheetName val="모선자재_집계표2"/>
      <sheetName val="재료의_할증2"/>
      <sheetName val="총괄집계_3"/>
      <sheetName val="kimre_scrubber3"/>
      <sheetName val="strut_type3"/>
      <sheetName val="한성교회_신축공사(050713)_CheckList3"/>
      <sheetName val="FRP_PIPING_일위대가3"/>
      <sheetName val="단가_및_재료비3"/>
      <sheetName val="함열량_db2"/>
      <sheetName val="10_경제성분석2"/>
      <sheetName val="기계_도급내역서2"/>
      <sheetName val="-15_02"/>
      <sheetName val="고객사_관리_코드3"/>
      <sheetName val="내역서_2"/>
      <sheetName val="사__업__비__수__지__예__산__서2"/>
      <sheetName val="표__지2"/>
      <sheetName val="D1_2_COF모듈자재_입출재고_(B급)2"/>
      <sheetName val="공내역_및_견적조건2"/>
      <sheetName val="2_12"/>
      <sheetName val="Bảng_mã_VT2"/>
      <sheetName val="Khoi_luong2"/>
      <sheetName val="DonGia_chetao2"/>
      <sheetName val="DonGia_VatTuLK2"/>
      <sheetName val="cong_thuc_tinh_chi_tiet2"/>
      <sheetName val="Fr_Revit2"/>
      <sheetName val="NSA_Summary2"/>
      <sheetName val="청_구1"/>
      <sheetName val="7_전산해석결과1"/>
      <sheetName val="4_하중1"/>
      <sheetName val="chi_tiet1"/>
      <sheetName val="PPC_Summary1"/>
      <sheetName val="Gia_VLNCMTC"/>
      <sheetName val="샌딩_에폭시_도장1"/>
      <sheetName val="Summary_VO_No_3"/>
      <sheetName val="VO_No_3_1"/>
      <sheetName val="VO_No_3_2"/>
      <sheetName val="VO_No_3_3"/>
      <sheetName val="VO_No_3_4"/>
      <sheetName val="VO_No_3_5"/>
      <sheetName val="VO_No_3_6"/>
      <sheetName val="VO_No_3_7"/>
      <sheetName val="VO_No_3_8"/>
      <sheetName val="기존단가_(2)1"/>
      <sheetName val="외주대비_-석축_x"/>
      <sheetName val="_IL-3_XLSY갑지4"/>
      <sheetName val="외주대비_ᨀ晙ԯ1"/>
      <sheetName val="[후다___"/>
      <sheetName val="Sàn_T1"/>
      <sheetName val="Lỗ_thông_gió"/>
      <sheetName val="SCOPE_OF_WORK"/>
      <sheetName val="Tong_hop"/>
      <sheetName val="Phan_lap_dat"/>
      <sheetName val="Lắp_Ráp"/>
      <sheetName val="KET_CAU-_MJV2"/>
      <sheetName val="Ví_dụ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Thống_kê"/>
      <sheetName val="3_단가산출서"/>
      <sheetName val="4_단가산출기초"/>
      <sheetName val="H__MECHANICAL"/>
      <sheetName val="J__FIRE_FIGHTING"/>
      <sheetName val="PIPING"/>
      <sheetName val="electrical"/>
      <sheetName val="[후다_x0001_ _x0010_"/>
      <sheetName val="보도내 "/>
      <sheetName val="일위노임"/>
      <sheetName val="표준공사비-조명제외x10%up"/>
      <sheetName val="BOQFinishing"/>
      <sheetName val="총물량"/>
      <sheetName val="投标材料清单 "/>
      <sheetName val="대3류_"/>
      <sheetName val="BEND_LOSS"/>
      <sheetName val="Tai_khoan"/>
      <sheetName val="토공 total"/>
      <sheetName val="TRAY 헹거산출"/>
      <sheetName val="Basic"/>
      <sheetName val="info"/>
      <sheetName val="금액"/>
      <sheetName val="투찰추정"/>
      <sheetName val="배수내역(총수량)"/>
      <sheetName val="ጳ_x0000__x0000_Ⴔጳ_x0000__x0000_Lጴ_x0000__x0000_ ጵ_x0000__x0000_ ጶ_x0000__x0000_ఀጷ_x0000__x0000_ ጸ_x0000_"/>
      <sheetName val="ጷ_x0000__x0000_Ⴔጸ_x0000__x0000_Lጿ_x0000__x0000_Rጿ_x0000__x0000_Sጊ_x0000__x0000_Lጊ_x0000__x0000_2ጱ"/>
      <sheetName val="ጳ_x0000__x0000_Ⴔጳ_x0000__x0000_Lጴ_x0000__x0000__ጵ_x0000__x0000__ጶ_x0000__x0000_ఀጷ_x0000__x0000__ጸ_x0000_"/>
      <sheetName val="ጳ_x0000__x0000_Ⴔጳ_x0000__x0000_Lጴ_x0000__x0000_Rጳ_x0000__x0000_Sጳ_x0000__x0000_Lጴ_x0000__x0000_2ጵ"/>
      <sheetName val="ጳ_x0000__x0000_Ⴔጴ_x0000__x0000_Lጳ_x0000__x0000_0ጳ_x0000__x0000_Șጴ_x0000__x0000_Șጵ_x0000__x0000_"/>
      <sheetName val="ጱ_x0000__x0000_Ⴔጲ_x0000__x0000_Lፍ_x0000__x0000_uጳ_x0000__x0000_mጳ_x0000__x0000_Dጴ_x0000__x0000_bጳ_x0000_"/>
      <sheetName val="ጊ_x0000__x0000_Ⴔጱ_x0000__x0000_Lጲ_x0000__x0000_.ድ_x0000__x0000_nጳ_x0000__x0000_lጳ_x0000__x0000_eጴ"/>
      <sheetName val="ጵ_x0000__x0000_Ⴔጶ_x0000__x0000_Lጷ_x0000__x0000_.ጸ_x0000__x0000_yጿ_x0000__x0000_uጿ_x0000__x0000_iጊ_x0000_"/>
      <sheetName val="ጊ_x0000__x0000_Ⴔጱ_x0000__x0000_Lጲ_x0000__x0000_-ድ_x0000__x0000_Lጳ_x0000__x0000_(ጳ_x0000__x0000_"/>
      <sheetName val="ጿ_x0000__x0000_Ⴔጿ_x0000__x0000_Lጊ_x0000__x0000_ېጱ_x0000__x0000_ ጲ_x0000__x0000_೵ድ_x0000__x0000_Ⴔጳ_x0000_"/>
      <sheetName val="ጊ_x0000__x0000_Ⴔጊ_x0000__x0000_Lጱ_x0000__x0000_᳴ጲ_x0000__x0000_ ድ_x0000__x0000_ᰕጳ_x0000__x0000_װጳ"/>
      <sheetName val="ጸ_x0000__x0000_Ⴔጿ_x0000__x0000_Lጿ_x0000__x0000_qጊ_x0000__x0000_oጊ_x0000__x0000_iጱ_x0000__x0000_iጲ_x0000_"/>
      <sheetName val="ጳ_x0000__x0000_Ⴔጴ_x0000__x0000_Lጳ_x0000__x0000__ጳ_x0000__x0000_nጴ_x0000__x0000_lጵ_x0000__x0000_eጶ"/>
      <sheetName val="ጿ_x0000__x0000_Ⴔጿ_x0000__x0000_Lጊ_x0000__x0000__ጊ_x0000__x0000_yጱ_x0000__x0000_uጲ_x0000__x0000_iድ_x0000_"/>
      <sheetName val="ፍ_x0000__x0000_Ⴔጳ_x0000__x0000_Lጳ_x0000__x0000_Nጴ_x0000__x0000_(ጳ_x0000__x0000_ᖥጳ_x0000__x0000_)"/>
      <sheetName val="ጿ_x0000__x0000_Ⴔጿ_x0000__x0000_Lጊ_x0000__x0000_Cጱ_x0000__x0000_4ጲ_x0000__x0000_Ĥፍ_x0000__x0000_"/>
      <sheetName val="ጳ_x0000__x0000_Ⴔጳ_x0000__x0000_Lጴ_x0000__x0000_෠ጳ_x0000__x0000_ೠጳ_x0000__x0000_2ጴ_x0000__x0000_Pጵ"/>
      <sheetName val="ጶ_x0000__x0000_Ⴔጷ_x0000__x0000_Lጸ_x0000__x0000_ ጿ_x0000__x0000_ ጿ_x0000__x0000_ ጊ_x0000__x0000_"/>
      <sheetName val="ጳ_x0000__x0000_Ⴔጴ_x0000__x0000_Lጳ_x0000__x0000_ބጳ_x0000__x0000_کጴ_x0000__x0000_ឌጵ_x0000__x0000_"/>
      <sheetName val="ጊ_x0000__x0000_Ⴔጊ_x0000__x0000_Lጱ_x0000__x0000_ބጲ_x0000__x0000_کድ_x0000__x0000_ឌጳ_x0000__x0000_"/>
      <sheetName val="ጳ_x0000__x0000_Ⴔጳ_x0000__x0000_Lጴ_x0000__x0000_᝼ጵ_x0000__x0000_᳀ጶ_x0000__x0000_,ጷ_x0000__x0000_)"/>
      <sheetName val="ጿ_x0000__x0000_Ⴔጊ_x0000__x0000_Lጱ_x0000__x0000_Șጲ_x0000__x0000_ᩘድ_x0000__x0000_ ጳ_x0000__x0000_ ጳ_x0000_"/>
      <sheetName val="ድ_x0000__x0000_Ⴔጳ_x0000__x0000_Lጳ_x0000__x0000_.ጴ_x0000__x0000_ഀጳ_x0000__x0000_nጳ_x0000__x0000_ "/>
      <sheetName val="ጴ_x0000__x0000_Ⴔጵ_x0000__x0000_Lጶ_x0000__x0000__ጷ_x0000__x0000_ഀጸ_x0000__x0000_nጿ_x0000__x0000_ "/>
      <sheetName val="ጳ_x0000__x0000_Ⴔጴ_x0000__x0000_Lጵ_x0000__x0000_.ጶ_x0000__x0000_ᔼጷ_x0000__x0000_1ጸ_x0000__x0000_2ጿ_x0000_"/>
      <sheetName val="ጲ_x0000__x0000_Ⴔድ_x0000__x0000_Lጳ_x0000__x0000_Rጳ_x0000__x0000_aጴ_x0000__x0000_lጳ_x0000__x0000_oጳ"/>
      <sheetName val="ጊ_x0000__x0000_Ⴔጱ_x0000__x0000_Lጲ_x0000__x0000_Rድ_x0000__x0000_Dጳ_x0000__x0000_(ጳ_x0000__x0000_๘ጴ"/>
      <sheetName val="ጴ_x0000__x0000_Ⴔጵ_x0000__x0000_Lጶ_x0000__x0000_֑ጷ_x0000__x0000_0ጸ_x0000__x0000_1ጿ_x0000__x0000_0ጿ"/>
      <sheetName val="ጸ_x0000__x0000_Ⴔጿ_x0000__x0000_Lጿ_x0000__x0000_Ƞጊ_x0000__x0000_Eጱ_x0000__x0000_Rጲ_x0000__x0000_Sፍ"/>
      <sheetName val="ጵ_x0000__x0000_Ⴔጶ_x0000__x0000_Lጷ_x0000__x0000_-ጸ_x0000__x0000_Oጿ_x0000__x0000_Uጿ_x0000__x0000_Rጊ_x0000_"/>
      <sheetName val="ጳ_x0000__x0000_Ⴔጴ_x0000__x0000_Lጵ_x0000__x0000_-ጶ_x0000__x0000_Eጷ_x0000__x0000_Tጸ_x0000__x0000_Aጿ"/>
      <sheetName val="ጸ_x0000__x0000_Ⴔጿ_x0000__x0000_Lጿ_x0000__x0000_.ጊ_x0000__x0000_ ጱ_x0000__x0000_ݴጲ_x0000__x0000_"/>
      <sheetName val="ጱ_x0000__x0000_Ⴔጲ_x0000__x0000_Lድ_x0000__x0000_ࣼጳ_x0000__x0000_൬ጳ_x0000__x0000_(ጴ_x0000__x0000_"/>
      <sheetName val="ጴ_x0000__x0000_Ⴔጳ_x0000__x0000_Lጳ_x0000__x0000_Rጴ_x0000__x0000_Sጵ_x0000__x0000_Lጶ_x0000__x0000_2ጷ_x0000_"/>
      <sheetName val="ጿ_x0000__x0000_Ⴔጿ_x0000__x0000_Lጊ_x0000__x0000_uጱ_x0000__x0000_mጲ_x0000__x0000_Dድ_x0000__x0000_bጳ_x0000_"/>
      <sheetName val="ጴ_x0000__x0000_Ⴔጳ_x0000__x0000_Lጳ_x0000__x0000__ጴ_x0000__x0000_nጵ_x0000__x0000_lጶ_x0000__x0000_eጷ_x0000_"/>
      <sheetName val="ጶ_x0000__x0000_Ⴔጷ_x0000__x0000_Lጸ_x0000__x0000_ېጿ_x0000__x0000__ጿ_x0000__x0000_೵ጊ_x0000__x0000_Ⴔጱ_x0000_"/>
      <sheetName val="ጳ_x0000__x0000_Ⴔጳ_x0000__x0000_Lጴ_x0000__x0000__ጳ_x0000__x0000_ഀጳ_x0000__x0000_nጴ_x0000__x0000__"/>
      <sheetName val="ጿ_x0000__x0000_Ⴔጊ_x0000__x0000_Lጊ_x0000__x0000__ጱ_x0000__x0000_ഀጲ_x0000__x0000_nድ_x0000__x0000__"/>
      <sheetName val="ጵ_x0000__x0000_Ⴔጶ_x0000__x0000_Lጷ_x0000__x0000_qጸ_x0000__x0000_oጿ_x0000__x0000_iጿ_x0000__x0000_iጊ_x0000_"/>
      <sheetName val="ጲ_x0000__x0000_Ⴔድ_x0000__x0000_Lጳ_x0000__x0000_᳴ጳ_x0000__x0000__ጴ_x0000__x0000_ᰕጳ_x0000__x0000_װጳ"/>
      <sheetName val="ጶ_x0000__x0000_Ⴔጷ_x0000__x0000_Lጸ_x0000__x0000__ጿ_x0000__x0000__ጿ_x0000__x0000__ጊ_x0000__x0000_"/>
      <sheetName val="ጱ_x0000__x0000_Ⴔጲ_x0000__x0000_Lድ_x0000__x0000_᝼ጳ_x0000__x0000_᳀ጳ_x0000__x0000_,ጴ_x0000__x0000_)"/>
      <sheetName val="ጷ_x0000__x0000_Ⴔጸ_x0000__x0000_Lጿ_x0000__x0000_Șጿ_x0000__x0000_ᩘጊ_x0000__x0000__ጱ_x0000__x0000__ጲ_x0000_"/>
      <sheetName val="ድ_x0000__x0000_Ⴔጳ_x0000__x0000_Lጳ_x0000__x0000_ᰘጴ_x0000__x0000_ࠄጳ_x0000__x0000_ഈጳ_x0000__x0000_Ṅጴ"/>
      <sheetName val="ጲ_x0000__x0000_Ⴔድ_x0000__x0000_Lጳ_x0000__x0000__ጳ_x0000__x0000_nጴ_x0000__x0000_lጳ_x0000__x0000_eጳ_x0000_"/>
      <sheetName val="ጳ_x0000__x0000_Ⴔጳ_x0000__x0000_Lጴ_x0000__x0000_᳴ጵ_x0000__x0000__ጶ_x0000__x0000_ᰕጷ_x0000__x0000_װጸ_x0000_"/>
      <sheetName val="ጊ_x0000__x0000_Ⴔጱ_x0000__x0000_Lጲ_x0000__x0000_ࠑድ_x0000__x0000_°ጳ_x0000__x0000_2ጳ_x0000__x0000_0"/>
      <sheetName val="ጿ_x0000__x0000_Ⴔጊ_x0000__x0000_Lጱ_x0000__x0000_ᙜጲ_x0000__x0000_෨ድ_x0000__x0000_Dጳ_x0000__x0000_°ጳ"/>
      <sheetName val="ጿ_x0000__x0000_Ⴔጊ_x0000__x0000_Lጱ_x0000__x0000_Rጲ_x0000__x0000_Cድ_x0000__x0000_Rጳ_x0000__x0000_"/>
      <sheetName val="ጴ_x0000__x0000_Ⴔጳ_x0000__x0000_Lጳ_x0000__x0000_iጴ_x0000__x0000_ ጵ_x0000__x0000_eጶ_x0000__x0000_e"/>
      <sheetName val="ጵ_x0000__x0000_Ⴔጶ_x0000__x0000_Lጷ_x0000__x0000_ᝥጸ_x0000__x0000_Uጿ_x0000__x0000_Oጿ_x0000__x0000_ "/>
      <sheetName val="ጳ_x0000__x0000_Ⴔጴ_x0000__x0000_Lጵ_x0000__x0000_֑ጶ_x0000__x0000_ ጷ_x0000__x0000_-ጸ_x0000__x0000_׭"/>
      <sheetName val="ጳ_x0000__x0000_Ⴔጳ_x0000__x0000_Lጴ_x0000__x0000_಴ጵ_x0000__x0000_׭ጶ_x0000__x0000_᳀ጷ_x0000__x0000_"/>
      <sheetName val="ጴ_x0000__x0000_Ⴔጵ_x0000__x0000_Lጶ_x0000__x0000_ඕጷ_x0000__x0000_ఐጸ_x0000__x0000_սጿ_x0000__x0000_"/>
      <sheetName val="ጲ_x0000__x0000_Ⴔድ_x0000__x0000_Lጳ_x0000__x0000_.ጳ_x0000__x0000_᪅ጴ_x0000__x0000_Șጳ_x0000__x0000_᧝ጳ"/>
      <sheetName val="ጸ_x0000__x0000_Ⴔጿ_x0000__x0000_Lጿ_x0000__x0000_.ጊ_x0000__x0000_᪅ጊ_x0000__x0000_ႜጱ_x0000__x0000_"/>
      <sheetName val="ጴ_x0000__x0000_Ⴔጵ_x0000__x0000_Lጶ_x0000__x0000_.ጷ_x0000__x0000_ᅸጸ_x0000__x0000_Ꮙጿ_x0000__x0000_°ጿ"/>
      <sheetName val="ጶ_x0000__x0000_Ⴔጷ_x0000__x0000_Lጸ_x0000__x0000_.ጿ_x0000__x0000_(ጿ_x0000__x0000_ᅸጊ_x0000__x0000_)"/>
      <sheetName val="ጳ_x0000__x0000_Ⴔጴ_x0000__x0000_Lጴ_x0000__x0000_.ፊ_x0000__x0000_(ጵ_x0000__x0000_ఀፋ_x0000__x0000_)"/>
      <sheetName val="ጊ_x0000__x0000_Ⴔጱ_x0000__x0000_Lጲ_x0000__x0000_ഈድ_x0000__x0000_ᠥጳ_x0000__x0000_๘ጳ_x0000__x0000_"/>
      <sheetName val="ጊ_x0000__x0000_Ⴔጱ_x0000__x0000_Lጲ_x0000__x0000_Tድ_x0000__x0000_(ጳ_x0000__x0000_Eጳ_x0000__x0000_"/>
      <sheetName val="ጱ_x0000__x0000_Ⴔጲ_x0000__x0000_Lድ_x0000__x0000_ެጳ_x0000__x0000_ ጳ_x0000__x0000_(ጴ_x0000__x0000_"/>
      <sheetName val="ጷ_x0000__x0000_Ⴔጸ_x0000__x0000_Lጿ_x0000__x0000_೨ጿ_x0000__x0000_Tጊ_x0000__x0000_ಽጊ_x0000__x0000_"/>
      <sheetName val="ጿ_x0000__x0000_Ⴔጿ_x0000__x0000_Lጊ_x0000__x0000_ᙔጱ_x0000__x0000_೵ጲ_x0000__x0000_ ድ_x0000__x0000_"/>
      <sheetName val="ጴ_x0000__x0000_Ⴔጳ_x0000__x0000_Lጳ_x0000__x0000_ᆠጴ_x0000__x0000_Aጵ_x0000__x0000_Iጶ_x0000__x0000_"/>
      <sheetName val="ድ_x0000__x0000_Ⴔጳ_x0000__x0000_Lጳ_x0000__x0000_಴ጴ_x0000__x0000_׭ጳ_x0000__x0000_᳀ጳ_x0000__x0000_"/>
      <sheetName val="ጱ_x0000__x0000_Ⴔጲ_x0000__x0000_Lድ_x0000__x0000_ಜጳ_x0000__x0000_(ጳ_x0000__x0000_ ጴ_x0000__x0000_"/>
      <sheetName val="ጷ_x0000__x0000_Ⴔጸ_x0000__x0000_Lጿ_x0000__x0000_ݸጿ_x0000__x0000_ၬጊ_x0000__x0000_2ጊ_x0000__x0000_ರጱ"/>
      <sheetName val="ጵ_x0000__x0000_Ⴔጶ_x0000__x0000_Lጷ_x0000__x0000__ጸ_x0000__x0000_᪅ጿ_x0000__x0000_Șጿ_x0000__x0000_᧝ጊ"/>
      <sheetName val="ጳ_x0000__x0000_Ⴔጴ_x0000__x0000_Lጳ_x0000__x0000__ጳ_x0000__x0000_᪅ጴ_x0000__x0000_ႜጵ_x0000__x0000_"/>
      <sheetName val="ጳ_x0000__x0000_Ⴔጳ_x0000__x0000_Lጴ_x0000__x0000_ࣼጳ_x0000__x0000_൬ጳ_x0000__x0000_(ጴ_x0000__x0000_"/>
      <sheetName val="ጳ_x0000__x0000_Ⴔጴ_x0000__x0000_Lጳ_x0000__x0000_Rጳ_x0000__x0000_Sጴ_x0000__x0000_Lጵ_x0000__x0000_2ጶ_x0000_"/>
      <sheetName val="ጿ_x0000__x0000_Ⴔጿ_x0000__x0000_Lጊ_x0000__x0000_నጊ_x0000__x0000_ಽጱ_x0000__x0000_(ጲ_x0000__x0000_"/>
      <sheetName val="ጿ_x0000__x0000_Ⴔጊ_x0000__x0000_Lጊ_x0000__x0000_೵ጱ_x0000__x0000_(ጲ_x0000__x0000_ዹድ_x0000__x0000_"/>
      <sheetName val="ጳ_x0000__x0000_Ⴔጳ_x0000__x0000_Lጴ_x0000__x0000__ጳ_x0000__x0000_Eጳ_x0000__x0000_Ꮜጴ_x0000__x0000_"/>
      <sheetName val="ጷ_x0000__x0000_Ⴔጸ_x0000__x0000_Lጿ_x0000__x0000__ጿ_x0000__x0000_ᔼጊ_x0000__x0000_1ጱ_x0000__x0000_2ጲ_x0000_"/>
      <sheetName val="ጳ_x0000__x0000_Ⴔጳ_x0000__x0000_Lጴ_x0000__x0000_Ƞጴ_x0000__x0000_Eፊ_x0000__x0000_Rጵ_x0000__x0000_Sፋ"/>
      <sheetName val="ጸ_x0000__x0000_Ⴔጿ_x0000__x0000_Lጿ_x0000__x0000_ݴጊ_x0000__x0000_෼ጱ_x0000__x0000_.ጲ_x0000__x0000_"/>
      <sheetName val="ድ_x0000__x0000_Ⴔጳ_x0000__x0000_Lጳ_x0000__x0000_0ጴ_x0000__x0000_ ጳ_x0000__x0000_Iጳ_x0000__x0000_"/>
      <sheetName val="ጊ_x0000__x0000_Ⴔጱ_x0000__x0000_Lጲ_x0000__x0000_ಜድ_x0000__x0000_(ጳ_x0000__x0000__ጳ_x0000__x0000_"/>
      <sheetName val="ጿ_x0000__x0000_Ⴔጊ_x0000__x0000_Lጱ_x0000__x0000_rጲ_x0000__x0000_(ድ_x0000__x0000_tጳ_x0000__x0000_rጳ"/>
      <sheetName val="ጴ_x0000__x0000_Ⴔጵ_x0000__x0000_Lጶ_x0000__x0000_᚝ጷ_x0000__x0000_Ոጸ_x0000__x0000_)ጿ_x0000__x0000_"/>
      <sheetName val="ጸ_x0000__x0000_Ⴔጿ_x0000__x0000_Lጿ_x0000__x0000_iጊ_x0000__x0000_ ጱ_x0000__x0000_uጲ_x0000__x0000_r"/>
      <sheetName val="ጊ후다내역.XLS]0_0ControlSheet3"/>
      <sheetName val="ጳ_x0000__x0000_Ⴔጴ_x0000__x0000_Lጳ_x0000__x0000_᳴ጳ_x0000__x0000__ጴ_x0000__x0000_ᰕጵ_x0000__x0000_װጶ_x0000_"/>
      <sheetName val="ጴ_x0000__x0000_Ⴔጳ_x0000__x0000_Lጳ_x0000__x0000_֑ጴ_x0000__x0000__ጵ_x0000__x0000_-ጶ_x0000__x0000_׭"/>
      <sheetName val="ጳ_x0000__x0000_Ⴔጳ_x0000__x0000_Lጴ_x0000__x0000_ᙜጵ_x0000__x0000_෨ጶ_x0000__x0000_Dጷ_x0000__x0000_°ጸ"/>
      <sheetName val="ጿ_x0000__x0000_ゴጊ_x0000__x0000_Lዷ_x0000__x0000_R፞_x0000__x0000_I፟_x0000__x0000_G፠_x0000__x0000_ጀ፠"/>
      <sheetName val="ጶ_x0000__x0000_Ⴔጷ_x0000__x0000_Lጸ_x0000__x0000__ጿ_x0000__x0000_ഀጿ_x0000__x0000_nጊ_x0000__x0000__ጱ"/>
      <sheetName val="ጵ_x0000__x0000_Ⴔጶ_x0000__x0000_Lጷ_x0000__x0000__ጸ_x0000__x0000_ഀጿ_x0000__x0000_nጿ_x0000__x0000__ጊ"/>
      <sheetName val="ጳ_x0000__x0000_Ⴔጴ_x0000__x0000_Lጵ_x0000__x0000__ጶ_x0000__x0000_Eጷ_x0000__x0000_Ꮜጸ_x0000__x0000_"/>
      <sheetName val="ጱ_x0000__x0000_Ⴔጲ_x0000__x0000_Lድ_x0000__x0000__ጳ_x0000__x0000__ጳ_x0000__x0000__ጴ_x0000__x0000_1"/>
      <sheetName val="ድ_x0000__x0000_Ⴔጳ_x0000__x0000_Lጳ_x0000__x0000_᝼ጴ_x0000__x0000_᳀ጳ_x0000__x0000_,ጳ_x0000__x0000_)ጴ"/>
      <sheetName val="ጶ_x0000__x0000_Ⴔጷ_x0000__x0000_Lጸ_x0000__x0000_-ጿ_x0000__x0000_Oጿ_x0000__x0000_Uጊ_x0000__x0000_Rፕ_x0000_"/>
      <sheetName val="ጿ_x0000__x0000_Ⴔጿ_x0000__x0000_Lጊ_x0000__x0000_-ጱ_x0000__x0000_Eጲ_x0000__x0000_Tድ_x0000__x0000_Aጳ"/>
      <sheetName val="ጷ_x0000__x0000_Ⴔጸ_x0000__x0000_Lጿ_x0000__x0000__ጿ_x0000__x0000__ጊ_x0000__x0000_ݴጱ_x0000__x0000_"/>
      <sheetName val="ጲ_x0000__x0000_Ⴔድ_x0000__x0000_Lጳ_x0000__x0000_ᝥጳ_x0000__x0000_Uጴ_x0000__x0000_Oጳ_x0000__x0000__"/>
      <sheetName val="ፘ_x0000__x0000_Ⴔፘ_x0000__x0000_Lፙ_x0000__x0000_Rፘ_x0000__x0000_Cፘ_x0000__x0000_Rፙ_x0000__x0000_"/>
      <sheetName val="፝_x0000__x0000_Ⴔጿ_x0000__x0000_Lጿ_x0000__x0000_iጊ_x0000__x0000__ዷ_x0000__x0000_e፞_x0000__x0000_e"/>
      <sheetName val="፡_x0000__x0000_Ⴔ፠_x0000__x0000_L፠_x0000__x0000_ࣼ፡_x0000__x0000_൬።_x0000__x0000_(፣_x0000__x0000_"/>
      <sheetName val="፠_x0000__x0000_Ⴔ፡_x0000__x0000_L።_x0000__x0000_R፣_x0000__x0000_S፤_x0000__x0000_Lጿ_x0000__x0000_2ጿ_x0000_"/>
      <sheetName val="ጊ_x0000__x0000_Ⴔጊ_x0000__x0000_Lጊ_x0000__x0000_నጊ_x0000__x0000_ಽጊ_x0000__x0000_(፥_x0000__x0000_"/>
      <sheetName val="፥_x0000__x0000_Ⴔ፦_x0000__x0000_L፥_x0000__x0000__ጊ_x0000__x0000_Eጊ_x0000__x0000_Ꮜጊ_x0000__x0000_"/>
      <sheetName val="ጲ_x0000__x0000_Ⴔድ_x0000__x0000_Lጳ_x0000__x0000_Iጳ_x0000__x0000__ጴ_x0000__x0000_Yጳ_x0000__x0000_"/>
      <sheetName val="ጳ_x0000__x0000_Ⴔጳ_x0000__x0000_Lጴ_x0000__x0000__ጳ_x0000__x0000_᪅ጳ_x0000__x0000_ᕴጴ_x0000__x0000_"/>
      <sheetName val="단가_x0000__x0000__x0005_"/>
      <sheetName val="목표세부명세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월별손익(용역)"/>
      <sheetName val="grid_(1)"/>
      <sheetName val="05_유류비자금청구(완)"/>
      <sheetName val="PAD_TR보호대기초"/>
      <sheetName val="경율산정_XLS"/>
      <sheetName val="1_내역(청_하역장전등)"/>
      <sheetName val="19_07월_세_계"/>
      <sheetName val="19_07항목별(시트복사금지100번쓰기)"/>
      <sheetName val="19_05월"/>
      <sheetName val="흥양2교토"/>
      <sheetName val="4_수량산출서"/>
      <sheetName val="1_관로"/>
      <sheetName val="도급표지ÉԀ"/>
      <sheetName val="단가多〒"/>
      <sheetName val="안양동교_1안"/>
      <sheetName val="입찰품"/>
      <sheetName val="표지_(3)7"/>
      <sheetName val="표지_(2)7"/>
      <sheetName val="교각집계_(2)7"/>
      <sheetName val="교각토공_(2)7"/>
      <sheetName val="교각철근_(2)7"/>
      <sheetName val="외주대비_-석축7"/>
      <sheetName val="외주대비-구조물_(2)7"/>
      <sheetName val="견적표지_(3)7"/>
      <sheetName val="b_balju_(2)6"/>
      <sheetName val="_HIT-&gt;HMC_견적(3900)7"/>
      <sheetName val="일__위__대__가__목__록7"/>
      <sheetName val="조건표_(2)6"/>
      <sheetName val="교각토공__2_7"/>
      <sheetName val="준검_내역서8"/>
      <sheetName val="HRSG_SMALL072207"/>
      <sheetName val="3_공통공사대비7"/>
      <sheetName val="6__안전관리비12"/>
      <sheetName val="하도내역_(철콘)6"/>
      <sheetName val="입출재고현황_(2)7"/>
      <sheetName val="6PILE__(돌출)8"/>
      <sheetName val="노무비_근거6"/>
      <sheetName val="97년_추정7"/>
      <sheetName val="임율_Data6"/>
      <sheetName val="2차전체변경예정_(2)6"/>
      <sheetName val="토공유동표(전체_당초)6"/>
      <sheetName val="목차_6"/>
      <sheetName val="BSD_(2)7"/>
      <sheetName val="1_설계기준6"/>
      <sheetName val="7__현장관리비_6"/>
      <sheetName val="단면_(2)6"/>
      <sheetName val="8_현장관리비6"/>
      <sheetName val="7_안전관리비6"/>
      <sheetName val="내역서_제출5"/>
      <sheetName val="8_PILE__(돌출)6"/>
      <sheetName val="현장관리비_산출내역7"/>
      <sheetName val="1__설계조건_2_단면가정_3__하중계산7"/>
      <sheetName val="DATA_입력란7"/>
      <sheetName val="구조______5"/>
      <sheetName val="노무비_5"/>
      <sheetName val="4_일위대가집계5"/>
      <sheetName val="1_설계조건7"/>
      <sheetName val="중기조종사_단위단가6"/>
      <sheetName val="실행내역서_7"/>
      <sheetName val="Temporary_Mooring5"/>
      <sheetName val="7_PILE__(돌출)5"/>
      <sheetName val="A_LINE5"/>
      <sheetName val="2_대외공문8"/>
      <sheetName val="5__현장관리비(new)_5"/>
      <sheetName val="Customer_Databas5"/>
      <sheetName val="간_지15"/>
      <sheetName val="2_2_오피스텔(12~32F)5"/>
      <sheetName val="설내역서_6"/>
      <sheetName val="화재_탐지_설비5"/>
      <sheetName val="5__현장관리비_new__5"/>
      <sheetName val="방배동내역_(총괄)5"/>
      <sheetName val="설_계8"/>
      <sheetName val="_갑지5"/>
      <sheetName val="4_2_1_마루높이_검토4"/>
      <sheetName val="1_취수장7"/>
      <sheetName val="4_LINE5"/>
      <sheetName val="7_th5"/>
      <sheetName val="총_원가계산5"/>
      <sheetName val="자__재5"/>
      <sheetName val="노원열병합__건축공사기성내역서7"/>
      <sheetName val="할증_5"/>
      <sheetName val="개인별_순위표5"/>
      <sheetName val="CM_15"/>
      <sheetName val="집_계_표5"/>
      <sheetName val="플랜트_설치7"/>
      <sheetName val="일위대가_집계표5"/>
      <sheetName val="1공구_건정토건_토공8"/>
      <sheetName val="1공구_건정토건_철콘8"/>
      <sheetName val="도급표지_8"/>
      <sheetName val="도급표지__(4)8"/>
      <sheetName val="부대표지_(4)8"/>
      <sheetName val="도급표지__(3)8"/>
      <sheetName val="부대표지_(3)8"/>
      <sheetName val="도급표지__(2)8"/>
      <sheetName val="부대표지_(2)8"/>
      <sheetName val="토__목8"/>
      <sheetName val="조__경8"/>
      <sheetName val="전_기8"/>
      <sheetName val="건__축8"/>
      <sheetName val="보도내역_(3)8"/>
      <sheetName val="내역(최종본4_5)8"/>
      <sheetName val="1_수인터널8"/>
      <sheetName val="9_1지하2층하부보5"/>
      <sheetName val="제출내역_(2)5"/>
      <sheetName val="6__안전관리비13"/>
      <sheetName val="AS포장복구_8"/>
      <sheetName val="단계별내역_(2)5"/>
      <sheetName val="Sheet1_(2)7"/>
      <sheetName val="6_이토처리시간4"/>
      <sheetName val="기술부_VENDOR_LIST5"/>
      <sheetName val="2_2_띠장의_설계5"/>
      <sheetName val="명일작업계획_(3)4"/>
      <sheetName val="4_일위대가5"/>
      <sheetName val="BOX_본체4"/>
      <sheetName val="MP_MOB4"/>
      <sheetName val="Xunit_(단위환산)4"/>
      <sheetName val="0_0ControlSheet8"/>
      <sheetName val="0_1keyAssumption8"/>
      <sheetName val="전차선로_물량표7"/>
      <sheetName val="4_내진설계7"/>
      <sheetName val="현장별계약현황('98_10_31)7"/>
      <sheetName val="96보완계획7_127"/>
      <sheetName val="부대입찰_내역서7"/>
      <sheetName val="_총괄표7"/>
      <sheetName val="인건비_7"/>
      <sheetName val="제잡비_xls7"/>
      <sheetName val="Eq__Mobilization7"/>
      <sheetName val="3BL공동구_수량7"/>
      <sheetName val="토공(우물통,기타)_7"/>
      <sheetName val="2_고용보험료산출근거7"/>
      <sheetName val="원가계산_(2)7"/>
      <sheetName val="장비당단가_(1)6"/>
      <sheetName val="Sheet2_(2)6"/>
      <sheetName val="내___역5"/>
      <sheetName val="프라임_강변역(4,236)5"/>
      <sheetName val="콤보박스와_리스트박스의_연결7"/>
      <sheetName val="2000년_공정표5"/>
      <sheetName val="수_량_명_세_서_-_16"/>
      <sheetName val="2_교량(신설)5"/>
      <sheetName val="5_2코핑5"/>
      <sheetName val="2_건축6"/>
      <sheetName val="공정표_6"/>
      <sheetName val="P_M_별5"/>
      <sheetName val="4_경비_5_영업외수지5"/>
      <sheetName val="_견적서5"/>
      <sheetName val="배수공_시멘트_및_골재량_산출5"/>
      <sheetName val="별표_6"/>
      <sheetName val="전체내역_(2)4"/>
      <sheetName val="TABLE_DB4"/>
      <sheetName val="쌍용_data_base4"/>
      <sheetName val="Hyundai_Unit_cost_xls4"/>
      <sheetName val="전_체4"/>
      <sheetName val="2_1외주4"/>
      <sheetName val="2_3노무4"/>
      <sheetName val="2_4자재4"/>
      <sheetName val="2_2장비4"/>
      <sheetName val="2_5경비4"/>
      <sheetName val="2_6수목대4"/>
      <sheetName val="3련_BOX4"/>
      <sheetName val="unit_45"/>
      <sheetName val="내역서_(3)5"/>
      <sheetName val="산출양식_(2)5"/>
      <sheetName val="전체산출내역서갑(변경)_5"/>
      <sheetName val="A_터파기공5"/>
      <sheetName val="B_측·집5"/>
      <sheetName val="배(자·집)_(2)5"/>
      <sheetName val="2_01측·터·집5"/>
      <sheetName val="땅깍·수_(1-1)5"/>
      <sheetName val="0-52_5"/>
      <sheetName val="콘·다_(2)5"/>
      <sheetName val="기·집_(2)5"/>
      <sheetName val="콘·다_(3)5"/>
      <sheetName val="병원내역집계표_(2)5"/>
      <sheetName val="실행총괄_5"/>
      <sheetName val="[IL-3_XLSY갑지5"/>
      <sheetName val="4_일위대가목차5"/>
      <sheetName val="내역_ver1_05"/>
      <sheetName val="2000,9월_일위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단가_4"/>
      <sheetName val="변압기_및_발전기_용량4"/>
      <sheetName val="조도계산서_(도서)4"/>
      <sheetName val="빌딩_안내4"/>
      <sheetName val="CABLE_(2)4"/>
      <sheetName val="G_R300경비4"/>
      <sheetName val="단가대비표_(3)4"/>
      <sheetName val="기성내역서(을)_(2)4"/>
      <sheetName val="1단계_(2)4"/>
      <sheetName val="2_1__노무비_평균단가산출4"/>
      <sheetName val="3_공사비(07년노임단가)4"/>
      <sheetName val="3_공사비(단가조사표)4"/>
      <sheetName val="3_공사비(물량산출표)4"/>
      <sheetName val="3_공사비(일위대가표목록)4"/>
      <sheetName val="3_공사비(일위대가표)4"/>
      <sheetName val="TRE_TABLE4"/>
      <sheetName val="Requirement(Work_Crew)4"/>
      <sheetName val="진입도로B_(2)4"/>
      <sheetName val="수목데이타_4"/>
      <sheetName val="2_냉난방설비공사4"/>
      <sheetName val="7_자동제어공사4"/>
      <sheetName val="중강당_내역4"/>
      <sheetName val="기초자료입력및_K치_확인4"/>
      <sheetName val="실행내역_4"/>
      <sheetName val="자재_단가_비교표(견적)4"/>
      <sheetName val="자재_단가_비교표4"/>
      <sheetName val="Bid_Summary4"/>
      <sheetName val="이동시_예상비용4"/>
      <sheetName val="Seg_1DE비용4"/>
      <sheetName val="Transit_비용_감가상각미포함4"/>
      <sheetName val="세골재__T2_변경_현황4"/>
      <sheetName val="내역서_(2)4"/>
      <sheetName val="전화공사_공량_및_집계표4"/>
      <sheetName val="참조_(2)4"/>
      <sheetName val="6__직접경비4"/>
      <sheetName val="대가_(보완)4"/>
      <sheetName val="3_자재비(총괄)4"/>
      <sheetName val="5호광장_(만점)5"/>
      <sheetName val="인천국제_(만점)_(2)5"/>
      <sheetName val="제조_경영4"/>
      <sheetName val="4_전기4"/>
      <sheetName val="노_무_비4"/>
      <sheetName val="미납품_현황4"/>
      <sheetName val="신설개소별_총집계표(동해-배전)4"/>
      <sheetName val="STEEL_BOX_단면설계(SEC_8)4"/>
      <sheetName val="울진항공등화_내역서4"/>
      <sheetName val="일_위_대_가_표4"/>
      <sheetName val="영흥TL(UP,DOWN)_4"/>
      <sheetName val="흙막이B_(오산운암)4"/>
      <sheetName val="타이로드_흙막이4"/>
      <sheetName val="타이로드_흙막이(근입장2_5M)4"/>
      <sheetName val="타이로드(근입장2_5M)4"/>
      <sheetName val="pile_항타4"/>
      <sheetName val="pile_항타(디젤)4"/>
      <sheetName val="pile_항타_A4"/>
      <sheetName val="pile_항타_B4"/>
      <sheetName val="pile_항타_C4"/>
      <sheetName val="pile_인발4"/>
      <sheetName val="pile_인발_A4"/>
      <sheetName val="pile_인발_B4"/>
      <sheetName val="pile_인발_C4"/>
      <sheetName val="20TON_TRAILER4"/>
      <sheetName val="토류판_(2)4"/>
      <sheetName val="SHEET_PILE단가4"/>
      <sheetName val="용선_C_L4"/>
      <sheetName val="모선자재_집계표3"/>
      <sheetName val="재료의_할증3"/>
      <sheetName val="내역서_3"/>
      <sheetName val="단가_및_재료비4"/>
      <sheetName val="광통신_견적내역서15"/>
      <sheetName val="DATA_입력부5"/>
      <sheetName val="CIP_공사6"/>
      <sheetName val="수량산출서_갑지5"/>
      <sheetName val="1_3_1절점좌표5"/>
      <sheetName val="1_1설계기준5"/>
      <sheetName val="2000_055"/>
      <sheetName val="1_본부별5"/>
      <sheetName val="기초입력_DATA5"/>
      <sheetName val="EQUIP_LIST5"/>
      <sheetName val="단양_00_아파트-세부내역5"/>
      <sheetName val="4_장비손료5"/>
      <sheetName val="재활용_악취_먼지DUCT산출5"/>
      <sheetName val="5_정산서5"/>
      <sheetName val="설계기준_및_하중계산4"/>
      <sheetName val="원내역서_그대로4"/>
      <sheetName val="남양시작동자105노65기1_3화1_24"/>
      <sheetName val="관음목장(제출용)자105인97_54"/>
      <sheetName val="1062-X방향_4"/>
      <sheetName val="PROJECT_BRIEF4"/>
      <sheetName val="969910(_R)4"/>
      <sheetName val="전선_및_전선관4"/>
      <sheetName val="VENDOR_LIST4"/>
      <sheetName val="D1_2_COF모듈자재_입출재고_(B급)3"/>
      <sheetName val="일위대가_(PM)4"/>
      <sheetName val="1-1_현장정리4"/>
      <sheetName val="1-2_토공4"/>
      <sheetName val="1-3_WMM,GSB4"/>
      <sheetName val="1-4_BITUMINOUS_COURSE4"/>
      <sheetName val="1-5_BOX_CULVERTS4"/>
      <sheetName val="1-6_BRIDGE4"/>
      <sheetName val="1-7_DRAINAGE4"/>
      <sheetName val="1-8_TRAFFIC4"/>
      <sheetName val="1-9_MISCELLANEOUS4"/>
      <sheetName val="1-10_ELECTRICAL4"/>
      <sheetName val="1-12_도급외항목4"/>
      <sheetName val="99_조정금액1"/>
      <sheetName val="표__지3"/>
      <sheetName val="외주대비_ᨀ晙ԯ2"/>
      <sheetName val="중기쥰종사_단위단가4"/>
      <sheetName val="108_수선비4"/>
      <sheetName val="샌딩_에폭시_도장2"/>
      <sheetName val="06_일위대가목록1"/>
      <sheetName val="운동장_(2)1"/>
      <sheetName val="중기사용료_(2)1"/>
      <sheetName val="2_원가집계1"/>
      <sheetName val="외주대비_-석É1"/>
      <sheetName val="1차_내역서4"/>
      <sheetName val="경비_(1)4"/>
      <sheetName val="2F_회의실견적(5_14_일대)4"/>
      <sheetName val="①idea_pipeline4"/>
      <sheetName val="IMP_통일양식4"/>
      <sheetName val="LYS_통일양식4"/>
      <sheetName val="유통기한_프로그램4"/>
      <sheetName val="Sight_n_M_H4"/>
      <sheetName val="매출요약(월별)_-년간4"/>
      <sheetName val="Piping_Design_Data4"/>
      <sheetName val="4_&amp;_10-inch,_CO2_Combo_&amp;_Sweep4"/>
      <sheetName val="1_䷨수장4"/>
      <sheetName val="4_뀴진설Ⳅ4"/>
      <sheetName val="전䰨선로_물량표4"/>
      <sheetName val="㶀대입찰_내역서4"/>
      <sheetName val="한성교회_신축공사(050713)_CheckList4"/>
      <sheetName val="총괄집계_4"/>
      <sheetName val="strut_type4"/>
      <sheetName val="-15_03"/>
      <sheetName val="사__업__비__수__지__예__산__서3"/>
      <sheetName val="5_2_6~7공사요율1"/>
      <sheetName val="05_유류비자금청구(완)1"/>
      <sheetName val="주공_갑지1"/>
      <sheetName val="04_12월건강보험(일용직)1"/>
      <sheetName val="grid_(1)1"/>
      <sheetName val="기존단가_(2)2"/>
      <sheetName val="10_경제성분석3"/>
      <sheetName val="2_13"/>
      <sheetName val="청_구2"/>
      <sheetName val="공내역_및_견적조건3"/>
      <sheetName val="기계_도급내역서3"/>
      <sheetName val="7_전산해석결과2"/>
      <sheetName val="4_하중2"/>
      <sheetName val="kimre_scrubber4"/>
      <sheetName val="_ｹ-ﾌﾞﾙ1"/>
      <sheetName val="FRP_PIPING_일위대가4"/>
      <sheetName val="신평리_권리자명부1"/>
      <sheetName val="97_사업추정(WEKI)1"/>
      <sheetName val="토__공1"/>
      <sheetName val="1_내역(청_하역장전등)1"/>
      <sheetName val="PAD_TR보호대기초1"/>
      <sheetName val="PTVT_(MAU)4"/>
      <sheetName val="19_07월_세_계1"/>
      <sheetName val="19_07항목별(시트복사금지100번쓰기)1"/>
      <sheetName val="19_05월1"/>
      <sheetName val="Div26_-_Elect3"/>
      <sheetName val="함열량_db3"/>
      <sheetName val="고객사_관리_코드4"/>
      <sheetName val="cong_thuc_tinh_chi_tiet3"/>
      <sheetName val="Bảng_mã_VT3"/>
      <sheetName val="Khoi_luong3"/>
      <sheetName val="DonGia_chetao3"/>
      <sheetName val="DonGia_VatTuLK3"/>
      <sheetName val="Fr_Revit3"/>
      <sheetName val="NSA_Summary3"/>
      <sheetName val="4_수량산출서1"/>
      <sheetName val="경율산정_XLS1"/>
      <sheetName val="H__MECHANICAL1"/>
      <sheetName val="J__FIRE_FIGHTING1"/>
      <sheetName val="Gia_VLNCMTC1"/>
      <sheetName val="1_관로1"/>
      <sheetName val="chi_tiet2"/>
      <sheetName val="PPC_Summary2"/>
      <sheetName val="3_단가산출서1"/>
      <sheetName val="4_단가산출기초1"/>
      <sheetName val="_IL-3_XLSY갑지5"/>
      <sheetName val="안양동교_1안1"/>
      <sheetName val="A_견적"/>
      <sheetName val="const_"/>
      <sheetName val="4_예산내역서"/>
      <sheetName val="Summary_VO_No_31"/>
      <sheetName val="VO_No_3_11"/>
      <sheetName val="VO_No_3_21"/>
      <sheetName val="VO_No_3_31"/>
      <sheetName val="VO_No_3_41"/>
      <sheetName val="VO_No_3_51"/>
      <sheetName val="VO_No_3_61"/>
      <sheetName val="VO_No_3_71"/>
      <sheetName val="VO_No_3_81"/>
      <sheetName val="Sàn_T11"/>
      <sheetName val="Lỗ_thông_gió1"/>
      <sheetName val="Thống_kê1"/>
      <sheetName val="SCOPE_OF_WORK1"/>
      <sheetName val="Tong_hop1"/>
      <sheetName val="Phan_lap_dat1"/>
      <sheetName val="Lắp_Ráp1"/>
      <sheetName val="KET_CAU-_MJV21"/>
      <sheetName val="Ví_dụ1"/>
      <sheetName val="Phieu_trinh_ky_cấu_tháp1"/>
      <sheetName val="Phieu_trinh_ky_VTP1"/>
      <sheetName val="KS-VL_rời1"/>
      <sheetName val="Tai_san1"/>
      <sheetName val="Check_dong_tien1"/>
      <sheetName val="Chi_phí_SDTS1"/>
      <sheetName val="Check_COST1"/>
      <sheetName val="DATA_HD1"/>
      <sheetName val="Tong_hop_1TM1"/>
      <sheetName val="NS_Lán_trại1"/>
      <sheetName val="Check_cong_no_NC1"/>
      <sheetName val="Sikje_in"/>
      <sheetName val="01__DATA"/>
      <sheetName val="[후다_"/>
      <sheetName val="보도내_"/>
      <sheetName val="입찰내역_발주처_양식"/>
      <sheetName val="자재기성_신청서_xlsx"/>
      <sheetName val="표지_(3)8"/>
      <sheetName val="표지_(2)8"/>
      <sheetName val="교각집계_(2)8"/>
      <sheetName val="교각토공_(2)8"/>
      <sheetName val="교각철근_(2)8"/>
      <sheetName val="외주대비_-석축8"/>
      <sheetName val="외주대비-구조물_(2)8"/>
      <sheetName val="견적표지_(3)8"/>
      <sheetName val="b_balju_(2)7"/>
      <sheetName val="_HIT-&gt;HMC_견적(3900)8"/>
      <sheetName val="일__위__대__가__목__록8"/>
      <sheetName val="조건표_(2)7"/>
      <sheetName val="교각토공__2_8"/>
      <sheetName val="준검_내역서9"/>
      <sheetName val="HRSG_SMALL072208"/>
      <sheetName val="3_공통공사대비8"/>
      <sheetName val="6__안전관리비14"/>
      <sheetName val="하도내역_(철콘)7"/>
      <sheetName val="입출재고현황_(2)8"/>
      <sheetName val="6PILE__(돌출)9"/>
      <sheetName val="노무비_근거7"/>
      <sheetName val="97년_추정8"/>
      <sheetName val="임율_Data7"/>
      <sheetName val="2차전체변경예정_(2)7"/>
      <sheetName val="토공유동표(전체_당초)7"/>
      <sheetName val="목차_7"/>
      <sheetName val="BSD_(2)8"/>
      <sheetName val="1_설계기준7"/>
      <sheetName val="7__현장관리비_7"/>
      <sheetName val="단면_(2)7"/>
      <sheetName val="8_현장관리비7"/>
      <sheetName val="7_안전관리비7"/>
      <sheetName val="내역서_제출6"/>
      <sheetName val="8_PILE__(돌출)7"/>
      <sheetName val="현장관리비_산출내역8"/>
      <sheetName val="1__설계조건_2_단면가정_3__하중계산8"/>
      <sheetName val="DATA_입력란8"/>
      <sheetName val="구조______6"/>
      <sheetName val="노무비_6"/>
      <sheetName val="4_일위대가집계6"/>
      <sheetName val="1_설계조건8"/>
      <sheetName val="중기조종사_단위단가7"/>
      <sheetName val="실행내역서_8"/>
      <sheetName val="Temporary_Mooring6"/>
      <sheetName val="7_PILE__(돌출)6"/>
      <sheetName val="A_LINE6"/>
      <sheetName val="2_대외공문9"/>
      <sheetName val="5__현장관리비(new)_6"/>
      <sheetName val="Customer_Databas6"/>
      <sheetName val="간_지16"/>
      <sheetName val="2_2_오피스텔(12~32F)6"/>
      <sheetName val="설내역서_7"/>
      <sheetName val="화재_탐지_설비6"/>
      <sheetName val="5__현장관리비_new__6"/>
      <sheetName val="방배동내역_(총괄)6"/>
      <sheetName val="설_계9"/>
      <sheetName val="_갑지6"/>
      <sheetName val="4_2_1_마루높이_검토5"/>
      <sheetName val="1_취수장8"/>
      <sheetName val="4_LINE6"/>
      <sheetName val="7_th6"/>
      <sheetName val="총_원가계산6"/>
      <sheetName val="자__재6"/>
      <sheetName val="노원열병합__건축공사기성내역서8"/>
      <sheetName val="할증_6"/>
      <sheetName val="개인별_순위표6"/>
      <sheetName val="CM_16"/>
      <sheetName val="집_계_표6"/>
      <sheetName val="플랜트_설치8"/>
      <sheetName val="일위대가_집계표6"/>
      <sheetName val="1공구_건정토건_토공9"/>
      <sheetName val="1공구_건정토건_철콘9"/>
      <sheetName val="도급표지_9"/>
      <sheetName val="도급표지__(4)9"/>
      <sheetName val="부대표지_(4)9"/>
      <sheetName val="도급표지__(3)9"/>
      <sheetName val="부대표지_(3)9"/>
      <sheetName val="도급표지__(2)9"/>
      <sheetName val="부대표지_(2)9"/>
      <sheetName val="토__목9"/>
      <sheetName val="조__경9"/>
      <sheetName val="전_기9"/>
      <sheetName val="건__축9"/>
      <sheetName val="보도내역_(3)9"/>
      <sheetName val="내역(최종본4_5)9"/>
      <sheetName val="1_수인터널9"/>
      <sheetName val="9_1지하2층하부보6"/>
      <sheetName val="제출내역_(2)6"/>
      <sheetName val="6__안전관리비15"/>
      <sheetName val="AS포장복구_9"/>
      <sheetName val="단계별내역_(2)6"/>
      <sheetName val="Sheet1_(2)8"/>
      <sheetName val="6_이토처리시간5"/>
      <sheetName val="기술부_VENDOR_LIST6"/>
      <sheetName val="2_2_띠장의_설계6"/>
      <sheetName val="명일작업계획_(3)5"/>
      <sheetName val="4_일위대가6"/>
      <sheetName val="BOX_본체5"/>
      <sheetName val="MP_MOB5"/>
      <sheetName val="Xunit_(단위환산)5"/>
      <sheetName val="0_0ControlSheet9"/>
      <sheetName val="0_1keyAssumption9"/>
      <sheetName val="전차선로_물량표8"/>
      <sheetName val="4_내진설계8"/>
      <sheetName val="현장별계약현황('98_10_31)8"/>
      <sheetName val="96보완계획7_128"/>
      <sheetName val="부대입찰_내역서8"/>
      <sheetName val="_총괄표8"/>
      <sheetName val="인건비_8"/>
      <sheetName val="제잡비_xls8"/>
      <sheetName val="Eq__Mobilization8"/>
      <sheetName val="3BL공동구_수량8"/>
      <sheetName val="토공(우물통,기타)_8"/>
      <sheetName val="2_고용보험료산출근거8"/>
      <sheetName val="원가계산_(2)8"/>
      <sheetName val="장비당단가_(1)7"/>
      <sheetName val="Sheet2_(2)7"/>
      <sheetName val="내___역6"/>
      <sheetName val="프라임_강변역(4,236)6"/>
      <sheetName val="콤보박스와_리스트박스의_연결8"/>
      <sheetName val="2000년_공정표6"/>
      <sheetName val="수_량_명_세_서_-_17"/>
      <sheetName val="2_교량(신설)6"/>
      <sheetName val="5_2코핑6"/>
      <sheetName val="2_건축7"/>
      <sheetName val="공정표_7"/>
      <sheetName val="P_M_별6"/>
      <sheetName val="4_경비_5_영업외수지6"/>
      <sheetName val="_견적서6"/>
      <sheetName val="배수공_시멘트_및_골재량_산출6"/>
      <sheetName val="별표_7"/>
      <sheetName val="전체내역_(2)5"/>
      <sheetName val="TABLE_DB5"/>
      <sheetName val="쌍용_data_base5"/>
      <sheetName val="Hyundai_Unit_cost_xls5"/>
      <sheetName val="전_체5"/>
      <sheetName val="2_1외주5"/>
      <sheetName val="2_3노무5"/>
      <sheetName val="2_4자재5"/>
      <sheetName val="2_2장비5"/>
      <sheetName val="2_5경비5"/>
      <sheetName val="2_6수목대5"/>
      <sheetName val="3련_BOX5"/>
      <sheetName val="unit_46"/>
      <sheetName val="내역서_(3)6"/>
      <sheetName val="산출양식_(2)6"/>
      <sheetName val="전체산출내역서갑(변경)_6"/>
      <sheetName val="A_터파기공6"/>
      <sheetName val="B_측·집6"/>
      <sheetName val="배(자·집)_(2)6"/>
      <sheetName val="2_01측·터·집6"/>
      <sheetName val="땅깍·수_(1-1)6"/>
      <sheetName val="0-52_6"/>
      <sheetName val="콘·다_(2)6"/>
      <sheetName val="기·집_(2)6"/>
      <sheetName val="콘·다_(3)6"/>
      <sheetName val="병원내역집계표_(2)6"/>
      <sheetName val="실행총괄_6"/>
      <sheetName val="[IL-3_XLSY갑지6"/>
      <sheetName val="4_일위대가목차6"/>
      <sheetName val="내역_ver1_06"/>
      <sheetName val="2000,9월_일위6"/>
      <sheetName val="1_노무비명세서(해동)6"/>
      <sheetName val="1_노무비명세서(토목)6"/>
      <sheetName val="2_노무비명세서(해동)6"/>
      <sheetName val="2_노무비명세서(수직보호망)6"/>
      <sheetName val="2_노무비명세서(난간대)6"/>
      <sheetName val="2_사진대지6"/>
      <sheetName val="3_사진대지6"/>
      <sheetName val="단가_5"/>
      <sheetName val="변압기_및_발전기_용량5"/>
      <sheetName val="조도계산서_(도서)5"/>
      <sheetName val="빌딩_안내5"/>
      <sheetName val="CABLE_(2)5"/>
      <sheetName val="G_R300경비5"/>
      <sheetName val="단가대비표_(3)5"/>
      <sheetName val="기성내역서(을)_(2)5"/>
      <sheetName val="1단계_(2)5"/>
      <sheetName val="2_1__노무비_평균단가산출5"/>
      <sheetName val="3_공사비(07년노임단가)5"/>
      <sheetName val="3_공사비(단가조사표)5"/>
      <sheetName val="3_공사비(물량산출표)5"/>
      <sheetName val="3_공사비(일위대가표목록)5"/>
      <sheetName val="3_공사비(일위대가표)5"/>
      <sheetName val="TRE_TABLE5"/>
      <sheetName val="Requirement(Work_Crew)5"/>
      <sheetName val="진입도로B_(2)5"/>
      <sheetName val="수목데이타_5"/>
      <sheetName val="2_냉난방설비공사5"/>
      <sheetName val="7_자동제어공사5"/>
      <sheetName val="중강당_내역5"/>
      <sheetName val="기초자료입력및_K치_확인5"/>
      <sheetName val="실행내역_5"/>
      <sheetName val="자재_단가_비교표(견적)5"/>
      <sheetName val="자재_단가_비교표5"/>
      <sheetName val="Bid_Summary5"/>
      <sheetName val="이동시_예상비용5"/>
      <sheetName val="Seg_1DE비용5"/>
      <sheetName val="Transit_비용_감가상각미포함5"/>
      <sheetName val="세골재__T2_변경_현황5"/>
      <sheetName val="내역서_(2)5"/>
      <sheetName val="전화공사_공량_및_집계표5"/>
      <sheetName val="참조_(2)5"/>
      <sheetName val="6__직접경비5"/>
      <sheetName val="대가_(보완)5"/>
      <sheetName val="3_자재비(총괄)5"/>
      <sheetName val="5호광장_(만점)6"/>
      <sheetName val="인천국제_(만점)_(2)6"/>
      <sheetName val="제조_경영5"/>
      <sheetName val="4_전기5"/>
      <sheetName val="노_무_비5"/>
      <sheetName val="미납품_현황5"/>
      <sheetName val="신설개소별_총집계표(동해-배전)5"/>
      <sheetName val="STEEL_BOX_단면설계(SEC_8)5"/>
      <sheetName val="울진항공등화_내역서5"/>
      <sheetName val="일_위_대_가_표5"/>
      <sheetName val="영흥TL(UP,DOWN)_5"/>
      <sheetName val="흙막이B_(오산운암)5"/>
      <sheetName val="타이로드_흙막이5"/>
      <sheetName val="타이로드_흙막이(근입장2_5M)5"/>
      <sheetName val="타이로드(근입장2_5M)5"/>
      <sheetName val="pile_항타5"/>
      <sheetName val="pile_항타(디젤)5"/>
      <sheetName val="pile_항타_A5"/>
      <sheetName val="pile_항타_B5"/>
      <sheetName val="pile_항타_C5"/>
      <sheetName val="pile_인발5"/>
      <sheetName val="pile_인발_A5"/>
      <sheetName val="pile_인발_B5"/>
      <sheetName val="pile_인발_C5"/>
      <sheetName val="20TON_TRAILER5"/>
      <sheetName val="토류판_(2)5"/>
      <sheetName val="SHEET_PILE단가5"/>
      <sheetName val="용선_C_L5"/>
      <sheetName val="모선자재_집계표4"/>
      <sheetName val="재료의_할증4"/>
      <sheetName val="내역서_4"/>
      <sheetName val="단가_및_재료비5"/>
      <sheetName val="광통신_견적내역서16"/>
      <sheetName val="DATA_입력부6"/>
      <sheetName val="CIP_공사7"/>
      <sheetName val="수량산출서_갑지6"/>
      <sheetName val="1_3_1절점좌표6"/>
      <sheetName val="1_1설계기준6"/>
      <sheetName val="2000_056"/>
      <sheetName val="1_본부별6"/>
      <sheetName val="기초입력_DATA6"/>
      <sheetName val="EQUIP_LIST6"/>
      <sheetName val="단양_00_아파트-세부내역6"/>
      <sheetName val="4_장비손료6"/>
      <sheetName val="재활용_악취_먼지DUCT산출6"/>
      <sheetName val="5_정산서6"/>
      <sheetName val="설계기준_및_하중계산5"/>
      <sheetName val="원내역서_그대로5"/>
      <sheetName val="남양시작동자105노65기1_3화1_25"/>
      <sheetName val="관음목장(제출용)자105인97_55"/>
      <sheetName val="1062-X방향_5"/>
      <sheetName val="PROJECT_BRIEF5"/>
      <sheetName val="969910(_R)5"/>
      <sheetName val="전선_및_전선관5"/>
      <sheetName val="VENDOR_LIST5"/>
      <sheetName val="D1_2_COF모듈자재_입출재고_(B급)4"/>
      <sheetName val="일위대가_(PM)5"/>
      <sheetName val="1-1_현장정리5"/>
      <sheetName val="1-2_토공5"/>
      <sheetName val="1-3_WMM,GSB5"/>
      <sheetName val="1-4_BITUMINOUS_COURSE5"/>
      <sheetName val="1-5_BOX_CULVERTS5"/>
      <sheetName val="1-6_BRIDGE5"/>
      <sheetName val="1-7_DRAINAGE5"/>
      <sheetName val="1-8_TRAFFIC5"/>
      <sheetName val="1-9_MISCELLANEOUS5"/>
      <sheetName val="1-10_ELECTRICAL5"/>
      <sheetName val="1-12_도급외항목5"/>
      <sheetName val="99_조정금액2"/>
      <sheetName val="표__지4"/>
      <sheetName val="외주대비_ᨀ晙ԯ3"/>
      <sheetName val="중기쥰종사_단위단가5"/>
      <sheetName val="108_수선비5"/>
      <sheetName val="샌딩_에폭시_도장3"/>
      <sheetName val="06_일위대가목록2"/>
      <sheetName val="운동장_(2)2"/>
      <sheetName val="중기사용료_(2)2"/>
      <sheetName val="2_원가집계2"/>
      <sheetName val="외주대비_-석É2"/>
      <sheetName val="1차_내역서5"/>
      <sheetName val="경비_(1)5"/>
      <sheetName val="2F_회의실견적(5_14_일대)5"/>
      <sheetName val="①idea_pipeline5"/>
      <sheetName val="IMP_통일양식5"/>
      <sheetName val="LYS_통일양식5"/>
      <sheetName val="유통기한_프로그램5"/>
      <sheetName val="Sight_n_M_H5"/>
      <sheetName val="매출요약(월별)_-년간5"/>
      <sheetName val="Piping_Design_Data5"/>
      <sheetName val="4_&amp;_10-inch,_CO2_Combo_&amp;_Sweep5"/>
      <sheetName val="1_䷨수장5"/>
      <sheetName val="4_뀴진설Ⳅ5"/>
      <sheetName val="전䰨선로_물량표5"/>
      <sheetName val="㶀대입찰_내역서5"/>
      <sheetName val="한성교회_신축공사(050713)_CheckList5"/>
      <sheetName val="총괄집계_5"/>
      <sheetName val="strut_type5"/>
      <sheetName val="-15_04"/>
      <sheetName val="사__업__비__수__지__예__산__서4"/>
      <sheetName val="5_2_6~7공사요율2"/>
      <sheetName val="05_유류비자금청구(완)2"/>
      <sheetName val="주공_갑지2"/>
      <sheetName val="04_12월건강보험(일용직)2"/>
      <sheetName val="grid_(1)2"/>
      <sheetName val="기존단가_(2)3"/>
      <sheetName val="10_경제성분석4"/>
      <sheetName val="2_14"/>
      <sheetName val="청_구3"/>
      <sheetName val="공내역_및_견적조건4"/>
      <sheetName val="기계_도급내역서4"/>
      <sheetName val="7_전산해석결과3"/>
      <sheetName val="4_하중3"/>
      <sheetName val="kimre_scrubber5"/>
      <sheetName val="_ｹ-ﾌﾞﾙ2"/>
      <sheetName val="FRP_PIPING_일위대가5"/>
      <sheetName val="신평리_권리자명부2"/>
      <sheetName val="97_사업추정(WEKI)2"/>
      <sheetName val="토__공2"/>
      <sheetName val="1_내역(청_하역장전등)2"/>
      <sheetName val="PAD_TR보호대기초2"/>
      <sheetName val="PTVT_(MAU)5"/>
      <sheetName val="19_07월_세_계2"/>
      <sheetName val="19_07항목별(시트복사금지100번쓰기)2"/>
      <sheetName val="19_05월2"/>
      <sheetName val="Div26_-_Elect4"/>
      <sheetName val="함열량_db4"/>
      <sheetName val="고객사_관리_코드5"/>
      <sheetName val="cong_thuc_tinh_chi_tiet4"/>
      <sheetName val="Bảng_mã_VT4"/>
      <sheetName val="Khoi_luong4"/>
      <sheetName val="DonGia_chetao4"/>
      <sheetName val="DonGia_VatTuLK4"/>
      <sheetName val="Fr_Revit4"/>
      <sheetName val="NSA_Summary4"/>
      <sheetName val="4_수량산출서2"/>
      <sheetName val="경율산정_XLS2"/>
      <sheetName val="H__MECHANICAL2"/>
      <sheetName val="J__FIRE_FIGHTING2"/>
      <sheetName val="Gia_VLNCMTC2"/>
      <sheetName val="1_관로2"/>
      <sheetName val="chi_tiet3"/>
      <sheetName val="PPC_Summary3"/>
      <sheetName val="3_단가산출서2"/>
      <sheetName val="4_단가산출기초2"/>
      <sheetName val="_IL-3_XLSY갑지6"/>
      <sheetName val="안양동교_1안2"/>
      <sheetName val="A_견적1"/>
      <sheetName val="const_1"/>
      <sheetName val="4_예산내역서1"/>
      <sheetName val="Summary_VO_No_32"/>
      <sheetName val="VO_No_3_12"/>
      <sheetName val="VO_No_3_22"/>
      <sheetName val="VO_No_3_32"/>
      <sheetName val="VO_No_3_42"/>
      <sheetName val="VO_No_3_52"/>
      <sheetName val="VO_No_3_62"/>
      <sheetName val="VO_No_3_72"/>
      <sheetName val="VO_No_3_82"/>
      <sheetName val="Sàn_T12"/>
      <sheetName val="Lỗ_thông_gió2"/>
      <sheetName val="Thống_kê2"/>
      <sheetName val="Tai_khoan1"/>
      <sheetName val="SCOPE_OF_WORK2"/>
      <sheetName val="Tong_hop2"/>
      <sheetName val="Phan_lap_dat2"/>
      <sheetName val="Lắp_Ráp2"/>
      <sheetName val="KET_CAU-_MJV22"/>
      <sheetName val="Ví_dụ2"/>
      <sheetName val="Phieu_trinh_ky_cấu_tháp2"/>
      <sheetName val="Phieu_trinh_ky_VTP2"/>
      <sheetName val="KS-VL_rời2"/>
      <sheetName val="Tai_san2"/>
      <sheetName val="Check_dong_tien2"/>
      <sheetName val="Chi_phí_SDTS2"/>
      <sheetName val="Check_COST2"/>
      <sheetName val="DATA_HD2"/>
      <sheetName val="Tong_hop_1TM2"/>
      <sheetName val="NS_Lán_trại2"/>
      <sheetName val="Check_cong_no_NC2"/>
      <sheetName val="대3류_1"/>
      <sheetName val="BEND_LOSS1"/>
      <sheetName val="01__DATA1"/>
      <sheetName val="보도내_1"/>
      <sheetName val="입찰내역_발주처_양식1"/>
      <sheetName val="자재기성_신청서_xlsx1"/>
      <sheetName val="세목전체"/>
      <sheetName val="GRD_x0000__x0000_"/>
      <sheetName val="발주수량표"/>
      <sheetName val="인력소운반"/>
      <sheetName val="원가계산(2)"/>
      <sheetName val="수배전(갑)"/>
      <sheetName val="Dầm 1"/>
      <sheetName val="Unit Rate(non print)"/>
      <sheetName val="DI-ESTI"/>
      <sheetName val="Bang gia 2011.10.12"/>
      <sheetName val="_후다_x0001_ _x0010__x0000__x0003"/>
      <sheetName val="Gtvl"/>
      <sheetName val="Thkp"/>
      <sheetName val="Ptvt"/>
      <sheetName val="Gia_THKP"/>
      <sheetName val="GiaTH_PT2"/>
      <sheetName val="Sàn tầng 01 ( old )"/>
      <sheetName val="5.6 NTKL ĐHKK "/>
      <sheetName val="5.12 NTKL PCCC"/>
      <sheetName val="Gia thanh chuoi su"/>
      <sheetName val="Tiep dia"/>
      <sheetName val="Don gia vung III-Can Tho"/>
      <sheetName val="TH MEP"/>
      <sheetName val="GAEYO"/>
      <sheetName val="Notes"/>
      <sheetName val="BTRA"/>
      <sheetName val="외주대비 -석축_x005f_x0000__x005f_x0000__x005f_x0000__x"/>
      <sheetName val="eq_da_x0000__x0000_"/>
      <sheetName val=" 갑_x001f_"/>
      <sheetName val="대창(장성)"/>
      <sheetName val="태화42 "/>
      <sheetName val="인상효1"/>
      <sheetName val="인제내역"/>
      <sheetName val="항목코드"/>
      <sheetName val="EP0618"/>
      <sheetName val="VOC"/>
      <sheetName val="단위중기"/>
      <sheetName val="POOM_MOTO"/>
      <sheetName val="POOM_MOTO2"/>
      <sheetName val="JUCK"/>
      <sheetName val="수량명세서"/>
      <sheetName val="TYPE-1"/>
      <sheetName val="220 (2)"/>
      <sheetName val="조ꟕ"/>
      <sheetName val="수량-가로등"/>
      <sheetName val="내역서-2"/>
      <sheetName val="물량표S"/>
      <sheetName val="수량산근(출력X)"/>
      <sheetName val="표준화수량집계표(출력X)"/>
      <sheetName val="품셈총괄(출력X)"/>
      <sheetName val="중기산출근거기초"/>
      <sheetName val="준설량산정표"/>
      <sheetName val="기초자료입력"/>
      <sheetName val="3.관로전환기"/>
      <sheetName val="EQ"/>
      <sheetName val="1공구_건정토건_철槜〚"/>
      <sheetName val="FILE1"/>
      <sheetName val="배수喘_x001a_"/>
      <sheetName val="1И"/>
      <sheetName val="외주현황.wq1"/>
      <sheetName val=" "/>
      <sheetName val="F 월별기성수금현황 "/>
      <sheetName val="할증표"/>
      <sheetName val="인원조직표"/>
      <sheetName val="교량"/>
      <sheetName val="매인"/>
      <sheetName val="단위수량DATA"/>
      <sheetName val="상하수대비내역(공내역)"/>
      <sheetName val="흥양2교토㎈ï뇸ર"/>
      <sheetName val="TREE_䢬"/>
      <sheetName val="견적_x0005_"/>
      <sheetName val="도급표지  (3_x0000_"/>
      <sheetName val="변경비⣗鼏휂"/>
      <sheetName val="合成単価作成表-BLDG"/>
      <sheetName val="건축원가계산서"/>
      <sheetName val="Sh_x0000__x0000__x0000_"/>
      <sheetName val="Sh_x0010__x0000_ጾ"/>
      <sheetName val="배방교"/>
      <sheetName val="SP-ኬ_x0002_"/>
      <sheetName val="SP-咬⶘"/>
      <sheetName val="C.배수관공"/>
      <sheetName val="주차구획_x0000__x0000_Ԁ"/>
      <sheetName val="도급표지É"/>
      <sheetName val="ጳ"/>
      <sheetName val="ጷ"/>
      <sheetName val="ጱ"/>
      <sheetName val="ጊ"/>
      <sheetName val="ጵ"/>
      <sheetName val="ጿ"/>
      <sheetName val="ጸ"/>
      <sheetName val="ፍ"/>
      <sheetName val="ጶ"/>
      <sheetName val="ድ"/>
      <sheetName val="ጴ"/>
      <sheetName val="ጲ"/>
      <sheetName val="ፘ"/>
      <sheetName val="፡"/>
      <sheetName val="፠"/>
      <sheetName val="፥"/>
      <sheetName val="1.Requisition(E)"/>
      <sheetName val="dtct cong"/>
      <sheetName val="単価表"/>
      <sheetName val="SLCONG"/>
      <sheetName val="SLGA"/>
      <sheetName val="新规"/>
      <sheetName val="手动计画"/>
      <sheetName val="DTCT"/>
      <sheetName val="TL rieng"/>
      <sheetName val="0"/>
      <sheetName val="Cọc nhồi"/>
      <sheetName val="MTL(AG)"/>
      <sheetName val="토공_total"/>
      <sheetName val="TRAY_헹거산출"/>
      <sheetName val="Gia"/>
      <sheetName val="Bang TH"/>
      <sheetName val="Shelves"/>
      <sheetName val="ThongSo"/>
      <sheetName val="_후다_x0001_ _x0010_"/>
      <sheetName val="ESTI."/>
      <sheetName val="5.NKTC"/>
      <sheetName val="4.BBNT-LĐ"/>
      <sheetName val="흥양2교토_x0000__x0000_Ā_x0000_"/>
      <sheetName val="외주대비 -석축?????_x0012_[후다내역.XLS]견적표지 (3"/>
      <sheetName val="급여병적자료"/>
      <sheetName val="평야부"/>
      <sheetName val="실행_x0002__x0000_駐"/>
      <sheetName val="실행_x0002__x0000_먐"/>
      <sheetName val=" DATA"/>
      <sheetName val="0.Bìa"/>
      <sheetName val="1.Mục lục"/>
      <sheetName val="2.Phiếu kiểm tra"/>
      <sheetName val="BM-06a Mẫu chứng chỉ thanh toán"/>
      <sheetName val="3.Bảng TT giá trị thực hiện"/>
      <sheetName val="4.Bảng TT KL thực hiện"/>
      <sheetName val="6.KL DD chi tiết"/>
      <sheetName val="5.công nhật"/>
      <sheetName val="ROW 3a-chi tiết"/>
      <sheetName val="ROW 5- chi tiết"/>
      <sheetName val="ROW 6- chi tiết"/>
      <sheetName val="KL khoán đổ bê tông T7"/>
      <sheetName val="6. Bảng TT giá trị giảm trừ HĐ"/>
      <sheetName val="6. Hồ sơ đính kèm"/>
      <sheetName val="Ref"/>
      <sheetName val="THMAVT"/>
      <sheetName val="Elec LG"/>
      <sheetName val="Pag_hal"/>
      <sheetName val="D &amp; W sizes"/>
      <sheetName val="Package1"/>
      <sheetName val="tra_vat_lieu"/>
      <sheetName val="Goc CC"/>
      <sheetName val="䣐??갑쥀)"/>
      <sheetName val="48_x0005_?"/>
      <sheetName val="1차설계Ꮗԯ?"/>
      <sheetName val="1차설계逷≙?≙"/>
      <sheetName val="Sikje_inĴ¾?"/>
      <sheetName val="eq_dat?"/>
      <sheetName val="3BL공동구??Ԁ"/>
      <sheetName val="외주대비 -석축???_x"/>
      <sheetName val="Sikje_in_x0005_?"/>
      <sheetName val="CԀ?缀"/>
      <sheetName val="IMF Code"/>
      <sheetName val="소야공정계_x0000__x0000_"/>
      <sheetName val="소야공정계罈."/>
      <sheetName val="골재산출"/>
      <sheetName val="부_x0000_쎥_x0000_"/>
      <sheetName val="실행_x0002__x0000_笀"/>
      <sheetName val="실행_x0002__x0000_廸"/>
      <sheetName val="실행ʜᔖ"/>
      <sheetName val="단가산品Ṹ"/>
      <sheetName val="단가16(노임)"/>
      <sheetName val="관급자재산출근거"/>
      <sheetName val="2008년하반기노임"/>
      <sheetName val="표준차도부연장집계-ASP"/>
      <sheetName val="공량산출근거서"/>
      <sheetName val="토공_total1"/>
      <sheetName val="TRAY_헹거산출1"/>
      <sheetName val="投标材料清单_"/>
      <sheetName val="ጳႴጳLጴ_ጵ_ጶఀጷ_ጸ1"/>
      <sheetName val="ጊႴጱLጲ_ድnጳlጳeጴ"/>
      <sheetName val="ጵႴጶLጷ_ጸyጿuጿiጊ"/>
      <sheetName val="ጿႴጿLጊېጱ_ጲ೵ድႴጳ"/>
      <sheetName val="ጊႴጊLጱ᳴ጲ_ድᰕጳװጳ"/>
      <sheetName val="ጶႴጷLጸ_ጿ_ጿ_ጊ1"/>
      <sheetName val="ጿႴጊLጱȘጲᩘድ_ጳ_ጳ"/>
      <sheetName val="ድႴጳLጳ_ጴഀጳnጳ_"/>
      <sheetName val="ጴႴጵLጶ_ጷഀጸnጿ_"/>
      <sheetName val="ጳႴጴLጵ_ጶᔼጷ1ጸ2ጿ"/>
      <sheetName val="ጸႴጿLጿ_ጊ_ጱݴጲ"/>
      <sheetName val="ጴႴጳLጳiጴ_ጵeጶe"/>
      <sheetName val="ጵႴጶLጷᝥጸUጿOጿ_"/>
      <sheetName val="ጳႴጴLጵ֑ጶ_ጷ-ጸ׭"/>
      <sheetName val="ጲႴድLጳ_ጳ᪅ጴȘጳ᧝ጳ"/>
      <sheetName val="ጸႴጿLጿ_ጊ᪅ጊႜጱ"/>
      <sheetName val="ጴႴጵLጶ_ጷᅸጸᏉጿ°ጿ"/>
      <sheetName val="ጶႴጷLጸ_ጿ(ጿᅸጊ)"/>
      <sheetName val="ጳႴጴLጴ_ፊ(ጵఀፋ)"/>
      <sheetName val="ጱႴጲLድެጳ_ጳ(ጴ"/>
      <sheetName val="ጿႴጿLጊᙔጱ೵ጲ_ድ"/>
      <sheetName val="ጱႴጲLድಜጳ(ጳ_ጴ"/>
      <sheetName val="ጸႴጿLጿݴጊ෼ጱ_ጲ"/>
      <sheetName val="ድႴጳLጳ0ጴ_ጳIጳ"/>
      <sheetName val="ጸႴጿLጿiጊ_ጱuጲr"/>
      <sheetName val="ጊ후다내역_XLS]0_0ControlSheet3"/>
      <sheetName val="Dầm_1"/>
      <sheetName val="Unit_Rate(non_print)"/>
      <sheetName val="Bang_gia_2011_10_12"/>
      <sheetName val="Sàn_tầng_01_(_old_)"/>
      <sheetName val="5_6_NTKL_ĐHKK_"/>
      <sheetName val="5_12_NTKL_PCCC"/>
      <sheetName val="Gia_thanh_chuoi_su"/>
      <sheetName val="Tiep_dia"/>
      <sheetName val="Don_gia_vung_III-Can_Tho"/>
      <sheetName val="TH_MEP"/>
      <sheetName val="_후다__x0003"/>
      <sheetName val="Cọc_nhồi"/>
      <sheetName val="_후다_"/>
      <sheetName val="Bang_TH"/>
      <sheetName val="5_NKTC"/>
      <sheetName val="4_BBNT-LĐ"/>
      <sheetName val="외주대비 -석축_x0000__x0000__x0000__x0000__x0000__x0012_[후다내역.XLS]_____4"/>
      <sheetName val="원본자재"/>
      <sheetName val="기초부재력검토"/>
      <sheetName val="하도계약반영"/>
      <sheetName val="편입토지조서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  <sheetName val="간접비 총괄표"/>
      <sheetName val="드럼사이즈 내역"/>
      <sheetName val="7)각세대내"/>
      <sheetName val="1공구 건_xdc00_䘢䠂檱䠛檳"/>
      <sheetName val="_DATA"/>
      <sheetName val="0_Bìa"/>
      <sheetName val="1_Mục_lục"/>
      <sheetName val="2_Phiếu_kiểm_tra"/>
      <sheetName val="BM-06a_Mẫu_chứng_chỉ_thanh_toán"/>
      <sheetName val="3_Bảng_TT_giá_trị_thực_hiện"/>
      <sheetName val="4_Bảng_TT_KL_thực_hiện"/>
      <sheetName val="6_KL_DD_chi_tiết"/>
      <sheetName val="5_công_nhật"/>
      <sheetName val="ROW_3a-chi_tiết"/>
      <sheetName val="ROW_5-_chi_tiết"/>
      <sheetName val="ROW_6-_chi_tiết"/>
      <sheetName val="KL_khoán_đổ_bê_tông_T7"/>
      <sheetName val="6__Bảng_TT_giá_trị_giảm_trừ_HĐ"/>
      <sheetName val="6__Hồ_sơ_đính_kèm"/>
      <sheetName val="D_&amp;_W_sizes"/>
      <sheetName val="Goc_CC"/>
      <sheetName val="외주대비_-석축?????[후다내역_XLS]견적표지_(3"/>
      <sheetName val="48?"/>
      <sheetName val="외주대비_-석축???_x"/>
      <sheetName val="Sikje_in?"/>
      <sheetName val="IMF_Code"/>
      <sheetName val="비목군분류일위"/>
      <sheetName val="부영주택(잡철물)"/>
      <sheetName val="NX01"/>
      <sheetName val="Du thau"/>
      <sheetName val="고유코드_설계"/>
      <sheetName val="C.MECHANICAL"/>
      <sheetName val="Kihon-Jiko"/>
      <sheetName val="3.1"/>
      <sheetName val="3.10"/>
      <sheetName val="3.2"/>
      <sheetName val="3.3"/>
      <sheetName val="3.4"/>
      <sheetName val="3.5"/>
      <sheetName val="3.6"/>
      <sheetName val="3.7"/>
      <sheetName val="3.8"/>
      <sheetName val="3.9"/>
      <sheetName val="1.1"/>
      <sheetName val="NOM³_x0000_Ԁ"/>
      <sheetName val="NOMֳ_x0000_缀"/>
      <sheetName val="내역서1999.8최종"/>
      <sheetName val="부대표지_x0000__x0000__x0005__x0000_腰"/>
      <sheetName val="VENT"/>
      <sheetName val="준검_내逃ᚹ欃"/>
      <sheetName val="설계내역2"/>
      <sheetName val="보강현황"/>
      <sheetName val="단위중량표"/>
      <sheetName val="흄관기_x0000_"/>
      <sheetName val="흄관기0"/>
      <sheetName val="3.전기산출기초"/>
      <sheetName val="토공정보"/>
      <sheetName val="월별계획"/>
      <sheetName val="발주현황"/>
      <sheetName val="물량표(신)"/>
      <sheetName val="일위대가(산근)"/>
      <sheetName val="0217상가미분양자산"/>
      <sheetName val="1鶈"/>
      <sheetName val="내역(전력)"/>
      <sheetName val="교각토"/>
      <sheetName val="Proposal"/>
      <sheetName val="변경집계표"/>
      <sheetName val="철집"/>
      <sheetName val="YES-T"/>
      <sheetName val="출근부&amp;임금대장"/>
      <sheetName val="패널"/>
      <sheetName val="기계경비시간당손료목록"/>
      <sheetName val="도급표지  (怀꿟"/>
      <sheetName val="포장총괄집계표"/>
      <sheetName val="가_x0000__x0000_"/>
      <sheetName val="부대내寀"/>
      <sheetName val="부대내_x0005_"/>
      <sheetName val="፝"/>
      <sheetName val="Measure 1306"/>
      <sheetName val="DAF-2"/>
      <sheetName val="DM.ChiPhi"/>
      <sheetName val="Doi so"/>
      <sheetName val="금속및금속창호"/>
      <sheetName val="䣐_x005f_x0000__x005f_x0000_갑쥀)"/>
      <sheetName val="P_x005f_x0005_"/>
      <sheetName val="48_x005f_x0005__x005f_x0000_"/>
      <sheetName val="Sikje_inĴ¾_x005f_x0000_"/>
      <sheetName val="eq_dat_x005f_x0000_"/>
      <sheetName val="1차설계Ꮗԯ_x005f_x0000_"/>
      <sheetName val="1차설계逷≙_x005f_xdc00_≙"/>
      <sheetName val="Sikje_in_x005f_x0005__x005f_x0000_"/>
      <sheetName val="CԀ_x005f_x0000_缀"/>
      <sheetName val="NOM³"/>
      <sheetName val="NOMֳ"/>
      <sheetName val="電気設備表"/>
      <sheetName val="Config"/>
      <sheetName val="DI_ESTI"/>
      <sheetName val="TAIKHOAN"/>
      <sheetName val="1.수_x0000__x0000__x0005_"/>
      <sheetName val="점_x0000__x0000__x0005_"/>
      <sheetName val="99년하반기"/>
      <sheetName val="건축설_x0000_"/>
      <sheetName val="건축설賨"/>
      <sheetName val="조선용암면"/>
      <sheetName val="Names"/>
      <sheetName val="Tiepdia"/>
      <sheetName val="인구"/>
      <sheetName val="환경평가"/>
      <sheetName val="변경내역서"/>
      <sheetName val="주안3차A-A"/>
      <sheetName val="단가(동바蔨ũ"/>
      <sheetName val="D.B"/>
      <sheetName val="공량(전기)"/>
      <sheetName val="슬래브수량산출"/>
      <sheetName val="콘크리트"/>
      <sheetName val="토량산출서"/>
      <sheetName val="20관리비율"/>
      <sheetName val="HW일위"/>
      <sheetName val="수지예산"/>
      <sheetName val="제잡비(주공종)"/>
      <sheetName val="외주대비-구_x0005_"/>
      <sheetName val="외주대비-구멫⽄"/>
      <sheetName val="원가계산서(기계+소방)"/>
      <sheetName val="기성집계표(기계+소방)"/>
      <sheetName val="기성내역서(기계+소방)"/>
      <sheetName val="표지(기계)"/>
      <sheetName val="기성갑지(기계)"/>
      <sheetName val="금회 청구사항(기계)"/>
      <sheetName val="원가계산서(기계)"/>
      <sheetName val="기성집계표(기계)"/>
      <sheetName val="기성내역서(기계)"/>
      <sheetName val="표지(소방)"/>
      <sheetName val="기성갑지 (소방)"/>
      <sheetName val="금회 청구사항(소방)"/>
      <sheetName val="원가계산서(소방)"/>
      <sheetName val="기성집계표(소방)"/>
      <sheetName val="기성내역서(소방)"/>
      <sheetName val="인부신상"/>
      <sheetName val="외주대비x"/>
      <sheetName val="식생블럭단위수량"/>
      <sheetName val="8설7발"/>
      <sheetName val="Lumen"/>
      <sheetName val="해외교육"/>
      <sheetName val="K2 site Total 내역서"/>
      <sheetName val="타설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사리부설"/>
      <sheetName val="기계실냉༛彬"/>
      <sheetName val="1.청구서"/>
      <sheetName val="2.내역서"/>
      <sheetName val="기성지급예정"/>
      <sheetName val="실지급내역"/>
      <sheetName val="노무비지급"/>
      <sheetName val="표"/>
      <sheetName val="외주대비x_x0000_Ԁ_x0000_"/>
      <sheetName val="총괄표 "/>
      <sheetName val="HVAC"/>
      <sheetName val="DG"/>
      <sheetName val="NHÀ NHẬP LIỆU"/>
      <sheetName val="MÓNG SILO"/>
      <sheetName val="기초입력ԯ_x0000_缀_x0000__x0000_"/>
      <sheetName val="부도어음"/>
      <sheetName val="전압강하"/>
      <sheetName val="LD"/>
      <sheetName val="외주대비-구ꮸ〇"/>
      <sheetName val="치수표"/>
      <sheetName val="-배수구조총재료"/>
      <sheetName val="부대표지_x0000__x0000__x0005__x0000_䥀"/>
      <sheetName val="행정표준(2惍"/>
      <sheetName val="행정표준(2ネ"/>
      <sheetName val="부대표지_x0000__x0000__x0005__x0000_⽠"/>
      <sheetName val="품의"/>
      <sheetName val="요약표"/>
      <sheetName val="직영"/>
      <sheetName val="외주(보온)"/>
      <sheetName val="외주(NDE)"/>
      <sheetName val="2019년외주공사"/>
      <sheetName val="동강 배관"/>
      <sheetName val="WCR 외주"/>
      <sheetName val="ANLINE"/>
      <sheetName val="ANILINE - OPTION"/>
      <sheetName val="MDI"/>
      <sheetName val="MDI - OPTION"/>
      <sheetName val="CCD"/>
      <sheetName val="수량산출서뺑"/>
      <sheetName val="가정급수관"/>
      <sheetName val="오억미만"/>
      <sheetName val="계약대비내역서 (부경)"/>
      <sheetName val="집행대비내역서 (부경)"/>
      <sheetName val="계약그라우팅.포장"/>
      <sheetName val="계약사무실조경 "/>
      <sheetName val="수벽설치(효자)"/>
      <sheetName val="조ꌀ"/>
      <sheetName val="조Ꝣ"/>
      <sheetName val="총공사Ԁ쭭㠯"/>
      <sheetName val="[후다_x0001_ _x0010_?_x0003_ _x0010_?_x0001_?_x0010_?_x0001_ _x0010_?_x0003_"/>
      <sheetName val="ጳ??Ⴔጳ??Lጴ?? ጵ?? ጶ??ఀጷ?? ጸ?"/>
      <sheetName val="ጷ??Ⴔጸ??Lጿ??Rጿ??Sጊ??Lጊ??2ጱ"/>
      <sheetName val="ጳ??Ⴔጳ??Lጴ??_ጵ??_ጶ??ఀጷ??_ጸ?"/>
      <sheetName val="ጳ??Ⴔጳ??Lጴ??Rጳ??Sጳ??Lጴ??2ጵ"/>
      <sheetName val="ጳ??Ⴔጴ??Lጳ??0ጳ??Șጴ??Șጵ??"/>
      <sheetName val="ጱ??Ⴔጲ??Lፍ??uጳ??mጳ??Dጴ??bጳ?"/>
      <sheetName val="ጊ??Ⴔጱ??Lጲ??.ድ??nጳ??lጳ??eጴ"/>
      <sheetName val="ጵ??Ⴔጶ??Lጷ??.ጸ??yጿ??uጿ??iጊ?"/>
      <sheetName val="ጊ??Ⴔጱ??Lጲ??-ድ??Lጳ??(ጳ??"/>
      <sheetName val="ጿ??Ⴔጿ??Lጊ??ېጱ?? ጲ??೵ድ??Ⴔጳ?"/>
      <sheetName val="ጊ??Ⴔጊ??Lጱ??᳴ጲ?? ድ??ᰕጳ??װጳ"/>
      <sheetName val="ጸ??Ⴔጿ??Lጿ??qጊ??oጊ??iጱ??iጲ?"/>
      <sheetName val="ጳ??Ⴔጴ??Lጳ??_ጳ??nጴ??lጵ??eጶ"/>
      <sheetName val="ጿ??Ⴔጿ??Lጊ??_ጊ??yጱ??uጲ??iድ?"/>
      <sheetName val="ፍ??Ⴔጳ??Lጳ??Nጴ??(ጳ??ᖥጳ??)"/>
      <sheetName val="ጿ??Ⴔጿ??Lጊ??Cጱ??4ጲ??Ĥፍ??"/>
      <sheetName val="ጳ??Ⴔጳ??Lጴ??෠ጳ??ೠጳ??2ጴ??Pጵ"/>
      <sheetName val="ጶ??Ⴔጷ??Lጸ?? ጿ?? ጿ?? ጊ??"/>
      <sheetName val="ጳ??Ⴔጴ??Lጳ??ބጳ??کጴ??ឌጵ??"/>
      <sheetName val="ጊ??Ⴔጊ??Lጱ??ބጲ??کድ??ឌጳ??"/>
      <sheetName val="ጳ??Ⴔጳ??Lጴ??᝼ጵ??᳀ጶ??,ጷ??)"/>
      <sheetName val="ጿ??Ⴔጊ??Lጱ??Șጲ??ᩘድ?? ጳ?? ጳ?"/>
      <sheetName val="ድ??Ⴔጳ??Lጳ??.ጴ??ഀጳ??nጳ?? "/>
      <sheetName val="ጴ??Ⴔጵ??Lጶ??_ጷ??ഀጸ??nጿ?? "/>
      <sheetName val="ጳ??Ⴔጴ??Lጵ??.ጶ??ᔼጷ??1ጸ??2ጿ?"/>
      <sheetName val="ጲ??Ⴔድ??Lጳ??Rጳ??aጴ??lጳ??oጳ"/>
      <sheetName val="ጊ??Ⴔጱ??Lጲ??Rድ??Dጳ??(ጳ??๘ጴ"/>
      <sheetName val="ጴ??Ⴔጵ??Lጶ??֑ጷ??0ጸ??1ጿ??0ጿ"/>
      <sheetName val="ጸ??Ⴔጿ??Lጿ??Ƞጊ??Eጱ??Rጲ??Sፍ"/>
      <sheetName val="ጵ??Ⴔጶ??Lጷ??-ጸ??Oጿ??Uጿ??Rጊ?"/>
      <sheetName val="ጳ??Ⴔጴ??Lጵ??-ጶ??Eጷ??Tጸ??Aጿ"/>
      <sheetName val="ጸ??Ⴔጿ??Lጿ??.ጊ?? ጱ??ݴጲ??"/>
      <sheetName val="ጱ??Ⴔጲ??Lድ??ࣼጳ??൬ጳ??(ጴ??"/>
      <sheetName val="ጴ??Ⴔጳ??Lጳ??Rጴ??Sጵ??Lጶ??2ጷ?"/>
      <sheetName val="ጿ??Ⴔጿ??Lጊ??uጱ??mጲ??Dድ??bጳ?"/>
      <sheetName val="ጴ??Ⴔጳ??Lጳ??_ጴ??nጵ??lጶ??eጷ?"/>
      <sheetName val="ጶ??Ⴔጷ??Lጸ??ېጿ??_ጿ??೵ጊ??Ⴔጱ?"/>
      <sheetName val="ጳ??Ⴔጳ??Lጴ??_ጳ??ഀጳ??nጴ??_"/>
      <sheetName val="ጿ??Ⴔጊ??Lጊ??_ጱ??ഀጲ??nድ??_"/>
      <sheetName val="ጵ??Ⴔጶ??Lጷ??qጸ??oጿ??iጿ??iጊ?"/>
      <sheetName val="ጲ??Ⴔድ??Lጳ??᳴ጳ??_ጴ??ᰕጳ??װጳ"/>
      <sheetName val="ጶ??Ⴔጷ??Lጸ??_ጿ??_ጿ??_ጊ??"/>
      <sheetName val="ጱ??Ⴔጲ??Lድ??᝼ጳ??᳀ጳ??,ጴ??)"/>
      <sheetName val="ጷ??Ⴔጸ??Lጿ??Șጿ??ᩘጊ??_ጱ??_ጲ?"/>
      <sheetName val="ድ??Ⴔጳ??Lጳ??ᰘጴ??ࠄጳ??ഈጳ??Ṅጴ"/>
      <sheetName val="ጲ??Ⴔድ??Lጳ??_ጳ??nጴ??lጳ??eጳ?"/>
      <sheetName val="ጳ??Ⴔጳ??Lጴ??᳴ጵ??_ጶ??ᰕጷ??װጸ?"/>
      <sheetName val="ጊ??Ⴔጱ??Lጲ??ࠑድ??°ጳ??2ጳ??0"/>
      <sheetName val="ጿ??Ⴔጊ??Lጱ??ᙜጲ??෨ድ??Dጳ??°ጳ"/>
      <sheetName val="ጿ??Ⴔጊ??Lጱ??Rጲ??Cድ??Rጳ??"/>
      <sheetName val="ጴ??Ⴔጳ??Lጳ??iጴ?? ጵ??eጶ??e"/>
      <sheetName val="ጵ??Ⴔጶ??Lጷ??ᝥጸ??Uጿ??Oጿ?? "/>
      <sheetName val="ጳ??Ⴔጴ??Lጵ??֑ጶ?? ጷ??-ጸ??׭"/>
      <sheetName val="ጳ??Ⴔጳ??Lጴ??಴ጵ??׭ጶ??᳀ጷ??"/>
      <sheetName val="ጴ??Ⴔጵ??Lጶ??ඕጷ??ఐጸ??սጿ??"/>
      <sheetName val="ጲ??Ⴔድ??Lጳ??.ጳ??᪅ጴ??Șጳ??᧝ጳ"/>
      <sheetName val="ጸ??Ⴔጿ??Lጿ??.ጊ??᪅ጊ??ႜጱ??"/>
      <sheetName val="ጴ??Ⴔጵ??Lጶ??.ጷ??ᅸጸ??Ꮙጿ??°ጿ"/>
      <sheetName val="ጶ??Ⴔጷ??Lጸ??.ጿ??(ጿ??ᅸጊ??)"/>
      <sheetName val="ጳ??Ⴔጴ??Lጴ??.ፊ??(ጵ??ఀፋ??)"/>
      <sheetName val="ጊ??Ⴔጱ??Lጲ??ഈድ??ᠥጳ??๘ጳ??"/>
      <sheetName val="ጊ??Ⴔጱ??Lጲ??Tድ??(ጳ??Eጳ??"/>
      <sheetName val="ጱ??Ⴔጲ??Lድ??ެጳ?? ጳ??(ጴ??"/>
      <sheetName val="ጷ??Ⴔጸ??Lጿ??೨ጿ??Tጊ??ಽጊ??"/>
      <sheetName val="ጿ??Ⴔጿ??Lጊ??ᙔጱ??೵ጲ?? ድ??"/>
      <sheetName val="ጴ??Ⴔጳ??Lጳ??ᆠጴ??Aጵ??Iጶ??"/>
      <sheetName val="ድ??Ⴔጳ??Lጳ??಴ጴ??׭ጳ??᳀ጳ??"/>
      <sheetName val="ጱ??Ⴔጲ??Lድ??ಜጳ??(ጳ?? ጴ??"/>
      <sheetName val="ጷ??Ⴔጸ??Lጿ??ݸጿ??ၬጊ??2ጊ??ರጱ"/>
      <sheetName val="ጵ??Ⴔጶ??Lጷ??_ጸ??᪅ጿ??Șጿ??᧝ጊ"/>
      <sheetName val="ጳ??Ⴔጴ??Lጳ??_ጳ??᪅ጴ??ႜጵ??"/>
      <sheetName val="ጳ??Ⴔጳ??Lጴ??ࣼጳ??൬ጳ??(ጴ??"/>
      <sheetName val="ጳ??Ⴔጴ??Lጳ??Rጳ??Sጴ??Lጵ??2ጶ?"/>
      <sheetName val="ጿ??Ⴔጿ??Lጊ??నጊ??ಽጱ??(ጲ??"/>
      <sheetName val="ጿ??Ⴔጊ??Lጊ??೵ጱ??(ጲ??ዹድ??"/>
      <sheetName val="ጳ??Ⴔጳ??Lጴ??_ጳ??Eጳ??Ꮜጴ??"/>
      <sheetName val="ጷ??Ⴔጸ??Lጿ??_ጿ??ᔼጊ??1ጱ??2ጲ?"/>
      <sheetName val="ጳ??Ⴔጳ??Lጴ??Ƞጴ??Eፊ??Rጵ??Sፋ"/>
      <sheetName val="ጸ??Ⴔጿ??Lጿ??ݴጊ??෼ጱ??.ጲ??"/>
      <sheetName val="ድ??Ⴔጳ??Lጳ??0ጴ?? ጳ??Iጳ??"/>
      <sheetName val="ጊ??Ⴔጱ??Lጲ??ಜድ??(ጳ??_ጳ??"/>
      <sheetName val="ጿ??Ⴔጊ??Lጱ??rጲ??(ድ??tጳ??rጳ"/>
      <sheetName val="ጴ??Ⴔጵ??Lጶ??᚝ጷ??Ոጸ??)ጿ??"/>
      <sheetName val="ጸ??Ⴔጿ??Lጿ??iጊ?? ጱ??uጲ??r"/>
      <sheetName val="ጳ??Ⴔጴ??Lጳ??᳴ጳ??_ጴ??ᰕጵ??װጶ?"/>
      <sheetName val="ጴ??Ⴔጳ??Lጳ??֑ጴ??_ጵ??-ጶ??׭"/>
      <sheetName val="ጳ??Ⴔጳ??Lጴ??ᙜጵ??෨ጶ??Dጷ??°ጸ"/>
      <sheetName val="ጿ??ゴጊ??Lዷ??R፞??I፟??G፠??ጀ፠"/>
      <sheetName val="ጶ??Ⴔጷ??Lጸ??_ጿ??ഀጿ??nጊ??_ጱ"/>
      <sheetName val="ጵ??Ⴔጶ??Lጷ??_ጸ??ഀጿ??nጿ??_ጊ"/>
      <sheetName val="ጳ??Ⴔጴ??Lጵ??_ጶ??Eጷ??Ꮜጸ??"/>
      <sheetName val="ጱ??Ⴔጲ??Lድ??_ጳ??_ጳ??_ጴ??1"/>
      <sheetName val="ድ??Ⴔጳ??Lጳ??᝼ጴ??᳀ጳ??,ጳ??)ጴ"/>
      <sheetName val="ጶ??Ⴔጷ??Lጸ??-ጿ??Oጿ??Uጊ??Rፕ?"/>
      <sheetName val="ጿ??Ⴔጿ??Lጊ??-ጱ??Eጲ??Tድ??Aጳ"/>
      <sheetName val="ጷ??Ⴔጸ??Lጿ??_ጿ??_ጊ??ݴጱ??"/>
      <sheetName val="ጲ??Ⴔድ??Lጳ??ᝥጳ??Uጴ??Oጳ??_"/>
      <sheetName val="ፘ??Ⴔፘ??Lፙ??Rፘ??Cፘ??Rፙ??"/>
      <sheetName val="፝??Ⴔጿ??Lጿ??iጊ??_ዷ??e፞??e"/>
      <sheetName val="፡??Ⴔ፠??L፠??ࣼ፡??൬።??(፣??"/>
      <sheetName val="፠??Ⴔ፡??L።??R፣??S፤??Lጿ??2ጿ?"/>
      <sheetName val="ጊ??Ⴔጊ??Lጊ??నጊ??ಽጊ??(፥??"/>
      <sheetName val="፥??Ⴔ፦??L፥??_ጊ??Eጊ??Ꮜጊ??"/>
      <sheetName val="ጲ??Ⴔድ??Lጳ??Iጳ??_ጴ??Yጳ??"/>
      <sheetName val="ጳ??Ⴔጳ??Lጴ??_ጳ??᪅ጳ??ᕴጴ??"/>
      <sheetName val="_후다_x0001_ _x0010_?_x0003"/>
      <sheetName val="구조ఀ덀_x0000_"/>
      <sheetName val="구조怀ྋĀ"/>
      <sheetName val="연평잔"/>
      <sheetName val="Efficiency"/>
      <sheetName val="벽체면적˱ጐɈី"/>
      <sheetName val="합천내역"/>
      <sheetName val="외주대비-구_x0000__x0000_"/>
      <sheetName val="자판실행"/>
      <sheetName val="구조물터파기ꗤNˠ"/>
      <sheetName val="위생悱"/>
      <sheetName val="GIAVLIEU"/>
      <sheetName val="3BL공동구_x005f_x0000__x005f_x0000_Ԁ"/>
      <sheetName val="ptdg"/>
      <sheetName val="CODE-LIST"/>
      <sheetName val="Basic Wage"/>
      <sheetName val="Menber List"/>
      <sheetName val="기초입력ԯ"/>
      <sheetName val="PL Vua"/>
      <sheetName val="도시정비"/>
      <sheetName val="개발"/>
      <sheetName val="도시정비 "/>
      <sheetName val="민간"/>
      <sheetName val="관접합및부설"/>
      <sheetName val="3.1.6 전산처리결과"/>
      <sheetName val="인부신상헾⼳"/>
      <sheetName val="호곡중학교"/>
      <sheetName val="횡배수관 토공량 산출"/>
      <sheetName val="평가내역"/>
      <sheetName val="부대공사비"/>
      <sheetName val="공종코드"/>
      <sheetName val="수량산출서_x0010__x0000_"/>
      <sheetName val="본장"/>
      <sheetName val="_x0000__x0010__x0000_내"/>
      <sheetName val="2013년상반기"/>
      <sheetName val="건_′近丂"/>
      <sheetName val="건_ê_x0000_Ԁ"/>
      <sheetName val="⑻동원인원산출서⑧"/>
      <sheetName val="토공계산서(부체도로)"/>
      <sheetName val="수로BOX"/>
      <sheetName val="토목단가"/>
      <sheetName val="경비_원본"/>
      <sheetName val="총공사_x0000__x0000_Ԁ"/>
      <sheetName val="수량산출서_x0000__x0000__x0005_"/>
      <sheetName val="1-׃⼿"/>
      <sheetName val="1-닑⽋"/>
      <sheetName val="1-_x0005__x0000_"/>
      <sheetName val="A-100전제"/>
      <sheetName val="외주현황_wq1"/>
      <sheetName val="태화42_"/>
      <sheetName val="배수喘"/>
      <sheetName val="220_(2)"/>
      <sheetName val="3_관로전환기"/>
      <sheetName val="내역서1999_8최종"/>
      <sheetName val="부대표지腰"/>
      <sheetName val="3_전기산출기초"/>
      <sheetName val="F_월별기성수금현황_"/>
      <sheetName val="1_1"/>
      <sheetName val="_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부대표지츀 _x0000__x0000_얈"/>
      <sheetName val="부대표지츀 _x0000__x0000_篐"/>
      <sheetName val="동력부하계산"/>
      <sheetName val="템플릿"/>
      <sheetName val="점_x0000__x0000_Ā"/>
      <sheetName val="외주대비 -석축_x0000__x0000__x0000__x2"/>
      <sheetName val="견적표지_(32"/>
      <sheetName val="외주대비 -석축_x0000__x0000__x0000__x3"/>
      <sheetName val="견적표지_(322"/>
      <sheetName val="외주대비 -석축_x0000__x0000__x0000__x4"/>
      <sheetName val="견적표지_(3222"/>
      <sheetName val="외주대비 -석축_x0000__x0000__x0000__x5"/>
      <sheetName val="견적표지_(32222"/>
      <sheetName val="외주대비 -석축_x0000__x0000__x0000__x6"/>
      <sheetName val="견적표지_(322222"/>
      <sheetName val="소야공정_x0000__x0000_Ԁ"/>
      <sheetName val="GRD_x0000_"/>
      <sheetName val="일위대가 집_x0000__x0000_"/>
      <sheetName val="6공구(_xda8b_瀀"/>
      <sheetName val="공사비 내역 (가)"/>
      <sheetName val="교각토공_(㡈įᐨ"/>
      <sheetName val="견적刀_x0010_"/>
      <sheetName val="외주대비 -ʶ_x0000_"/>
      <sheetName val="개인신상"/>
      <sheetName val="Sens&amp;Anal"/>
      <sheetName val="ChartData"/>
      <sheetName val="보도내역 (_x0010__x0000_"/>
      <sheetName val="I.설계조건"/>
      <sheetName val="주형"/>
      <sheetName val="3.바닥판설계"/>
      <sheetName val="변수"/>
      <sheetName val="4 L速뇥ᝠ"/>
      <sheetName val="지역개발"/>
      <sheetName val="入力用(家賃)"/>
      <sheetName val="入力用(駐車)"/>
      <sheetName val="3_공통공사偤°"/>
      <sheetName val="입찰품跀"/>
      <sheetName val="주간기성"/>
      <sheetName val="비품"/>
      <sheetName val="일위합"/>
      <sheetName val="도급표지렀觖갂垹䠀"/>
      <sheetName val="barchart"/>
      <sheetName val="Matls"/>
      <sheetName val="Labor"/>
      <sheetName val="CTG"/>
      <sheetName val="KTCK"/>
      <sheetName val="Pipe"/>
      <sheetName val="TEMP"/>
      <sheetName val="NS"/>
      <sheetName val="NKC6"/>
      <sheetName val="07_Themal"/>
      <sheetName val="TỔNG HỢP"/>
      <sheetName val="48_x005f_x0005_"/>
      <sheetName val="_후다_x005f_x0001_ _x005f_x0010__x005f_x0000__x0003"/>
      <sheetName val="6MONTHS"/>
      <sheetName val="PTDM"/>
      <sheetName val="dropdown"/>
      <sheetName val="BREAKDOW_x0000__x0000_Ԁ_x0000_瀀㄂ᗖ"/>
      <sheetName val="BREAKDOW_x0000__x0000_Ԁ_x0000_　柳ᤍ"/>
      <sheetName val="BREAKDOW頀ᵛ瀞囏_x001c__x0000_攀"/>
      <sheetName val="BREAKDOW_x0000__x0000_Ԁ_x0000_ 횱_xd9c1_"/>
      <sheetName val="일위대가Ȓ_x0000_"/>
      <sheetName val="일위대가顔-"/>
      <sheetName val="중사"/>
      <sheetName val="재무가정"/>
      <sheetName val="사전공사"/>
      <sheetName val="C_MECHANICAL"/>
      <sheetName val="Elec_LG"/>
      <sheetName val="Budget Code"/>
      <sheetName val="Phu cap"/>
      <sheetName val="CB"/>
      <sheetName val="입적Æ"/>
      <sheetName val="인건嫨"/>
      <sheetName val="닪면_(2)3"/>
      <sheetName val="슬래브(PF)(하류)"/>
      <sheetName val="STAND98"/>
      <sheetName val="[후다내역.XLS]__H4018_c_ESTI96____2"/>
      <sheetName val="[후다내역.XLS]__H4018_c_ESTI96____4"/>
      <sheetName val="[후다내역.XLS]__H4018_c_ESTI96____3"/>
      <sheetName val="[후다내역.XLS]__H4018_c_ESTI96____7"/>
      <sheetName val="[후다내역.XLS]__H4018_c_ESTI96____5"/>
      <sheetName val="[후다내역.XLS]__H4018_c_ESTI96____6"/>
      <sheetName val="일반수량총괄집계"/>
      <sheetName val="골조타설일정표"/>
      <sheetName val="Modulၒ_x0000_"/>
      <sheetName val="PAY2002"/>
      <sheetName val="3.일반사상"/>
      <sheetName val="1-7(재가공내역)"/>
      <sheetName val="그림모음"/>
      <sheetName val="입력데이타(비_x0000__x0000_Ԁ_x0000_"/>
      <sheetName val="수량산출서_x0010_"/>
      <sheetName val="코드정보"/>
      <sheetName val="기별용지"/>
      <sheetName val="PTdam"/>
      <sheetName val="Loose"/>
      <sheetName val="7.공정표"/>
      <sheetName val="보도내 ??䪾"/>
      <sheetName val="[후다내역.XLS]__H4018_c_ESTI96____8"/>
      <sheetName val="Sheet22"/>
      <sheetName val="통신물량"/>
      <sheetName val="대구은행"/>
      <sheetName val="품郀傲"/>
      <sheetName val="우성교간선"/>
      <sheetName val="1공구 건정토건 철¬"/>
      <sheetName val="도급표지  (ꀀ႑"/>
      <sheetName val="_________x005f_x0000__x005f_x0000__x005f_x0000__2"/>
      <sheetName val="GRD_x0000_鯦"/>
      <sheetName val="Đầu tư"/>
      <sheetName val="RAB AR&amp;STR"/>
      <sheetName val="3. CNT"/>
      <sheetName val="unit price list(M)"/>
      <sheetName val="General2"/>
      <sheetName val="Breakdown (B)"/>
      <sheetName val="thông tin"/>
      <sheetName val="tifico"/>
      <sheetName val="escon"/>
      <sheetName val="_후다___"/>
      <sheetName val="ጊ후다내역.XLS_0_0ControlSheet3"/>
      <sheetName val="외주대비 -석축______x0012__후다내역.XLS_견적표지 (3"/>
      <sheetName val="䣐__갑쥀)"/>
      <sheetName val="48_x0005__"/>
      <sheetName val="1차설계Ꮗԯ_"/>
      <sheetName val="1차설계逷≙_≙"/>
      <sheetName val="Sikje_inĴ¾_"/>
      <sheetName val="eq_dat_"/>
      <sheetName val="3BL공동구__Ԁ"/>
      <sheetName val="외주대비 -석축____x"/>
      <sheetName val="Sikje_in_x0005__"/>
      <sheetName val="CԀ_缀"/>
      <sheetName val="ጊ후다내역_XLS_0_0ControlSheet3"/>
      <sheetName val="외주대비_-석축______후다내역_XLS_견적표지_(3"/>
      <sheetName val="48_"/>
      <sheetName val="외주대비_-석축____x"/>
      <sheetName val="Sikje_in_"/>
      <sheetName val="Ton Kho"/>
      <sheetName val="침하계"/>
      <sheetName val="계약정보"/>
      <sheetName val="기본내용"/>
      <sheetName val="견적서표지"/>
      <sheetName val="_후다_x0001_ _x0010___x0003_ _x0010___x0001___x0010___x0001_ _x0010___x0003_"/>
      <sheetName val="ጳ__Ⴔጳ__Lጴ__ ጵ__ ጶ__ఀጷ__ ጸ_"/>
      <sheetName val="ጷ__Ⴔጸ__Lጿ__Rጿ__Sጊ__Lጊ__2ጱ"/>
      <sheetName val="ጳ__Ⴔጳ__Lጴ___ጵ___ጶ__ఀጷ___ጸ_"/>
      <sheetName val="ጳ__Ⴔጳ__Lጴ__Rጳ__Sጳ__Lጴ__2ጵ"/>
      <sheetName val="ጳ__Ⴔጴ__Lጳ__0ጳ__Șጴ__Șጵ__"/>
      <sheetName val="ጱ__Ⴔጲ__Lፍ__uጳ__mጳ__Dጴ__bጳ_"/>
      <sheetName val="ጊ__Ⴔጱ__Lጲ__.ድ__nጳ__lጳ__eጴ"/>
      <sheetName val="ጵ__Ⴔጶ__Lጷ__.ጸ__yጿ__uጿ__iጊ_"/>
      <sheetName val="ጊ__Ⴔጱ__Lጲ__-ድ__Lጳ__(ጳ__"/>
      <sheetName val="ጿ__Ⴔጿ__Lጊ__ېጱ__ ጲ__೵ድ__Ⴔጳ_"/>
      <sheetName val="ጊ__Ⴔጊ__Lጱ__᳴ጲ__ ድ__ᰕጳ__װጳ"/>
      <sheetName val="ጸ__Ⴔጿ__Lጿ__qጊ__oጊ__iጱ__iጲ_"/>
      <sheetName val="ጳ__Ⴔጴ__Lጳ___ጳ__nጴ__lጵ__eጶ"/>
      <sheetName val="ጿ__Ⴔጿ__Lጊ___ጊ__yጱ__uጲ__iድ_"/>
      <sheetName val="ፍ__Ⴔጳ__Lጳ__Nጴ__(ጳ__ᖥጳ__)"/>
      <sheetName val="ጿ__Ⴔጿ__Lጊ__Cጱ__4ጲ__Ĥፍ__"/>
      <sheetName val="ጳ__Ⴔጳ__Lጴ__෠ጳ__ೠጳ__2ጴ__Pጵ"/>
      <sheetName val="ጶ__Ⴔጷ__Lጸ__ ጿ__ ጿ__ ጊ__"/>
      <sheetName val="ጳ__Ⴔጴ__Lጳ__ބጳ__کጴ__ឌጵ__"/>
      <sheetName val="ጊ__Ⴔጊ__Lጱ__ބጲ__کድ__ឌጳ__"/>
      <sheetName val="ጳ__Ⴔጳ__Lጴ__᝼ጵ__᳀ጶ__,ጷ__)"/>
      <sheetName val="ጿ__Ⴔጊ__Lጱ__Șጲ__ᩘድ__ ጳ__ ጳ_"/>
      <sheetName val="ድ__Ⴔጳ__Lጳ__.ጴ__ഀጳ__nጳ__ "/>
      <sheetName val="ጴ__Ⴔጵ__Lጶ___ጷ__ഀጸ__nጿ__ "/>
      <sheetName val="ጳ__Ⴔጴ__Lጵ__.ጶ__ᔼጷ__1ጸ__2ጿ_"/>
      <sheetName val="ጲ__Ⴔድ__Lጳ__Rጳ__aጴ__lጳ__oጳ"/>
      <sheetName val="ጊ__Ⴔጱ__Lጲ__Rድ__Dጳ__(ጳ__๘ጴ"/>
      <sheetName val="ጴ__Ⴔጵ__Lጶ__֑ጷ__0ጸ__1ጿ__0ጿ"/>
      <sheetName val="ጸ__Ⴔጿ__Lጿ__Ƞጊ__Eጱ__Rጲ__Sፍ"/>
      <sheetName val="ጵ__Ⴔጶ__Lጷ__-ጸ__Oጿ__Uጿ__Rጊ_"/>
      <sheetName val="ጳ__Ⴔጴ__Lጵ__-ጶ__Eጷ__Tጸ__Aጿ"/>
      <sheetName val="ጸ__Ⴔጿ__Lጿ__.ጊ__ ጱ__ݴጲ__"/>
      <sheetName val="ጱ__Ⴔጲ__Lድ__ࣼጳ__൬ጳ__(ጴ__"/>
      <sheetName val="ጴ__Ⴔጳ__Lጳ__Rጴ__Sጵ__Lጶ__2ጷ_"/>
      <sheetName val="ጿ__Ⴔጿ__Lጊ__uጱ__mጲ__Dድ__bጳ_"/>
      <sheetName val="ጴ__Ⴔጳ__Lጳ___ጴ__nጵ__lጶ__eጷ_"/>
      <sheetName val="ጶ__Ⴔጷ__Lጸ__ېጿ___ጿ__೵ጊ__Ⴔጱ_"/>
      <sheetName val="ጳ__Ⴔጳ__Lጴ___ጳ__ഀጳ__nጴ___"/>
      <sheetName val="ጿ__Ⴔጊ__Lጊ___ጱ__ഀጲ__nድ___"/>
      <sheetName val="ጵ__Ⴔጶ__Lጷ__qጸ__oጿ__iጿ__iጊ_"/>
      <sheetName val="ጲ__Ⴔድ__Lጳ__᳴ጳ___ጴ__ᰕጳ__װጳ"/>
      <sheetName val="ጶ__Ⴔጷ__Lጸ___ጿ___ጿ___ጊ__"/>
      <sheetName val="ጱ__Ⴔጲ__Lድ__᝼ጳ__᳀ጳ__,ጴ__)"/>
      <sheetName val="ጷ__Ⴔጸ__Lጿ__Șጿ__ᩘጊ___ጱ___ጲ_"/>
      <sheetName val="ድ__Ⴔጳ__Lጳ__ᰘጴ__ࠄጳ__ഈጳ__Ṅጴ"/>
      <sheetName val="ጲ__Ⴔድ__Lጳ___ጳ__nጴ__lጳ__eጳ_"/>
      <sheetName val="ጳ__Ⴔጳ__Lጴ__᳴ጵ___ጶ__ᰕጷ__װጸ_"/>
      <sheetName val="ጊ__Ⴔጱ__Lጲ__ࠑድ__°ጳ__2ጳ__0"/>
      <sheetName val="ጿ__Ⴔጊ__Lጱ__ᙜጲ__෨ድ__Dጳ__°ጳ"/>
      <sheetName val="ጿ__Ⴔጊ__Lጱ__Rጲ__Cድ__Rጳ__"/>
      <sheetName val="ጴ__Ⴔጳ__Lጳ__iጴ__ ጵ__eጶ__e"/>
      <sheetName val="ጵ__Ⴔጶ__Lጷ__ᝥጸ__Uጿ__Oጿ__ "/>
      <sheetName val="ጳ__Ⴔጴ__Lጵ__֑ጶ__ ጷ__-ጸ__׭"/>
      <sheetName val="ጳ__Ⴔጳ__Lጴ__಴ጵ__׭ጶ__᳀ጷ__"/>
      <sheetName val="ጴ__Ⴔጵ__Lጶ__ඕጷ__ఐጸ__սጿ__"/>
      <sheetName val="ጲ__Ⴔድ__Lጳ__.ጳ__᪅ጴ__Șጳ__᧝ጳ"/>
      <sheetName val="ጸ__Ⴔጿ__Lጿ__.ጊ__᪅ጊ__ႜጱ__"/>
      <sheetName val="ጴ__Ⴔጵ__Lጶ__.ጷ__ᅸጸ__Ꮙጿ__°ጿ"/>
      <sheetName val="ጶ__Ⴔጷ__Lጸ__.ጿ__(ጿ__ᅸጊ__)"/>
      <sheetName val="ጳ__Ⴔጴ__Lጴ__.ፊ__(ጵ__ఀፋ__)"/>
      <sheetName val="ጊ__Ⴔጱ__Lጲ__ഈድ__ᠥጳ__๘ጳ__"/>
      <sheetName val="ጊ__Ⴔጱ__Lጲ__Tድ__(ጳ__Eጳ__"/>
      <sheetName val="ጱ__Ⴔጲ__Lድ__ެጳ__ ጳ__(ጴ__"/>
      <sheetName val="ጷ__Ⴔጸ__Lጿ__೨ጿ__Tጊ__ಽጊ__"/>
      <sheetName val="ጿ__Ⴔጿ__Lጊ__ᙔጱ__೵ጲ__ ድ__"/>
      <sheetName val="ጴ__Ⴔጳ__Lጳ__ᆠጴ__Aጵ__Iጶ__"/>
      <sheetName val="ድ__Ⴔጳ__Lጳ__಴ጴ__׭ጳ__᳀ጳ__"/>
      <sheetName val="ጱ__Ⴔጲ__Lድ__ಜጳ__(ጳ__ ጴ__"/>
      <sheetName val="ጷ__Ⴔጸ__Lጿ__ݸጿ__ၬጊ__2ጊ__ರጱ"/>
      <sheetName val="ጵ__Ⴔጶ__Lጷ___ጸ__᪅ጿ__Șጿ__᧝ጊ"/>
      <sheetName val="ጳ__Ⴔጴ__Lጳ___ጳ__᪅ጴ__ႜጵ__"/>
      <sheetName val="ጳ__Ⴔጳ__Lጴ__ࣼጳ__൬ጳ__(ጴ__"/>
      <sheetName val="ጳ__Ⴔጴ__Lጳ__Rጳ__Sጴ__Lጵ__2ጶ_"/>
      <sheetName val="ጿ__Ⴔጿ__Lጊ__నጊ__ಽጱ__(ጲ__"/>
      <sheetName val="ጿ__Ⴔጊ__Lጊ__೵ጱ__(ጲ__ዹድ__"/>
      <sheetName val="ጳ__Ⴔጳ__Lጴ___ጳ__Eጳ__Ꮜጴ__"/>
      <sheetName val="ጷ__Ⴔጸ__Lጿ___ጿ__ᔼጊ__1ጱ__2ጲ_"/>
      <sheetName val="ጳ__Ⴔጳ__Lጴ__Ƞጴ__Eፊ__Rጵ__Sፋ"/>
      <sheetName val="ጸ__Ⴔጿ__Lጿ__ݴጊ__෼ጱ__.ጲ__"/>
      <sheetName val="ድ__Ⴔጳ__Lጳ__0ጴ__ ጳ__Iጳ__"/>
      <sheetName val="ጊ__Ⴔጱ__Lጲ__ಜድ__(ጳ___ጳ__"/>
      <sheetName val="ጿ__Ⴔጊ__Lጱ__rጲ__(ድ__tጳ__rጳ"/>
      <sheetName val="ጴ__Ⴔጵ__Lጶ__᚝ጷ__Ոጸ__)ጿ__"/>
      <sheetName val="ጸ__Ⴔጿ__Lጿ__iጊ__ ጱ__uጲ__r"/>
      <sheetName val="ጳ__Ⴔጴ__Lጳ__᳴ጳ___ጴ__ᰕጵ__װጶ_"/>
      <sheetName val="ጴ__Ⴔጳ__Lጳ__֑ጴ___ጵ__-ጶ__׭"/>
      <sheetName val="ጳ__Ⴔጳ__Lጴ__ᙜጵ__෨ጶ__Dጷ__°ጸ"/>
      <sheetName val="ጿ__ゴጊ__Lዷ__R፞__I፟__G፠__ጀ፠"/>
      <sheetName val="ጶ__Ⴔጷ__Lጸ___ጿ__ഀጿ__nጊ___ጱ"/>
      <sheetName val="ጵ__Ⴔጶ__Lጷ___ጸ__ഀጿ__nጿ___ጊ"/>
      <sheetName val="ጳ__Ⴔጴ__Lጵ___ጶ__Eጷ__Ꮜጸ__"/>
      <sheetName val="ጱ__Ⴔጲ__Lድ___ጳ___ጳ___ጴ__1"/>
      <sheetName val="ድ__Ⴔጳ__Lጳ__᝼ጴ__᳀ጳ__,ጳ__)ጴ"/>
      <sheetName val="ጶ__Ⴔጷ__Lጸ__-ጿ__Oጿ__Uጊ__Rፕ_"/>
      <sheetName val="ጿ__Ⴔጿ__Lጊ__-ጱ__Eጲ__Tድ__Aጳ"/>
      <sheetName val="ጷ__Ⴔጸ__Lጿ___ጿ___ጊ__ݴጱ__"/>
      <sheetName val="ጲ__Ⴔድ__Lጳ__ᝥጳ__Uጴ__Oጳ___"/>
      <sheetName val="ፘ__Ⴔፘ__Lፙ__Rፘ__Cፘ__Rፙ__"/>
      <sheetName val="፝__Ⴔጿ__Lጿ__iጊ___ዷ__e፞__e"/>
      <sheetName val="፡__Ⴔ፠__L፠__ࣼ፡__൬።__(፣__"/>
      <sheetName val="፠__Ⴔ፡__L።__R፣__S፤__Lጿ__2ጿ_"/>
      <sheetName val="ጊ__Ⴔጊ__Lጊ__నጊ__ಽጊ__(፥__"/>
      <sheetName val="፥__Ⴔ፦__L፥___ጊ__Eጊ__Ꮜጊ__"/>
      <sheetName val="ጲ__Ⴔድ__Lጳ__Iጳ___ጴ__Yጳ__"/>
      <sheetName val="ጳ__Ⴔጳ__Lጴ___ጳ__᪅ጳ__ᕴጴ__"/>
      <sheetName val="_후다_x0001_ _x0010___x0003"/>
      <sheetName val="B9_MEP"/>
      <sheetName val="현장´_x0000_Ԁ_x0000_"/>
      <sheetName val="SIL98"/>
      <sheetName val="철근׃"/>
      <sheetName val="프로젝트"/>
      <sheetName val="주차구획"/>
      <sheetName val="Sh_x0010_"/>
      <sheetName val="1.수"/>
      <sheetName val="부"/>
      <sheetName val="건_ê"/>
      <sheetName val="총공사"/>
      <sheetName val="부대표지츀 "/>
      <sheetName val="점"/>
      <sheetName val="소야공정"/>
      <sheetName val="[후다내역.XLS]__H4018_c_ESTI96___33"/>
      <sheetName val="[후다내역.XLS]__H4018_c_ESTI96____9"/>
      <sheetName val="[후다내역.XLS]__H4018_c_ESTI96___10"/>
      <sheetName val="[후다내역.XLS]__H4018_c_ESTI96___11"/>
      <sheetName val="[후다내역.XLS]__H4018_c_ESTI96___12"/>
      <sheetName val="[후다내역.XLS]__H4018_c_ESTI96___13"/>
      <sheetName val="[후다내역.XLS]__H4018_c_ESTI96___14"/>
      <sheetName val="[후다내역.XLS]__H4018_c_ESTI96___15"/>
      <sheetName val="[후다내역.XLS]__H4018_c_ESTI96___17"/>
      <sheetName val="[후다내역.XLS]__H4018_c_ESTI96___16"/>
      <sheetName val="[후다내역.XLS]__H4018_c_ESTI96___18"/>
      <sheetName val="[후다내역.XLS]__H4018_c_ESTI96___19"/>
      <sheetName val="[후다내역.XLS]__H4018_c_ESTI96___20"/>
      <sheetName val="[후다내역.XLS]__H4018_c_ESTI96___21"/>
      <sheetName val="[후다내역.XLS]__H4018_c_ESTI96___22"/>
      <sheetName val="[후다내역.XLS]__H4018_c_ESTI96___23"/>
      <sheetName val="[후다내역.XLS]__H4018_c_ESTI96___24"/>
      <sheetName val="[후다내역.XLS]__H4018_c_ESTI96___25"/>
      <sheetName val="[후다내역.XLS]__H4018_c_ESTI96___26"/>
      <sheetName val="[후다내역.XLS]__H4018_c_ESTI96___27"/>
      <sheetName val="도급표지  㧈_x0014_冈"/>
      <sheetName val="[후다내역.XLS]__H4018_c_ESTI96___28"/>
      <sheetName val="[후다내역.XLS]__H4018_c_ESTI96___29"/>
      <sheetName val="[후다내역.XLS]__H4018_c_ESTI96___30"/>
      <sheetName val="[후다내역.XLS]__H4018_c_ESTI96___31"/>
      <sheetName val="[후다내역.XLS]__H4018_c_ESTI96___32"/>
      <sheetName val="교각토공_(배̆팘"/>
      <sheetName val="현장인원명부"/>
      <sheetName val="시공여유_x0000_"/>
      <sheetName val="설계개요"/>
      <sheetName val="원가계산서구조조정"/>
      <sheetName val="sh1"/>
      <sheetName val="흥양2교토공집_x0000__x0000_"/>
      <sheetName val="GRD_x0000_黎"/>
      <sheetName val="[후다내역.XLS]__H4018_c_ESTI96___34"/>
      <sheetName val="[후다내역.XLS]__H4018_c_ESTI96___35"/>
      <sheetName val="205동"/>
      <sheetName val="외주대비_-석축_x005f_x0000__x005f_x0000__x005f_x0000__x"/>
      <sheetName val="용수량(생활용수)"/>
      <sheetName val="관람석제출"/>
      <sheetName val="ELEC"/>
      <sheetName val="1차상"/>
      <sheetName val="[후다내역.XLS]__H4018_c_ESTI96___36"/>
      <sheetName val="[후다내역.XLS]__H4018_c_ESTI96___38"/>
      <sheetName val="[후다내역.XLS]__H4018_c_ESTI96___37"/>
      <sheetName val="[후다내역.XLS]__H4018_c_ESTI96___39"/>
      <sheetName val="[후다내역.XLS]__H4018_c_ESTI96___40"/>
      <sheetName val="유니트입출고내역"/>
      <sheetName val="점_x0000__x0000_촀"/>
      <sheetName val="[후다내역.XLS]__H4018_c_ESTI96___54"/>
      <sheetName val="[후다내역.XLS]__H4018_c_ESTI96___41"/>
      <sheetName val="[후다내역.XLS]__H4018_c_ESTI96___42"/>
      <sheetName val="[후다내역.XLS]__H4018_c_ESTI96___43"/>
      <sheetName val="[후다내역.XLS]__H4018_c_ESTI96___44"/>
      <sheetName val="[후다내역.XLS]__H4018_c_ESTI96___45"/>
      <sheetName val="[후다내역.XLS]__H4018_c_ESTI96___46"/>
      <sheetName val="[후다내역.XLS]__H4018_c_ESTI96___47"/>
      <sheetName val="[후다내역.XLS]__H4018_c_ESTI96___48"/>
      <sheetName val="[후다내역.XLS]__H4018_c_ESTI96___49"/>
      <sheetName val="[후다내역.XLS]__H4018_c_ESTI96___50"/>
      <sheetName val="[후다내역.XLS]__H4018_c_ESTI96___51"/>
      <sheetName val="[후다내역.XLS]__H4018_c_ESTI96___52"/>
      <sheetName val="[후다내역.XLS]__H4018_c_ESTI96___53"/>
      <sheetName val="CC16-내역서"/>
      <sheetName val="Tax Ref"/>
      <sheetName val="Parameters"/>
      <sheetName val="BOQ-E"/>
      <sheetName val="Dayworks"/>
      <sheetName val="Land Dev't. Ph-1"/>
      <sheetName val="[후다내역.XLS]__H4018_c_ESTI96___55"/>
      <sheetName val="[후다내역.XLS]__H4018_c_ESTI96___56"/>
      <sheetName val="지시서"/>
      <sheetName val="손익차9월2"/>
      <sheetName val="전㾼ǚ뛠"/>
      <sheetName val="총투입계"/>
      <sheetName val="ITEM_QTY"/>
      <sheetName val="ITEM_W"/>
      <sheetName val="규격별"/>
      <sheetName val="청구갑지"/>
      <sheetName val="도면"/>
      <sheetName val="M3A"/>
      <sheetName val="W3A"/>
      <sheetName val="M3B"/>
      <sheetName val="T4A"/>
      <sheetName val="T4B"/>
      <sheetName val="M3C"/>
      <sheetName val="T4C2"/>
      <sheetName val="T4D"/>
      <sheetName val="T4E"/>
      <sheetName val="MICE동"/>
      <sheetName val="지하층"/>
      <sheetName val="지하층(카페)"/>
      <sheetName val="GRD䋜¯"/>
      <sheetName val="Tai_khoan2"/>
      <sheetName val="대3류_2"/>
      <sheetName val="BEND_LOSS2"/>
      <sheetName val="01__DATA2"/>
      <sheetName val="ጊ후다내역_XLS]0_0ControlSheet31"/>
      <sheetName val="投标材料清单_1"/>
      <sheetName val="토공_total2"/>
      <sheetName val="TRAY_헹거산출2"/>
      <sheetName val="Dầm_11"/>
      <sheetName val="Unit_Rate(non_print)1"/>
      <sheetName val="Bang_gia_2011_10_121"/>
      <sheetName val="Sàn_tầng_01_(_old_)1"/>
      <sheetName val="5_6_NTKL_ĐHKK_1"/>
      <sheetName val="5_12_NTKL_PCCC1"/>
      <sheetName val="Gia_thanh_chuoi_su1"/>
      <sheetName val="Tiep_dia1"/>
      <sheetName val="Don_gia_vung_III-Can_Tho1"/>
      <sheetName val="TH_MEP1"/>
      <sheetName val="dtct_cong"/>
      <sheetName val="1_Requisition(E)"/>
      <sheetName val="Cọc_nhồi1"/>
      <sheetName val="Bang_TH1"/>
      <sheetName val="5_NKTC1"/>
      <sheetName val="4_BBNT-LĐ1"/>
      <sheetName val="_DATA1"/>
      <sheetName val="0_Bìa1"/>
      <sheetName val="1_Mục_lục1"/>
      <sheetName val="2_Phiếu_kiểm_tra1"/>
      <sheetName val="BM-06a_Mẫu_chứng_chỉ_thanh_toá1"/>
      <sheetName val="3_Bảng_TT_giá_trị_thực_hiện1"/>
      <sheetName val="4_Bảng_TT_KL_thực_hiện1"/>
      <sheetName val="6_KL_DD_chi_tiết1"/>
      <sheetName val="5_công_nhật1"/>
      <sheetName val="ROW_3a-chi_tiết1"/>
      <sheetName val="ROW_5-_chi_tiết1"/>
      <sheetName val="ROW_6-_chi_tiết1"/>
      <sheetName val="KL_khoán_đổ_bê_tông_T71"/>
      <sheetName val="6__Bảng_TT_giá_trị_giảm_trừ_HĐ1"/>
      <sheetName val="6__Hồ_sơ_đính_kèm1"/>
      <sheetName val="Elec_LG1"/>
      <sheetName val="ESTI_"/>
      <sheetName val="D_&amp;_W_sizes1"/>
      <sheetName val="Goc_CC1"/>
      <sheetName val="외주대비_-석축???_x1"/>
      <sheetName val="IMF_Code1"/>
      <sheetName val="3_관로전환기1"/>
      <sheetName val="외주현황_wq11"/>
      <sheetName val="태화42_1"/>
      <sheetName val="220_(2)1"/>
      <sheetName val="_1"/>
      <sheetName val="F_월별기성수금현황_1"/>
      <sheetName val="C_MECHANICAL1"/>
      <sheetName val="TL_rieng"/>
      <sheetName val="Doi_so"/>
      <sheetName val="3_1"/>
      <sheetName val="3_10"/>
      <sheetName val="3_2"/>
      <sheetName val="3_3"/>
      <sheetName val="3_4"/>
      <sheetName val="3_5"/>
      <sheetName val="3_6"/>
      <sheetName val="3_7"/>
      <sheetName val="3_8"/>
      <sheetName val="3_9"/>
      <sheetName val="Measure_1306"/>
      <sheetName val="DM_ChiPhi"/>
      <sheetName val="Du_thau"/>
      <sheetName val="표지_(3)9"/>
      <sheetName val="표지_(2)9"/>
      <sheetName val="교각집계_(2)9"/>
      <sheetName val="교각토공_(2)9"/>
      <sheetName val="교각철근_(2)9"/>
      <sheetName val="외주대비_-석축9"/>
      <sheetName val="외주대비-구조물_(2)9"/>
      <sheetName val="견적표지_(3)9"/>
      <sheetName val="_HIT-&gt;HMC_견적(3900)9"/>
      <sheetName val="일__위__대__가__목__록9"/>
      <sheetName val="1공구_건정토건_토공10"/>
      <sheetName val="1공구_건정토건_철콘10"/>
      <sheetName val="도급표지_10"/>
      <sheetName val="도급표지__(4)10"/>
      <sheetName val="부대표지_(4)10"/>
      <sheetName val="도급표지__(3)10"/>
      <sheetName val="부대표지_(3)10"/>
      <sheetName val="도급표지__(2)10"/>
      <sheetName val="부대표지_(2)10"/>
      <sheetName val="토__목10"/>
      <sheetName val="조__경10"/>
      <sheetName val="전_기10"/>
      <sheetName val="건__축10"/>
      <sheetName val="보도내역_(3)10"/>
      <sheetName val="준검_내역서10"/>
      <sheetName val="내역(최종본4_5)10"/>
      <sheetName val="1_수인터널10"/>
      <sheetName val="설_계10"/>
      <sheetName val="입출재고현황_(2)9"/>
      <sheetName val="6PILE__(돌출)10"/>
      <sheetName val="2_대외공문10"/>
      <sheetName val="AS포장복구_10"/>
      <sheetName val="6__안전관리비16"/>
      <sheetName val="HRSG_SMALL072209"/>
      <sheetName val="교각토공__2_9"/>
      <sheetName val="3_공통공사대비9"/>
      <sheetName val="97년_추정9"/>
      <sheetName val="8_현장관리비8"/>
      <sheetName val="7_안전관리비8"/>
      <sheetName val="하도내역_(철콘)8"/>
      <sheetName val="조건표_(2)8"/>
      <sheetName val="목차_8"/>
      <sheetName val="7__현장관리비_8"/>
      <sheetName val="노무비_근거8"/>
      <sheetName val="임율_Data8"/>
      <sheetName val="1_설계기준8"/>
      <sheetName val="BSD_(2)9"/>
      <sheetName val="2차전체변경예정_(2)8"/>
      <sheetName val="단면_(2)8"/>
      <sheetName val="1_취수장9"/>
      <sheetName val="8_PILE__(돌출)8"/>
      <sheetName val="토공유동표(전체_당초)8"/>
      <sheetName val="1__설계조건_2_단면가정_3__하중계산9"/>
      <sheetName val="DATA_입력란9"/>
      <sheetName val="구조______7"/>
      <sheetName val="현장관리비_산출내역9"/>
      <sheetName val="b_balju_(2)8"/>
      <sheetName val="노무비_7"/>
      <sheetName val="화재_탐지_설비7"/>
      <sheetName val="Customer_Databas7"/>
      <sheetName val="실행내역서_9"/>
      <sheetName val="4_LINE7"/>
      <sheetName val="7_th7"/>
      <sheetName val="_갑지7"/>
      <sheetName val="0_0ControlSheet10"/>
      <sheetName val="0_1keyAssumption10"/>
      <sheetName val="4_내진설계9"/>
      <sheetName val="Sheet1_(2)9"/>
      <sheetName val="4_경비_5_영업외수지7"/>
      <sheetName val="_견적서7"/>
      <sheetName val="4_일위대가집계7"/>
      <sheetName val="1_설계조건9"/>
      <sheetName val="내역서_제출7"/>
      <sheetName val="A_LINE7"/>
      <sheetName val="장비당단가_(1)8"/>
      <sheetName val="Sheet2_(2)8"/>
      <sheetName val="96보완계획7_129"/>
      <sheetName val="전차선로_물량표9"/>
      <sheetName val="부대입찰_내역서9"/>
      <sheetName val="3BL공동구_수량9"/>
      <sheetName val="제잡비_xls9"/>
      <sheetName val="인건비_9"/>
      <sheetName val="_총괄표9"/>
      <sheetName val="2_고용보험료산출근거9"/>
      <sheetName val="노원열병합__건축공사기성내역서9"/>
      <sheetName val="할증_7"/>
      <sheetName val="5__현장관리비(new)_7"/>
      <sheetName val="방배동내역_(총괄)7"/>
      <sheetName val="간_지17"/>
      <sheetName val="5__현장관리비_new__7"/>
      <sheetName val="Temporary_Mooring7"/>
      <sheetName val="중기조종사_단위단가8"/>
      <sheetName val="7_PILE__(돌출)7"/>
      <sheetName val="설내역서_8"/>
      <sheetName val="총_원가계산7"/>
      <sheetName val="토공(우물통,기타)_9"/>
      <sheetName val="현장별계약현황('98_10_31)9"/>
      <sheetName val="Eq__Mobilization9"/>
      <sheetName val="원가계산_(2)9"/>
      <sheetName val="광통신_견적내역서17"/>
      <sheetName val="unit_47"/>
      <sheetName val="플랜트_설치9"/>
      <sheetName val="콤보박스와_리스트박스의_연결9"/>
      <sheetName val="별표_8"/>
      <sheetName val="수_량_명_세_서_-_18"/>
      <sheetName val="2_건축8"/>
      <sheetName val="공정표_8"/>
      <sheetName val="프라임_강변역(4,236)7"/>
      <sheetName val="내___역7"/>
      <sheetName val="집_계_표7"/>
      <sheetName val="2000년_공정표7"/>
      <sheetName val="5_2코핑7"/>
      <sheetName val="배수공_시멘트_및_골재량_산출7"/>
      <sheetName val="P_M_별7"/>
      <sheetName val="CIP_공사8"/>
      <sheetName val="수량산출서_갑지7"/>
      <sheetName val="DATA_입력부7"/>
      <sheetName val="일위대가_(PM)6"/>
      <sheetName val="2_2_오피스텔(12~32F)7"/>
      <sheetName val="일위대가_집계표7"/>
      <sheetName val="6__안전관리비17"/>
      <sheetName val="자__재7"/>
      <sheetName val="개인별_순위표7"/>
      <sheetName val="CM_17"/>
      <sheetName val="기술부_VENDOR_LIST7"/>
      <sheetName val="단계별내역_(2)7"/>
      <sheetName val="제출내역_(2)7"/>
      <sheetName val="2_2_띠장의_설계7"/>
      <sheetName val="1-1_현장정리6"/>
      <sheetName val="1-2_토공6"/>
      <sheetName val="1-3_WMM,GSB6"/>
      <sheetName val="1-4_BITUMINOUS_COURSE6"/>
      <sheetName val="1-5_BOX_CULVERTS6"/>
      <sheetName val="1-6_BRIDGE6"/>
      <sheetName val="1-7_DRAINAGE6"/>
      <sheetName val="1-8_TRAFFIC6"/>
      <sheetName val="1-9_MISCELLANEOUS6"/>
      <sheetName val="1-10_ELECTRICAL6"/>
      <sheetName val="1-12_도급외항목6"/>
      <sheetName val="9_1지하2층하부보7"/>
      <sheetName val="4_2_1_마루높이_검토6"/>
      <sheetName val="4_일위대가7"/>
      <sheetName val="BOX_본체6"/>
      <sheetName val="TABLE_DB6"/>
      <sheetName val="쌍용_data_base6"/>
      <sheetName val="2_교량(신설)7"/>
      <sheetName val="MP_MOB6"/>
      <sheetName val="전체내역_(2)6"/>
      <sheetName val="Hyundai_Unit_cost_xls6"/>
      <sheetName val="STEEL_BOX_단면설계(SEC_8)6"/>
      <sheetName val="6_이토처리시간6"/>
      <sheetName val="울진항공등화_내역서6"/>
      <sheetName val="영흥TL(UP,DOWN)_6"/>
      <sheetName val="일_위_대_가_표6"/>
      <sheetName val="EQUIP_LIST7"/>
      <sheetName val="명일작업계획_(3)6"/>
      <sheetName val="중기쥰종사_단위단가6"/>
      <sheetName val="세골재__T2_변경_현황6"/>
      <sheetName val="내역서_(3)7"/>
      <sheetName val="산출양식_(2)7"/>
      <sheetName val="전체산출내역서갑(변경)_7"/>
      <sheetName val="A_터파기공7"/>
      <sheetName val="B_측·집7"/>
      <sheetName val="배(자·집)_(2)7"/>
      <sheetName val="2_01측·터·집7"/>
      <sheetName val="땅깍·수_(1-1)7"/>
      <sheetName val="0-52_7"/>
      <sheetName val="콘·다_(2)7"/>
      <sheetName val="기·집_(2)7"/>
      <sheetName val="콘·다_(3)7"/>
      <sheetName val="병원내역집계표_(2)7"/>
      <sheetName val="실행총괄_7"/>
      <sheetName val="[IL-3_XLSY갑지7"/>
      <sheetName val="4_일위대가목차7"/>
      <sheetName val="내역_ver1_07"/>
      <sheetName val="2000,9월_일위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단가_6"/>
      <sheetName val="변압기_및_발전기_용량6"/>
      <sheetName val="조도계산서_(도서)6"/>
      <sheetName val="빌딩_안내6"/>
      <sheetName val="CABLE_(2)6"/>
      <sheetName val="G_R300경비6"/>
      <sheetName val="단가대비표_(3)6"/>
      <sheetName val="기성내역서(을)_(2)6"/>
      <sheetName val="1단계_(2)6"/>
      <sheetName val="2_1__노무비_평균단가산출6"/>
      <sheetName val="3_공사비(07년노임단가)6"/>
      <sheetName val="3_공사비(단가조사표)6"/>
      <sheetName val="3_공사비(물량산출표)6"/>
      <sheetName val="3_공사비(일위대가표목록)6"/>
      <sheetName val="3_공사비(일위대가표)6"/>
      <sheetName val="TRE_TABLE6"/>
      <sheetName val="Requirement(Work_Crew)6"/>
      <sheetName val="진입도로B_(2)6"/>
      <sheetName val="수목데이타_6"/>
      <sheetName val="2_냉난방설비공사6"/>
      <sheetName val="7_자동제어공사6"/>
      <sheetName val="중강당_내역6"/>
      <sheetName val="기초자료입력및_K치_확인6"/>
      <sheetName val="실행내역_6"/>
      <sheetName val="자재_단가_비교표(견적)6"/>
      <sheetName val="자재_단가_비교표6"/>
      <sheetName val="Bid_Summary6"/>
      <sheetName val="이동시_예상비용6"/>
      <sheetName val="Seg_1DE비용6"/>
      <sheetName val="Transit_비용_감가상각미포함6"/>
      <sheetName val="내역서_(2)6"/>
      <sheetName val="전화공사_공량_및_집계표6"/>
      <sheetName val="참조_(2)6"/>
      <sheetName val="6__직접경비6"/>
      <sheetName val="대가_(보완)6"/>
      <sheetName val="3_자재비(총괄)6"/>
      <sheetName val="5호광장_(만점)7"/>
      <sheetName val="인천국제_(만점)_(2)7"/>
      <sheetName val="제조_경영6"/>
      <sheetName val="4_전기6"/>
      <sheetName val="노_무_비6"/>
      <sheetName val="미납품_현황6"/>
      <sheetName val="신설개소별_총집계표(동해-배전)6"/>
      <sheetName val="2_1외주6"/>
      <sheetName val="2_3노무6"/>
      <sheetName val="2_4자재6"/>
      <sheetName val="2_2장비6"/>
      <sheetName val="2_5경비6"/>
      <sheetName val="2_6수목대6"/>
      <sheetName val="3련_BOX6"/>
      <sheetName val="전_체6"/>
      <sheetName val="용선_C_L6"/>
      <sheetName val="흙막이B_(오산운암)6"/>
      <sheetName val="타이로드_흙막이6"/>
      <sheetName val="타이로드_흙막이(근입장2_5M)6"/>
      <sheetName val="타이로드(근입장2_5M)6"/>
      <sheetName val="pile_항타6"/>
      <sheetName val="pile_항타(디젤)6"/>
      <sheetName val="pile_항타_A6"/>
      <sheetName val="pile_항타_B6"/>
      <sheetName val="pile_항타_C6"/>
      <sheetName val="pile_인발6"/>
      <sheetName val="pile_인발_A6"/>
      <sheetName val="pile_인발_B6"/>
      <sheetName val="pile_인발_C6"/>
      <sheetName val="20TON_TRAILER6"/>
      <sheetName val="토류판_(2)6"/>
      <sheetName val="SHEET_PILE단가6"/>
      <sheetName val="1_본부별7"/>
      <sheetName val="2000_057"/>
      <sheetName val="원내역서_그대로6"/>
      <sheetName val="1_3_1절점좌표7"/>
      <sheetName val="1_1설계기준7"/>
      <sheetName val="기초입력_DATA7"/>
      <sheetName val="재활용_악취_먼지DUCT산출7"/>
      <sheetName val="남양시작동자105노65기1_3화1_26"/>
      <sheetName val="관음목장(제출용)자105인97_56"/>
      <sheetName val="969910(_R)6"/>
      <sheetName val="1062-X방향_6"/>
      <sheetName val="5_정산서7"/>
      <sheetName val="PROJECT_BRIEF6"/>
      <sheetName val="4_장비손료7"/>
      <sheetName val="108_수선비6"/>
      <sheetName val="단양_00_아파트-세부내역7"/>
      <sheetName val="전선_및_전선관6"/>
      <sheetName val="VENDOR_LIST6"/>
      <sheetName val="PTVT_(MAU)6"/>
      <sheetName val="Xunit_(단위환산)6"/>
      <sheetName val="2F_회의실견적(5_14_일대)6"/>
      <sheetName val="경비_(1)6"/>
      <sheetName val="Sight_n_M_H6"/>
      <sheetName val="매출요약(월별)_-년간6"/>
      <sheetName val="Piping_Design_Data6"/>
      <sheetName val="4_&amp;_10-inch,_CO2_Combo_&amp;_Sweep6"/>
      <sheetName val="①idea_pipeline6"/>
      <sheetName val="IMP_통일양식6"/>
      <sheetName val="LYS_통일양식6"/>
      <sheetName val="유통기한_프로그램6"/>
      <sheetName val="설계기준_및_하중계산6"/>
      <sheetName val="1_䷨수장6"/>
      <sheetName val="4_뀴진설Ⳅ6"/>
      <sheetName val="전䰨선로_물량표6"/>
      <sheetName val="㶀대입찰_내역서6"/>
      <sheetName val="모선자재_집계표5"/>
      <sheetName val="재료의_할증5"/>
      <sheetName val="총괄집계_6"/>
      <sheetName val="kimre_scrubber6"/>
      <sheetName val="strut_type6"/>
      <sheetName val="한성교회_신축공사(050713)_CheckList6"/>
      <sheetName val="FRP_PIPING_일위대가6"/>
      <sheetName val="단가_및_재료비6"/>
      <sheetName val="고객사_관리_코드6"/>
      <sheetName val="내역서_5"/>
      <sheetName val="표__지5"/>
      <sheetName val="D1_2_COF모듈자재_입출재고_(B급)5"/>
      <sheetName val="1차_내역서6"/>
      <sheetName val="Div26_-_Elect5"/>
      <sheetName val="10_경제성분석5"/>
      <sheetName val="샌딩_에폭시_도장4"/>
      <sheetName val="함열량_db5"/>
      <sheetName val="기계_도급내역서5"/>
      <sheetName val="-15_05"/>
      <sheetName val="공내역_및_견적조건5"/>
      <sheetName val="2_15"/>
      <sheetName val="사__업__비__수__지__예__산__서5"/>
      <sheetName val="외주대비_ᨀ晙ԯ4"/>
      <sheetName val="청_구4"/>
      <sheetName val="7_전산해석결과4"/>
      <sheetName val="4_하중4"/>
      <sheetName val="chi_tiet4"/>
      <sheetName val="PPC_Summary4"/>
      <sheetName val="3_단가산출서3"/>
      <sheetName val="4_단가산출기초3"/>
      <sheetName val="cong_thuc_tinh_chi_tiet5"/>
      <sheetName val="Bảng_mã_VT5"/>
      <sheetName val="Khoi_luong5"/>
      <sheetName val="DonGia_chetao5"/>
      <sheetName val="DonGia_VatTuLK5"/>
      <sheetName val="Fr_Revit5"/>
      <sheetName val="NSA_Summary5"/>
      <sheetName val="Tai_khoan3"/>
      <sheetName val="Gia_VLNCMTC3"/>
      <sheetName val="Summary_VO_No_33"/>
      <sheetName val="VO_No_3_13"/>
      <sheetName val="VO_No_3_23"/>
      <sheetName val="VO_No_3_33"/>
      <sheetName val="VO_No_3_43"/>
      <sheetName val="VO_No_3_53"/>
      <sheetName val="VO_No_3_63"/>
      <sheetName val="VO_No_3_73"/>
      <sheetName val="VO_No_3_83"/>
      <sheetName val="기존단가_(2)4"/>
      <sheetName val="_IL-3_XLSY갑지7"/>
      <sheetName val="Thống_kê3"/>
      <sheetName val="Sàn_T13"/>
      <sheetName val="Lỗ_thông_gió3"/>
      <sheetName val="SCOPE_OF_WORK3"/>
      <sheetName val="97_사업추정(WEKI)3"/>
      <sheetName val="Tong_hop3"/>
      <sheetName val="Phan_lap_dat3"/>
      <sheetName val="Lắp_Ráp3"/>
      <sheetName val="KET_CAU-_MJV23"/>
      <sheetName val="Ví_dụ3"/>
      <sheetName val="Phieu_trinh_ky_cấu_tháp3"/>
      <sheetName val="Phieu_trinh_ky_VTP3"/>
      <sheetName val="KS-VL_rời3"/>
      <sheetName val="Tai_san3"/>
      <sheetName val="Check_dong_tien3"/>
      <sheetName val="Chi_phí_SDTS3"/>
      <sheetName val="Check_COST3"/>
      <sheetName val="DATA_HD3"/>
      <sheetName val="Tong_hop_1TM3"/>
      <sheetName val="NS_Lán_trại3"/>
      <sheetName val="Check_cong_no_NC3"/>
      <sheetName val="H__MECHANICAL3"/>
      <sheetName val="J__FIRE_FIGHTING3"/>
      <sheetName val="중기사용료_(2)3"/>
      <sheetName val="99_조정금액3"/>
      <sheetName val="대3류_3"/>
      <sheetName val="BEND_LOSS3"/>
      <sheetName val="신평리_권리자명부3"/>
      <sheetName val="_ｹ-ﾌﾞﾙ3"/>
      <sheetName val="01__DATA3"/>
      <sheetName val="ጊ후다내역_XLS]0_0ControlSheet32"/>
      <sheetName val="投标材料清单_2"/>
      <sheetName val="토공_total3"/>
      <sheetName val="TRAY_헹거산출3"/>
      <sheetName val="Dầm_12"/>
      <sheetName val="Unit_Rate(non_print)2"/>
      <sheetName val="Bang_gia_2011_10_122"/>
      <sheetName val="Sàn_tầng_01_(_old_)2"/>
      <sheetName val="5_6_NTKL_ĐHKK_2"/>
      <sheetName val="5_12_NTKL_PCCC2"/>
      <sheetName val="Gia_thanh_chuoi_su2"/>
      <sheetName val="Tiep_dia2"/>
      <sheetName val="Don_gia_vung_III-Can_Tho2"/>
      <sheetName val="TH_MEP2"/>
      <sheetName val="dtct_cong1"/>
      <sheetName val="1_Requisition(E)1"/>
      <sheetName val="Cọc_nhồi2"/>
      <sheetName val="Bang_TH2"/>
      <sheetName val="5_NKTC2"/>
      <sheetName val="4_BBNT-LĐ2"/>
      <sheetName val="_DATA2"/>
      <sheetName val="0_Bìa2"/>
      <sheetName val="1_Mục_lục2"/>
      <sheetName val="2_Phiếu_kiểm_tra2"/>
      <sheetName val="BM-06a_Mẫu_chứng_chỉ_thanh_toá2"/>
      <sheetName val="3_Bảng_TT_giá_trị_thực_hiện2"/>
      <sheetName val="4_Bảng_TT_KL_thực_hiện2"/>
      <sheetName val="6_KL_DD_chi_tiết2"/>
      <sheetName val="5_công_nhật2"/>
      <sheetName val="ROW_3a-chi_tiết2"/>
      <sheetName val="ROW_5-_chi_tiết2"/>
      <sheetName val="ROW_6-_chi_tiết2"/>
      <sheetName val="KL_khoán_đổ_bê_tông_T72"/>
      <sheetName val="6__Bảng_TT_giá_trị_giảm_trừ_HĐ2"/>
      <sheetName val="6__Hồ_sơ_đính_kèm2"/>
      <sheetName val="Elec_LG2"/>
      <sheetName val="ESTI_1"/>
      <sheetName val="D_&amp;_W_sizes2"/>
      <sheetName val="Goc_CC2"/>
      <sheetName val="외주대비_-석축???_x2"/>
      <sheetName val="IMF_Code2"/>
      <sheetName val="3_관로전환기2"/>
      <sheetName val="외주현황_wq12"/>
      <sheetName val="태화42_2"/>
      <sheetName val="220_(2)2"/>
      <sheetName val="_2"/>
      <sheetName val="F_월별기성수금현황_2"/>
      <sheetName val="C_MECHANICAL2"/>
      <sheetName val="보도내_2"/>
      <sheetName val="TL_rieng1"/>
      <sheetName val="Doi_so1"/>
      <sheetName val="1_11"/>
      <sheetName val="내역서1999_8최종1"/>
      <sheetName val="3_전기산출기초1"/>
      <sheetName val="3_11"/>
      <sheetName val="3_101"/>
      <sheetName val="3_21"/>
      <sheetName val="3_31"/>
      <sheetName val="3_41"/>
      <sheetName val="3_51"/>
      <sheetName val="3_61"/>
      <sheetName val="3_71"/>
      <sheetName val="3_81"/>
      <sheetName val="3_91"/>
      <sheetName val="Measure_13061"/>
      <sheetName val="DM_ChiPhi1"/>
      <sheetName val="외주대비_-석축_x005f_x0000__x005f_x0000__x005f_x0000__1"/>
      <sheetName val="Du_thau1"/>
      <sheetName val="적용환율"/>
      <sheetName val="PRECAST lightconc-II"/>
      <sheetName val="아파트급수지하PIT층평면도(평면도)"/>
      <sheetName val="제품목록"/>
      <sheetName val="Rect. 10"/>
      <sheetName val="총괄표_"/>
      <sheetName val="CHITIET VL-NC-TT1p"/>
      <sheetName val="BIDDING-SUM"/>
      <sheetName val="THONG KE CAU KIEN"/>
      <sheetName val="Thoat nuoc"/>
      <sheetName val="기계경비산출기준"/>
      <sheetName val="보안등"/>
      <sheetName val="시점부수량산출서"/>
      <sheetName val="출장㺎Ă"/>
      <sheetName val="Bab泅啢堀㭔*"/>
      <sheetName val="투찰금액"/>
      <sheetName val="계산내역(설비)"/>
      <sheetName val="용산1(해보)"/>
      <sheetName val="매입"/>
      <sheetName val="서울대규장각(가시설흙막이)"/>
      <sheetName val="BD운반거리"/>
      <sheetName val="수정_x0000__x0000_"/>
      <sheetName val="근생APT-신마감"/>
      <sheetName val="복지관_FIART"/>
      <sheetName val="근생APT-FIART"/>
      <sheetName val="근생-FIART"/>
      <sheetName val="공사비대비표(을지)"/>
      <sheetName val="설비원가"/>
      <sheetName val="K2_site_Total_내역서"/>
      <sheetName val="K2_site_Total_내역서1"/>
      <sheetName val="수량산출서"/>
      <sheetName val="동강_배관"/>
      <sheetName val="WCR_외주"/>
      <sheetName val="ANILINE_-_OPTION"/>
      <sheetName val="MDI_-_OPTION"/>
      <sheetName val="D_B"/>
      <sheetName val="부대표지䥀"/>
      <sheetName val="부대표지⽠"/>
      <sheetName val="금회_청구사항(기계)"/>
      <sheetName val="기성갑지_(소방)"/>
      <sheetName val="금회_청구사항(소방)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1_청구서"/>
      <sheetName val="2_내역서"/>
      <sheetName val="Rect__10"/>
      <sheetName val="1-"/>
      <sheetName val="계약대비내역서_(부경)"/>
      <sheetName val="집행대비내역서_(부경)"/>
      <sheetName val="계약그라우팅_포장"/>
      <sheetName val="계약사무실조경_"/>
      <sheetName val="횡배수관_토공량_산출"/>
      <sheetName val="내"/>
      <sheetName val="도시정비_"/>
      <sheetName val="부대표지츀_얈"/>
      <sheetName val="부대표지츀_篐"/>
      <sheetName val="3_1_6_전산처리결과"/>
      <sheetName val="위생䲀æ"/>
      <sheetName val="현장´"/>
      <sheetName val="[후다내역.XLS]__H4018_c_ESTI96___57"/>
      <sheetName val="경비TABLE"/>
      <sheetName val="본댐설계"/>
      <sheetName val="집 _x0000__x0000_Ā"/>
      <sheetName val="입력데이타(비"/>
      <sheetName val="BREAKDOW"/>
      <sheetName val="BREAKDOW頀ᵛ瀞囏_x001c_"/>
      <sheetName val="2004일위대가"/>
      <sheetName val="실행_x0002_"/>
      <sheetName val="차량별점검"/>
      <sheetName val="교대(A1-A2)"/>
      <sheetName val="별표총괄"/>
      <sheetName val="사용성검토"/>
      <sheetName val="물가변동 총괄서"/>
      <sheetName val="수량조서(신)"/>
      <sheetName val="EUL"/>
      <sheetName val="해평견적"/>
      <sheetName val="공종별"/>
      <sheetName val="취수탑"/>
      <sheetName val="부속동"/>
      <sheetName val="도시가스현황"/>
      <sheetName val="7.1유효폭"/>
      <sheetName val="허용전류-IEC"/>
      <sheetName val="허용전류-IEC DATA"/>
      <sheetName val="방배동내역(한영)"/>
      <sheetName val="노무비계"/>
      <sheetName val="36+45-113-18+19+20I"/>
      <sheetName val="본선 토공 분배표"/>
      <sheetName val="출자한도"/>
      <sheetName val="변경내역대비표(2)"/>
      <sheetName val="을 2"/>
      <sheetName val="을 1"/>
      <sheetName val="토공 갑지"/>
      <sheetName val="구조물견적"/>
      <sheetName val="실적"/>
      <sheetName val="입력(K0)"/>
      <sheetName val="물량"/>
      <sheetName val="장비내역서"/>
      <sheetName val="D01"/>
      <sheetName val="D02"/>
      <sheetName val="CIVIL"/>
      <sheetName val="단가조사표"/>
      <sheetName val="붙임5"/>
      <sheetName val="작업방"/>
      <sheetName val="총괄k"/>
      <sheetName val="MAT"/>
      <sheetName val="각사별공사비분개 "/>
      <sheetName val="1,2,3,4,5단위수량"/>
      <sheetName val="별표"/>
      <sheetName val="자재조사표"/>
      <sheetName val="변수데이타"/>
      <sheetName val="터널전기"/>
      <sheetName val="해외법인"/>
      <sheetName val="물가변동_총괄서"/>
      <sheetName val="허용전류-IEC_DATA"/>
      <sheetName val="7_1유효폭"/>
      <sheetName val="본선_토공_분배표"/>
      <sheetName val="설계흐름도"/>
      <sheetName val="발생토"/>
      <sheetName val="정SW_원_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계수시트"/>
      <sheetName val="일년TOTAL"/>
      <sheetName val="유기공정"/>
      <sheetName val="공내역서"/>
      <sheetName val="적용률"/>
      <sheetName val="자바라1"/>
      <sheetName val="해외 연수비용 계산-삭제"/>
      <sheetName val="해외 기술훈련비 (합계)"/>
      <sheetName val="D-3109"/>
      <sheetName val="Pier 3"/>
      <sheetName val="기성집계"/>
      <sheetName val="와동25-3(변경)"/>
      <sheetName val="관로토공"/>
      <sheetName val="기초"/>
      <sheetName val="공종별수량집계"/>
      <sheetName val="2006납품"/>
      <sheetName val="신천교(음성)"/>
      <sheetName val="암거날개벽"/>
      <sheetName val="S1"/>
      <sheetName val="옹벽(수량)"/>
      <sheetName val="Tender"/>
      <sheetName val="BOX(1.5X1.5)"/>
      <sheetName val="결재갑지"/>
      <sheetName val="외자배분"/>
      <sheetName val="외자내역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시설일위"/>
      <sheetName val="소요자재"/>
      <sheetName val="노무산출서"/>
      <sheetName val="맨홀토공산출"/>
      <sheetName val="7-3단면_상시"/>
      <sheetName val="12호기내역서(건축분)"/>
      <sheetName val="TYPE A"/>
      <sheetName val="옹벽수량집계"/>
      <sheetName val="1SPAN"/>
      <sheetName val="국공유지및사유지"/>
      <sheetName val="K55수출"/>
      <sheetName val="변경원가서갑"/>
      <sheetName val="기경집계"/>
      <sheetName val="물가변동_총괄서1"/>
      <sheetName val="허용전류-IEC_DATA1"/>
      <sheetName val="7_1유효폭1"/>
      <sheetName val="본선_토공_분배표1"/>
      <sheetName val="을_2"/>
      <sheetName val="을_1"/>
      <sheetName val="토공_갑지"/>
      <sheetName val="Pier_3"/>
      <sheetName val="각사별공사비분개_"/>
      <sheetName val="해외_연수비용_계산-삭제"/>
      <sheetName val="해외_기술훈련비_(합계)"/>
      <sheetName val="구성비"/>
      <sheetName val="포장물량집계"/>
      <sheetName val="WEON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매립"/>
      <sheetName val="1안98Billing"/>
      <sheetName val="장비투입 (2)"/>
      <sheetName val="시설물일위"/>
      <sheetName val="1ST"/>
      <sheetName val="96까지"/>
      <sheetName val="97년"/>
      <sheetName val="98이후"/>
      <sheetName val="#10거푸집유로폼(0~7m)"/>
      <sheetName val="상부하중"/>
      <sheetName val="풍하중1"/>
      <sheetName val="L형옹벽단위수량(35)"/>
      <sheetName val="L형옹벽단위수량(25)"/>
      <sheetName val="영업2"/>
      <sheetName val="C &amp; G RHS"/>
      <sheetName val="건축공사요약표"/>
      <sheetName val="집계내역서(가압장)"/>
      <sheetName val="흐름도"/>
      <sheetName val="5.3 단면가정"/>
      <sheetName val="원가1(기계)"/>
      <sheetName val="단기차입금"/>
      <sheetName val="유용원석량소요시기검토안"/>
      <sheetName val="공사수행방안"/>
      <sheetName val="토공사(단지)"/>
      <sheetName val="EKOG10건축"/>
      <sheetName val="시추주상도"/>
      <sheetName val="지질조사분석"/>
      <sheetName val="ITB COST"/>
      <sheetName val="공내역"/>
      <sheetName val="제품"/>
      <sheetName val="CLAUSE"/>
      <sheetName val="CATCH BASIN"/>
      <sheetName val="SLAB&quot;1&quot;"/>
      <sheetName val="단가산출2"/>
      <sheetName val="기지국"/>
      <sheetName val="jobhist"/>
      <sheetName val="신림자금"/>
      <sheetName val="수질정화시설"/>
      <sheetName val="실시공"/>
      <sheetName val="Man Hole"/>
      <sheetName val="°©Áö"/>
      <sheetName val="선로정수계산"/>
      <sheetName val="CON포장수량"/>
      <sheetName val="ACUNIT"/>
      <sheetName val="CONUNIT"/>
      <sheetName val="L_type"/>
      <sheetName val="40단가산출서"/>
      <sheetName val="40집계"/>
      <sheetName val="증가분"/>
      <sheetName val="증가수정"/>
      <sheetName val="문의사항"/>
      <sheetName val="수수료율표"/>
      <sheetName val="토공산출(주차장)"/>
      <sheetName val="STRA2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교대시점"/>
      <sheetName val="1.토공"/>
      <sheetName val="부대공사"/>
      <sheetName val="구역화물"/>
      <sheetName val="차도조도계산"/>
      <sheetName val="공통비(전체)"/>
      <sheetName val="2연BOX"/>
      <sheetName val="DC-2303"/>
      <sheetName val="결재판(삭제하지말아주세요)"/>
      <sheetName val="Process Piping"/>
      <sheetName val="산출2-기기동력"/>
      <sheetName val="관급자재집계표"/>
      <sheetName val="배수유공블럭"/>
      <sheetName val="40총괄"/>
      <sheetName val="SCHEDULE"/>
      <sheetName val="C-직노1"/>
      <sheetName val="data2"/>
      <sheetName val="S003031"/>
      <sheetName val="기성내역서"/>
      <sheetName val="하수BOX이설"/>
      <sheetName val="할증"/>
      <sheetName val="방조제+선착장+배수갑문+부대공+1-2방조제"/>
      <sheetName val="계산근거"/>
      <sheetName val="plan&amp;section of foundation"/>
      <sheetName val="design criteria"/>
      <sheetName val="산출3-유도등"/>
      <sheetName val="산출2-동력"/>
      <sheetName val="산출2-피뢰침"/>
      <sheetName val="덤프"/>
      <sheetName val="견적990322"/>
      <sheetName val="원형맨홀수량"/>
      <sheetName val="woo(mac)"/>
      <sheetName val="archi(본사)"/>
      <sheetName val="교통신호등"/>
      <sheetName val="CAL"/>
      <sheetName val="성곽내역서"/>
      <sheetName val="수량산출서-2"/>
      <sheetName val="Koreasea"/>
      <sheetName val="중동공구"/>
      <sheetName val="예가대비"/>
      <sheetName val="집1"/>
      <sheetName val="철근총괄집계표"/>
      <sheetName val="개화1교"/>
      <sheetName val="3차설계"/>
      <sheetName val="106C0300"/>
      <sheetName val="산출내역(K2)"/>
      <sheetName val="투찰"/>
      <sheetName val="전체제잡비"/>
      <sheetName val="공종별집계표"/>
      <sheetName val="자재 집계표"/>
      <sheetName val="Raw Data"/>
      <sheetName val="S9"/>
      <sheetName val="S14"/>
      <sheetName val="물가변동_총괄서2"/>
      <sheetName val="허용전류-IEC_DATA2"/>
      <sheetName val="본선_토공_분배표2"/>
      <sheetName val="7_1유효폭2"/>
      <sheetName val="토공_갑지1"/>
      <sheetName val="각사별공사비분개_1"/>
      <sheetName val="을_21"/>
      <sheetName val="을_11"/>
      <sheetName val="Pier_31"/>
      <sheetName val="해외_연수비용_계산-삭제1"/>
      <sheetName val="해외_기술훈련비_(합계)1"/>
      <sheetName val="TYPE_A"/>
      <sheetName val="BOX(1_5X1_5)"/>
      <sheetName val="장비투입_(2)"/>
      <sheetName val="C_&amp;_G_RHS"/>
      <sheetName val="5_3_단면가정"/>
      <sheetName val="ITB_COST"/>
      <sheetName val="CATCH_BASIN"/>
      <sheetName val="Man_Hole"/>
      <sheetName val="Process_Piping"/>
      <sheetName val="도장수량(하1)"/>
      <sheetName val="PILE"/>
      <sheetName val="배관내역"/>
      <sheetName val="산출서양식01"/>
      <sheetName val="내역서(기성청구)"/>
      <sheetName val="960318-1"/>
      <sheetName val="PHC파일 천공 및 항타"/>
      <sheetName val="COA-17"/>
      <sheetName val="C-18"/>
      <sheetName val="FLA"/>
      <sheetName val="교각怀"/>
      <sheetName val="연령현황"/>
      <sheetName val="금회_청구사항(기계)1"/>
      <sheetName val="기성갑지_(소방)1"/>
      <sheetName val="금회_청구사항(소방)1"/>
      <sheetName val="D_B1"/>
      <sheetName val="1_청구서1"/>
      <sheetName val="2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동강_배관1"/>
      <sheetName val="WCR_외주1"/>
      <sheetName val="ANILINE_-_OPTION1"/>
      <sheetName val="MDI_-_OPTION1"/>
      <sheetName val="총괄표_1"/>
      <sheetName val="계약대비내역서_(부경)1"/>
      <sheetName val="집행대비내역서_(부경)1"/>
      <sheetName val="계약그라우팅_포장1"/>
      <sheetName val="계약사무실조경_1"/>
      <sheetName val="횡배수관_토공량_산출1"/>
      <sheetName val="내역서1999_8최종2"/>
      <sheetName val="3_전기산출기초2"/>
      <sheetName val="금회_청구사항(기계)2"/>
      <sheetName val="기성갑지_(소방)2"/>
      <sheetName val="금회_청구사항(소방)2"/>
      <sheetName val="D_B2"/>
      <sheetName val="1_청구서2"/>
      <sheetName val="2_내역서2"/>
      <sheetName val="1_12"/>
      <sheetName val="K2_site_Total_내역서2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동강_배관2"/>
      <sheetName val="WCR_외주2"/>
      <sheetName val="ANILINE_-_OPTION2"/>
      <sheetName val="MDI_-_OPTION2"/>
      <sheetName val="총괄표_2"/>
      <sheetName val="계약대비내역서_(부경)2"/>
      <sheetName val="집행대비내역서_(부경)2"/>
      <sheetName val="계약그라우팅_포장2"/>
      <sheetName val="계약사무실조경_2"/>
      <sheetName val="횡배수관_토공량_산출2"/>
      <sheetName val="도시정비_1"/>
      <sheetName val="3_1_6_전산처리결과1"/>
      <sheetName val="1공구_건정토건_토_x0000__x0000_"/>
      <sheetName val="실唉역서"/>
      <sheetName val="㶀하ረ성남)"/>
      <sheetName val="㶀대표지_(鰲)"/>
      <sheetName val="⳵사塄총ⴄ표"/>
      <sheetName val="배ⴀ단가조사䄜"/>
      <sheetName val="공䠅별산출뀴䃭서"/>
      <sheetName val="옹벽ꏨ면치수"/>
      <sheetName val="맨홀메우기"/>
      <sheetName val="1_설계기준倱"/>
      <sheetName val="[회다내역,X켊楳켎攳嶪剃嶮布쵌섌)"/>
      <sheetName val="코드일람표"/>
      <sheetName val="외Å_x0000_怀"/>
      <sheetName val="피벗테이블데이터분석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건_裪选"/>
      <sheetName val="건_䃪氼᠝"/>
      <sheetName val="표지 (3_x0005_"/>
      <sheetName val="_x0000__x0008__x0000__x0005__x0000_"/>
      <sheetName val="_x0000__x0004__x0000__x0004__x0000_"/>
      <sheetName val="_x0000__x0003__x0000__x0004__x0000__x0000__x0000__x0000_"/>
      <sheetName val="원가 (2)"/>
      <sheetName val="일위대가 "/>
      <sheetName val="Price Sheet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9"/>
      <sheetName val="50"/>
      <sheetName val="Allowances"/>
      <sheetName val="가설공사비"/>
      <sheetName val="도로구조공사비"/>
      <sheetName val="도로토공공사비"/>
      <sheetName val="여수토공사비"/>
      <sheetName val="요약&amp;결과"/>
      <sheetName val="공업용수_x0000__x0000_"/>
      <sheetName val="CAUDIT"/>
      <sheetName val="임율요율"/>
      <sheetName val="06_일위대가목록3"/>
      <sheetName val="운동장_(2)3"/>
      <sheetName val="토__공3"/>
      <sheetName val="주공_갑지3"/>
      <sheetName val="5_2_6~7공사요율3"/>
      <sheetName val="04_12월건강보험(일용직)3"/>
      <sheetName val="외주대비_-석É3"/>
      <sheetName val="2_원가집계3"/>
      <sheetName val="PAD_TR보호대기초3"/>
      <sheetName val="1_내역(청_하역장전등)3"/>
      <sheetName val="05_유류비자금청구(완)3"/>
      <sheetName val="grid_(1)3"/>
      <sheetName val="19_07월_세_계3"/>
      <sheetName val="19_07항목별(시트복사금지100번쓰기)3"/>
      <sheetName val="19_05월3"/>
      <sheetName val="A_견적2"/>
      <sheetName val="경율산정_XLS3"/>
      <sheetName val="4_예산내역서2"/>
      <sheetName val="4_수량산출서3"/>
      <sheetName val="1_관로3"/>
      <sheetName val="const_2"/>
      <sheetName val="안양동교_1안3"/>
      <sheetName val="입찰내역_발주처_양식2"/>
      <sheetName val="2__주요공지（主要公告）"/>
      <sheetName val="자재기성_신청서_xlsx2"/>
      <sheetName val="외주대비_-석축[후다내역_XLS]_____4"/>
      <sheetName val="Shጾ"/>
      <sheetName val="6_RJP이토처리시간"/>
      <sheetName val="7_RJP지층별제원"/>
      <sheetName val="_갑"/>
      <sheetName val="C_배수관공"/>
      <sheetName val="SP-ኬ"/>
      <sheetName val="도급표지__(3"/>
      <sheetName val="소야공정계罈_"/>
      <sheetName val="간접비_총괄표"/>
      <sheetName val="드럼사이즈_내역"/>
      <sheetName val="[후다_?_???_?"/>
      <sheetName val="ጳ??Ⴔጳ??Lጴ??_ጵ??_ጶ??ఀጷ??_ጸ?1"/>
      <sheetName val="ጊ??Ⴔጱ??Lጲ??_ድ??nጳ??lጳ??eጴ"/>
      <sheetName val="ጵ??Ⴔጶ??Lጷ??_ጸ??yጿ??uጿ??iጊ?"/>
      <sheetName val="ጿ??Ⴔጿ??Lጊ??ېጱ??_ጲ??೵ድ??Ⴔጳ?"/>
      <sheetName val="ጊ??Ⴔጊ??Lጱ??᳴ጲ??_ድ??ᰕጳ??װጳ"/>
      <sheetName val="ጶ??Ⴔጷ??Lጸ??_ጿ??_ጿ??_ጊ??1"/>
      <sheetName val="ጿ??Ⴔጊ??Lጱ??Șጲ??ᩘድ??_ጳ??_ጳ?"/>
      <sheetName val="ድ??Ⴔጳ??Lጳ??_ጴ??ഀጳ??nጳ??_"/>
      <sheetName val="ጴ??Ⴔጵ??Lጶ??_ጷ??ഀጸ??nጿ??_"/>
      <sheetName val="ጳ??Ⴔጴ??Lጵ??_ጶ??ᔼጷ??1ጸ??2ጿ?"/>
      <sheetName val="ጸ??Ⴔጿ??Lጿ??_ጊ??_ጱ??ݴጲ??"/>
      <sheetName val="ጴ??Ⴔጳ??Lጳ??iጴ??_ጵ??eጶ??e"/>
      <sheetName val="ጵ??Ⴔጶ??Lጷ??ᝥጸ??Uጿ??Oጿ??_"/>
      <sheetName val="ጳ??Ⴔጴ??Lጵ??֑ጶ??_ጷ??-ጸ??׭"/>
      <sheetName val="ጲ??Ⴔድ??Lጳ??_ጳ??᪅ጴ??Șጳ??᧝ጳ"/>
      <sheetName val="ጸ??Ⴔጿ??Lጿ??_ጊ??᪅ጊ??ႜጱ??"/>
      <sheetName val="ጴ??Ⴔጵ??Lጶ??_ጷ??ᅸጸ??Ꮙጿ??°ጿ"/>
      <sheetName val="ጶ??Ⴔጷ??Lጸ??_ጿ??(ጿ??ᅸጊ??)"/>
      <sheetName val="ጳ??Ⴔጴ??Lጴ??_ፊ??(ጵ??ఀፋ??)"/>
      <sheetName val="ጱ??Ⴔጲ??Lድ??ެጳ??_ጳ??(ጴ??"/>
      <sheetName val="ጿ??Ⴔጿ??Lጊ??ᙔጱ??೵ጲ??_ድ??"/>
      <sheetName val="ጱ??Ⴔጲ??Lድ??ಜጳ??(ጳ??_ጴ??"/>
      <sheetName val="ጸ??Ⴔጿ??Lጿ??ݴጊ??෼ጱ??_ጲ??"/>
      <sheetName val="ድ??Ⴔጳ??Lጳ??0ጴ??_ጳ??Iጳ??"/>
      <sheetName val="ጸ??Ⴔጿ??Lጿ??iጊ??_ጱ??uጲ??r"/>
      <sheetName val="_후다_?_x0003"/>
      <sheetName val="1공구_건䘢䠂檱䠛檳"/>
      <sheetName val="1_수"/>
      <sheetName val="외주대비_-석축_x2"/>
      <sheetName val="외주대비_-석축_x3"/>
      <sheetName val="외주대비_-석축_x4"/>
      <sheetName val="외주대비_-석축_x5"/>
      <sheetName val="외주대비_-석축_x6"/>
      <sheetName val="도급표지__(怀꿟"/>
      <sheetName val="부대내"/>
      <sheetName val="견적刀"/>
      <sheetName val="외주대비_-ʶ"/>
      <sheetName val="일위대가_집"/>
      <sheetName val="NHÀ_NHẬP_LIỆU"/>
      <sheetName val="MÓNG_SILO"/>
      <sheetName val="Basic_Wage"/>
      <sheetName val="Menber_List"/>
      <sheetName val="PL_Vua"/>
      <sheetName val="갑지_1회"/>
      <sheetName val="18_07"/>
      <sheetName val="갑지_2회"/>
      <sheetName val="18_08"/>
      <sheetName val="갑지_3회"/>
      <sheetName val="18_09"/>
      <sheetName val="갑지_4회"/>
      <sheetName val="18_10"/>
      <sheetName val="갑지_5회"/>
      <sheetName val="18_11"/>
      <sheetName val="갑지_6회"/>
      <sheetName val="18_12"/>
      <sheetName val="갑지_7회"/>
      <sheetName val="19_01"/>
      <sheetName val="갑지_8회"/>
      <sheetName val="19_02"/>
      <sheetName val="갑지_9회"/>
      <sheetName val="표지_9회"/>
      <sheetName val="19_03"/>
      <sheetName val="갑지_10회"/>
      <sheetName val="표지_10회"/>
      <sheetName val="19_04"/>
      <sheetName val="갑지_11회"/>
      <sheetName val="표지_11회"/>
      <sheetName val="19_05"/>
      <sheetName val="갑지_12회"/>
      <sheetName val="표지_12회"/>
      <sheetName val="19_06"/>
      <sheetName val="갑지_13회"/>
      <sheetName val="표지_13회"/>
      <sheetName val="19_07"/>
      <sheetName val="갑지_14회"/>
      <sheetName val="표지_14회"/>
      <sheetName val="19_08"/>
      <sheetName val="공사비_내역_(가)"/>
      <sheetName val="보도내역_("/>
      <sheetName val="I_설계조건"/>
      <sheetName val="3_바닥판설계"/>
      <sheetName val="4_L速뇥ᝠ"/>
      <sheetName val="TỔNG_HỢP"/>
      <sheetName val="_후다_x005f_x0001___x005f_x0010__x005f_x0000__x0003"/>
      <sheetName val="BREAKDOW頀ᵛ瀞囏攀"/>
      <sheetName val="Budget_Code"/>
      <sheetName val="Phu_cap"/>
      <sheetName val="보도내 _x005f_x0000__x005f_x0000_䪾"/>
      <sheetName val="도급표지É_x005f_x0000__x005f_x0000__x005f_x0001_Ԁ"/>
      <sheetName val="내역(최종본浳き_x005f_x0000__x005f_x0000_"/>
      <sheetName val="내역(최종본浳⿢_x005f_x0000__x005f_x0000_"/>
      <sheetName val="내역(최종본浳ぁ_x005f_x0000__x005f_x0000_"/>
      <sheetName val="견적颙⿬_x005f_x0005_"/>
      <sheetName val="견적颙⿶_x005f_x0005_"/>
      <sheetName val="견적_x005f_x0005__x005f_x0000_"/>
      <sheetName val="견적颙』_x005f_x0005_"/>
      <sheetName val="SP-¬_x005f_x0000_"/>
      <sheetName val="단가多〒_x005f_x0005_"/>
      <sheetName val="흥양2교토_x005f_x0000_h曘ʹ"/>
      <sheetName val="__2___x005f_x0000__x005f_x0000__x005f_x0005__x0_2"/>
      <sheetName val="GRD_x005f_x0000__x005f_x0000_"/>
      <sheetName val="Sikje_in_x005f_x0005_"/>
      <sheetName val="입찰품_x005f_x0005__x005f_x0000_"/>
      <sheetName val="____x005f_x0001___x005f_x0010__x005f_x0000__x00_2"/>
      <sheetName val="[후다_x005f_x0001_ _x005f_x0010_"/>
      <sheetName val="_________x005f_x005f_x005f_x0000__x005f_x005f_x_2"/>
      <sheetName val="eq_da_x005f_x0000__x005f_x0000_"/>
      <sheetName val=" 갑_x005f_x001f_"/>
      <sheetName val="단가_x005f_x0000__x005f_x0000__x005f_x0005_"/>
      <sheetName val="자동제_x005f_x0000_"/>
      <sheetName val="품À_x005f_x0000_"/>
      <sheetName val="SP-ኬ_x005f_x0002_"/>
      <sheetName val="______________x005f_x0012_______XLS_2"/>
      <sheetName val="견적_x005f_x0005_"/>
      <sheetName val="배수喘_x005f_x001a_"/>
      <sheetName val="흥양2교토_x005f_x0000__x005f_x0000_Ā_x005f_x0000_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__x005f_x0000__x005f_x0000____x005f_x0000__x00_89"/>
      <sheetName val="__x005f_x0000__x005f_x0000____x005f_x0000__x00_90"/>
      <sheetName val="__x005f_x0000__x005f_x0000____x005f_x0000__x00_91"/>
      <sheetName val="__x005f_x0000__x005f_x0000____x005f_x0000__x00_92"/>
      <sheetName val="__x005f_x0000__x005f_x0000____x005f_x0000__x00_93"/>
      <sheetName val="__x005f_x0000__x005f_x0000____x005f_x0000__x00_94"/>
      <sheetName val="__x005f_x0000__x005f_x0000____x005f_x0000__x00_95"/>
      <sheetName val="__x005f_x0000__x005f_x0000____x005f_x0000__x00_96"/>
      <sheetName val="__x005f_x0000__x005f_x0000____x005f_x0000__x00_97"/>
      <sheetName val="__x005f_x0000__x005f_x0000____x005f_x0000__x00_98"/>
      <sheetName val="__x005f_x0000__x005f_x0000____x005f_x0000__x00_99"/>
      <sheetName val="__x005f_x0000__x005f_x0000____x005f_x0000__x0_100"/>
      <sheetName val="__x005f_x0000__x005f_x0000____x005f_x0000__x0_101"/>
      <sheetName val="__x005f_x0000__x005f_x0000____x005f_x0000__x0_102"/>
      <sheetName val="__x005f_x0000__x005f_x0000____x005f_x0000__x0_103"/>
      <sheetName val="__x005f_x0000__x005f_x0000____x005f_x0000__x0_104"/>
      <sheetName val="__x005f_x0000__x005f_x0000____x005f_x0000__x0_105"/>
      <sheetName val="__x005f_x0000__x005f_x0000____x005f_x0000__x0_106"/>
      <sheetName val="_후다_x005f_x0001_ _x005f_x0010_"/>
      <sheetName val="48_x005f_x0005_?"/>
      <sheetName val="Sikje_in_x005f_x0005_?"/>
      <sheetName val="NOM³_x005f_x0000_Ԁ"/>
      <sheetName val="NOMֳ_x005f_x0000_缀"/>
      <sheetName val="_____x005f_x0000__x005f_x0000__x005f_x0005__x00_2"/>
      <sheetName val="흄관기_x005f_x0000_"/>
      <sheetName val="䣐_x005f_x005f_x005f_x0000__x005f_x005f_x005f_x0000_갑쥀)"/>
      <sheetName val="P_x005f_x005f_x005f_x0005_"/>
      <sheetName val="48_x005f_x005f_x005f_x0005__x005f_x005f_x005f_x0000_"/>
      <sheetName val="Sikje_inĴ¾_x005f_x005f_x005f_x0000_"/>
      <sheetName val="eq_dat_x005f_x005f_x005f_x0000_"/>
      <sheetName val="1차설계Ꮗԯ_x005f_x005f_x005f_x0000_"/>
      <sheetName val="1차설계逷≙_x005f_x005f_x005f_xdc00_≙"/>
      <sheetName val="Sikje_in_x005f_x005f_x005f_x0005__x005f_x005f_x_2"/>
      <sheetName val="CԀ_x005f_x005f_x005f_x0000_缀"/>
      <sheetName val="점_x005f_x0000__x005f_x0000_Ā"/>
      <sheetName val="_________x005f_x0000__x005f_x0000__x005f_x0000__3"/>
      <sheetName val="_________x005f_x0000__x005f_x0000__x005f_x0000__4"/>
      <sheetName val="_________x005f_x0000__x005f_x0000__x005f_x0000__5"/>
      <sheetName val="_________x005f_x0000__x005f_x0000__x005f_x0000__6"/>
      <sheetName val="_________x005f_x0000__x005f_x0000__x005f_x0000__7"/>
      <sheetName val="주차구획_x005f_x0000__x005f_x0000_Ԁ"/>
      <sheetName val="도급표지  (3_x005f_x0000_"/>
      <sheetName val="Sh_x005f_x0000__x005f_x0000__x005f_x0000_"/>
      <sheetName val="Sh_x005f_x0010__x005f_x0000_ጾ"/>
      <sheetName val="소야공정_x005f_x0000__x005f_x0000_Ԁ"/>
      <sheetName val="소야공정계_x005f_x0000__x005f_x0000_"/>
      <sheetName val="부_x005f_x0000_쎥_x005f_x0000_"/>
      <sheetName val="GRD_x005f_x0000_"/>
      <sheetName val="일위대가 집_x005f_x0000__x005f_x0000_"/>
      <sheetName val="_________x005f_x0000__x005f_x0000__x005f_x0000__8"/>
      <sheetName val="1공구 건_x005f_xdc00_䘢䠂檱䠛檳"/>
      <sheetName val="일위대가 집ၒ_x0000_"/>
      <sheetName val="ExcelObject"/>
      <sheetName val="재"/>
      <sheetName val="앉음벽 (2)"/>
      <sheetName val="[후다내역_XLS]__H4018_c_ESTI96____2"/>
      <sheetName val="[후다내역_XLS]__H4018_c_ESTI96____4"/>
      <sheetName val="[후다내역_XLS]__H4018_c_ESTI96____3"/>
      <sheetName val="[후다내역_XLS]__H4018_c_ESTI96____6"/>
      <sheetName val="[후다내역_XLS]__H4018_c_ESTI96____5"/>
      <sheetName val="[후다내역_XLS]__H4018_c_ESTI96___30"/>
      <sheetName val="[후다내역_XLS]__H4018_c_ESTI96____7"/>
      <sheetName val="[후다내역_XLS]__H4018_c_ESTI96____8"/>
      <sheetName val="[후다내역_XLS]__H4018_c_ESTI96____9"/>
      <sheetName val="[후다내역_XLS]__H4018_c_ESTI96___10"/>
      <sheetName val="[후다내역_XLS]__H4018_c_ESTI96___11"/>
      <sheetName val="[후다내역_XLS]__H4018_c_ESTI96___12"/>
      <sheetName val="[후다내역_XLS]__H4018_c_ESTI96___15"/>
      <sheetName val="[후다내역_XLS]__H4018_c_ESTI96___13"/>
      <sheetName val="[후다내역_XLS]__H4018_c_ESTI96___14"/>
      <sheetName val="[후다내역_XLS]__H4018_c_ESTI96___21"/>
      <sheetName val="[후다내역_XLS]__H4018_c_ESTI96___16"/>
      <sheetName val="[후다내역_XLS]__H4018_c_ESTI96___17"/>
      <sheetName val="[후다내역_XLS]__H4018_c_ESTI96___18"/>
      <sheetName val="[후다내역_XLS]__H4018_c_ESTI96___19"/>
      <sheetName val="[후다내역_XLS]__H4018_c_ESTI96___20"/>
      <sheetName val="[후다내역_XLS]__H4018_c_ESTI96___24"/>
      <sheetName val="[후다내역_XLS]__H4018_c_ESTI96___22"/>
      <sheetName val="[후다내역_XLS]__H4018_c_ESTI96___23"/>
      <sheetName val="[후다내역_XLS]__H4018_c_ESTI96___27"/>
      <sheetName val="[후다내역_XLS]__H4018_c_ESTI96___25"/>
      <sheetName val="[후다내역_XLS]__H4018_c_ESTI96___26"/>
      <sheetName val="[후다내역_XLS]__H4018_c_ESTI96___28"/>
      <sheetName val="[후다내역_XLS]__H4018_c_ESTI96___29"/>
      <sheetName val="[후다내역_XLS]__H4018_c_ESTI96___31"/>
      <sheetName val="[후다내역_XLS]__H4018_c_ESTI96___32"/>
      <sheetName val="[후다내역_XLS]__H4018_c_ESTI96___33"/>
      <sheetName val="[후다내역_XLS]__H4018_c_ESTI96___34"/>
      <sheetName val="PHU LUC2"/>
      <sheetName val="Nhan cong"/>
      <sheetName val="Thiet bi"/>
      <sheetName val="Vat tu"/>
      <sheetName val="May TC"/>
      <sheetName val="Bang KL"/>
      <sheetName val="TH Kinh phi"/>
      <sheetName val="cataloge moi"/>
      <sheetName val="tonghop"/>
      <sheetName val="가설재손료"/>
      <sheetName val="MAIN GATE HOUSE"/>
      <sheetName val="Cost factor"/>
      <sheetName val="Item list"/>
      <sheetName val="Sheet Template Empty"/>
      <sheetName val="G"/>
      <sheetName val="1.R18 BF"/>
      <sheetName val="F-B"/>
      <sheetName val="Tinhtoan"/>
      <sheetName val="삼홍테크"/>
      <sheetName val="Book 1 Summary"/>
      <sheetName val="CPK"/>
      <sheetName val="DFA"/>
      <sheetName val="T.KE CP1"/>
      <sheetName val="proj"/>
      <sheetName val="Buy vs. Lease Car"/>
      <sheetName val="Cash2"/>
      <sheetName val="Z"/>
      <sheetName val="Boiler Block"/>
      <sheetName val="NH3 Block"/>
      <sheetName val="Chiller Block"/>
      <sheetName val="C02 Block"/>
      <sheetName val="Air compressor"/>
      <sheetName val="Wokers canteen"/>
      <sheetName val="Wokers Kitchen"/>
      <sheetName val="Wokers Toilet"/>
      <sheetName val="Maintenance"/>
      <sheetName val="Forklift"/>
      <sheetName val="Spare parts"/>
      <sheetName val="Maintenance office"/>
      <sheetName val="Emty RGB Yard"/>
      <sheetName val="External works"/>
      <sheetName val="Pipe bridge"/>
      <sheetName val="Corridor"/>
      <sheetName val="Cool warehouse"/>
      <sheetName val="Frozen warehouse"/>
      <sheetName val="Joinery works"/>
      <sheetName val="Schedule S-Curve Revision#3"/>
      <sheetName val="7_공정표"/>
      <sheetName val="ጊ후다내역_XLS_0_0ControlSheet31"/>
      <sheetName val="외주대비_-석축____x1"/>
      <sheetName val="Đầu_tư"/>
      <sheetName val="RAB_AR&amp;STR"/>
      <sheetName val="3__CNT"/>
      <sheetName val="unit_price_list(M)"/>
      <sheetName val="Breakdown_(B)"/>
      <sheetName val="thông_tin"/>
      <sheetName val="Ton_Kho"/>
      <sheetName val="List"/>
      <sheetName val="비주거용"/>
      <sheetName val="T6-6(2)"/>
      <sheetName val="그림"/>
      <sheetName val="[후다내역.XLS]__H4018_c_ESTI96_강__2"/>
      <sheetName val="도급표지É윀_xdc8d__x0002__x0000_"/>
      <sheetName val="[후다내역.XLS]__H4018_c_ESTI96__100"/>
      <sheetName val="[후다내역.XLS]__H4018_c_ESTI96___58"/>
      <sheetName val="[후다내역.XLS]__H4018_c_ESTI96___59"/>
      <sheetName val="[후다내역.XLS]__H4018_c_ESTI96___60"/>
      <sheetName val="[후다내역.XLS]__H4018_c_ESTI96___61"/>
      <sheetName val="[후다내역.XLS]__H4018_c_ESTI96___62"/>
      <sheetName val="[후다내역.XLS]__H4018_c_ESTI96___63"/>
      <sheetName val="[후다내역.XLS]__H4018_c_ESTI96___64"/>
      <sheetName val="[후다내역.XLS]__H4018_c_ESTI96___65"/>
      <sheetName val="[후다내역.XLS]__H4018_c_ESTI96___66"/>
      <sheetName val="[후다내역.XLS]__H4018_c_ESTI96___67"/>
      <sheetName val="[후다내역.XLS]__H4018_c_ESTI96___68"/>
      <sheetName val="[후다내역.XLS]__H4018_c_ESTI96___69"/>
      <sheetName val="[후다내역.XLS]__H4018_c_ESTI96___70"/>
      <sheetName val="[후다내역.XLS]__H4018_c_ESTI96___71"/>
      <sheetName val="[후다내역.XLS]__H4018_c_ESTI96___72"/>
      <sheetName val="[후다내역.XLS]__H4018_c_ESTI96___73"/>
      <sheetName val="[후다내역.XLS]__H4018_c_ESTI96___74"/>
      <sheetName val="[후다내역.XLS]__H4018_c_ESTI96___75"/>
      <sheetName val="[후다내역.XLS]__H4018_c_ESTI96___76"/>
      <sheetName val="[후다내역.XLS]__H4018_c_ESTI96___77"/>
      <sheetName val="[후다내역.XLS]__H4018_c_ESTI96___78"/>
      <sheetName val="[후다내역.XLS]__H4018_c_ESTI96___79"/>
      <sheetName val="[후다내역.XLS]__H4018_c_ESTI96___80"/>
      <sheetName val="[후다내역.XLS]__H4018_c_ESTI96___81"/>
      <sheetName val="[후다내역.XLS]__H4018_c_ESTI96___82"/>
      <sheetName val="[후다내역.XLS]__H4018_c_ESTI96___83"/>
      <sheetName val="[후다내역.XLS]__H4018_c_ESTI96___84"/>
      <sheetName val="[후다내역.XLS]__H4018_c_ESTI96___85"/>
      <sheetName val="[후다내역.XLS]__H4018_c_ESTI96___86"/>
      <sheetName val="[후다내역.XLS]__H4018_c_ESTI96___87"/>
      <sheetName val="[후다내역.XLS]__H4018_c_ESTI96___88"/>
      <sheetName val="[후다내역.XLS]__H4018_c_ESTI96___89"/>
      <sheetName val="[후다내역.XLS]__H4018_c_ESTI96___90"/>
      <sheetName val="[후다내역.XLS]__H4018_c_ESTI96___91"/>
      <sheetName val="[후다내역.XLS]__H4018_c_ESTI96___92"/>
      <sheetName val="[후다내역.XLS]__H4018_c_ESTI96___93"/>
      <sheetName val="[후다내역.XLS]__H4018_c_ESTI96___94"/>
      <sheetName val="[후다내역.XLS]__H4018_c_ESTI96___95"/>
      <sheetName val="[후다내역.XLS]__H4018_c_ESTI96___96"/>
      <sheetName val="[후다내역.XLS]__H4018_c_ESTI96___97"/>
      <sheetName val="[후다내역.XLS]__H4018_c_ESTI96___98"/>
      <sheetName val="[후다내역.XLS]__H4018_c_ESTI96___99"/>
      <sheetName val="[후다내역.XLS]__H4018_c_ESTI96__102"/>
      <sheetName val="[후다내역.XLS]__H4018_c_ESTI96__101"/>
      <sheetName val="CTEၒ_x0000__x0000__x0000__x0000_"/>
      <sheetName val="내역 "/>
      <sheetName val="인원계획-미화"/>
      <sheetName val="표지_(3)10"/>
      <sheetName val="표지_(2)10"/>
      <sheetName val="교각집계_(2)10"/>
      <sheetName val="교각토공_(2)10"/>
      <sheetName val="교각철근_(2)10"/>
      <sheetName val="외주대비_-석축10"/>
      <sheetName val="외주대비-구조물_(2)10"/>
      <sheetName val="견적표지_(3)10"/>
      <sheetName val="_HIT-&gt;HMC_견적(3900)10"/>
      <sheetName val="일__위__대__가__목__록10"/>
      <sheetName val="6__안전관리비18"/>
      <sheetName val="HRSG_SMALL0722010"/>
      <sheetName val="교각토공__2_10"/>
      <sheetName val="3_공통공사대비10"/>
      <sheetName val="준검_내역서11"/>
      <sheetName val="7__현장관리비_9"/>
      <sheetName val="97년_추정10"/>
      <sheetName val="6PILE__(돌출)11"/>
      <sheetName val="조건표_(2)9"/>
      <sheetName val="목차_9"/>
      <sheetName val="입출재고현황_(2)10"/>
      <sheetName val="하도내역_(철콘)9"/>
      <sheetName val="BSD_(2)10"/>
      <sheetName val="2차전체변경예정_(2)9"/>
      <sheetName val="노무비_근거9"/>
      <sheetName val="임율_Data9"/>
      <sheetName val="b_balju_(2)9"/>
      <sheetName val="1_설계기준9"/>
      <sheetName val="단면_(2)9"/>
      <sheetName val="8_현장관리비9"/>
      <sheetName val="7_안전관리비9"/>
      <sheetName val="토공유동표(전체_당초)9"/>
      <sheetName val="8_PILE__(돌출)9"/>
      <sheetName val="1__설계조건_2_단면가정_3__하중계산10"/>
      <sheetName val="DATA_입력란10"/>
      <sheetName val="구조______8"/>
      <sheetName val="노무비_8"/>
      <sheetName val="현장관리비_산출내역10"/>
      <sheetName val="5__현장관리비(new)_8"/>
      <sheetName val="실행내역서_10"/>
      <sheetName val="Customer_Databas8"/>
      <sheetName val="화재_탐지_설비8"/>
      <sheetName val="4_일위대가집계8"/>
      <sheetName val="5__현장관리비_new__8"/>
      <sheetName val="내역서_제출8"/>
      <sheetName val="간_지18"/>
      <sheetName val="중기조종사_단위단가9"/>
      <sheetName val="1_설계조건10"/>
      <sheetName val="방배동내역_(총괄)8"/>
      <sheetName val="Temporary_Mooring8"/>
      <sheetName val="A_LINE8"/>
      <sheetName val="2_대외공문11"/>
      <sheetName val="설내역서_9"/>
      <sheetName val="7_PILE__(돌출)8"/>
      <sheetName val="1_취수장10"/>
      <sheetName val="1공구_건정토건_토공11"/>
      <sheetName val="1공구_건정토건_철콘11"/>
      <sheetName val="도급표지_11"/>
      <sheetName val="도급표지__(4)11"/>
      <sheetName val="부대표지_(4)11"/>
      <sheetName val="도급표지__(3)11"/>
      <sheetName val="부대표지_(3)11"/>
      <sheetName val="도급표지__(2)11"/>
      <sheetName val="부대표지_(2)11"/>
      <sheetName val="토__목11"/>
      <sheetName val="조__경11"/>
      <sheetName val="전_기11"/>
      <sheetName val="건__축11"/>
      <sheetName val="보도내역_(3)11"/>
      <sheetName val="내역(최종본4_5)11"/>
      <sheetName val="1_수인터널11"/>
      <sheetName val="설_계11"/>
      <sheetName val="AS포장복구_11"/>
      <sheetName val="6__안전관리비19"/>
      <sheetName val="총_원가계산8"/>
      <sheetName val="_갑지8"/>
      <sheetName val="집_계_표8"/>
      <sheetName val="2_2_오피스텔(12~32F)8"/>
      <sheetName val="4_LINE8"/>
      <sheetName val="7_th8"/>
      <sheetName val="일위대가_집계표8"/>
      <sheetName val="9_1지하2층하부보8"/>
      <sheetName val="Sheet1_(2)10"/>
      <sheetName val="기술부_VENDOR_LIST8"/>
      <sheetName val="자__재8"/>
      <sheetName val="노원열병합__건축공사기성내역서10"/>
      <sheetName val="할증_8"/>
      <sheetName val="개인별_순위표8"/>
      <sheetName val="CM_18"/>
      <sheetName val="단계별내역_(2)8"/>
      <sheetName val="제출내역_(2)8"/>
      <sheetName val="2_2_띠장의_설계8"/>
      <sheetName val="BOX_본체7"/>
      <sheetName val="4_일위대가8"/>
      <sheetName val="MP_MOB7"/>
      <sheetName val="플랜트_설치10"/>
      <sheetName val="4_2_1_마루높이_검토7"/>
      <sheetName val="명일작업계획_(3)7"/>
      <sheetName val="TABLE_DB7"/>
      <sheetName val="쌍용_data_base7"/>
      <sheetName val="unit_48"/>
      <sheetName val="내역서_(3)8"/>
      <sheetName val="산출양식_(2)8"/>
      <sheetName val="전체산출내역서갑(변경)_8"/>
      <sheetName val="A_터파기공8"/>
      <sheetName val="B_측·집8"/>
      <sheetName val="배(자·집)_(2)8"/>
      <sheetName val="2_01측·터·집8"/>
      <sheetName val="땅깍·수_(1-1)8"/>
      <sheetName val="0-52_8"/>
      <sheetName val="콘·다_(2)8"/>
      <sheetName val="기·집_(2)8"/>
      <sheetName val="콘·다_(3)8"/>
      <sheetName val="병원내역집계표_(2)8"/>
      <sheetName val="실행총괄_8"/>
      <sheetName val="[IL-3_XLSY갑지8"/>
      <sheetName val="4_일위대가목차8"/>
      <sheetName val="내역_ver1_08"/>
      <sheetName val="2000,9월_일위8"/>
      <sheetName val="1_노무비명세서(해동)8"/>
      <sheetName val="1_노무비명세서(토목)8"/>
      <sheetName val="2_노무비명세서(해동)8"/>
      <sheetName val="2_노무비명세서(수직보호망)8"/>
      <sheetName val="2_노무비명세서(난간대)8"/>
      <sheetName val="2_사진대지8"/>
      <sheetName val="3_사진대지8"/>
      <sheetName val="단가_7"/>
      <sheetName val="변압기_및_발전기_용량7"/>
      <sheetName val="조도계산서_(도서)7"/>
      <sheetName val="빌딩_안내7"/>
      <sheetName val="CABLE_(2)7"/>
      <sheetName val="G_R300경비7"/>
      <sheetName val="단가대비표_(3)7"/>
      <sheetName val="기성내역서(을)_(2)7"/>
      <sheetName val="1단계_(2)7"/>
      <sheetName val="2_1__노무비_평균단가산출7"/>
      <sheetName val="3_공사비(07년노임단가)7"/>
      <sheetName val="3_공사비(단가조사표)7"/>
      <sheetName val="3_공사비(물량산출표)7"/>
      <sheetName val="3_공사비(일위대가표목록)7"/>
      <sheetName val="3_공사비(일위대가표)7"/>
      <sheetName val="TRE_TABLE7"/>
      <sheetName val="Requirement(Work_Crew)7"/>
      <sheetName val="진입도로B_(2)7"/>
      <sheetName val="수목데이타_7"/>
      <sheetName val="2_냉난방설비공사7"/>
      <sheetName val="7_자동제어공사7"/>
      <sheetName val="중강당_내역7"/>
      <sheetName val="기초자료입력및_K치_확인7"/>
      <sheetName val="실행내역_7"/>
      <sheetName val="자재_단가_비교표(견적)7"/>
      <sheetName val="자재_단가_비교표7"/>
      <sheetName val="Bid_Summary7"/>
      <sheetName val="이동시_예상비용7"/>
      <sheetName val="Seg_1DE비용7"/>
      <sheetName val="Transit_비용_감가상각미포함7"/>
      <sheetName val="세골재__T2_변경_현황7"/>
      <sheetName val="내역서_(2)7"/>
      <sheetName val="전화공사_공량_및_집계표7"/>
      <sheetName val="참조_(2)7"/>
      <sheetName val="6__직접경비7"/>
      <sheetName val="대가_(보완)7"/>
      <sheetName val="3_자재비(총괄)7"/>
      <sheetName val="5호광장_(만점)8"/>
      <sheetName val="인천국제_(만점)_(2)8"/>
      <sheetName val="제조_경영7"/>
      <sheetName val="인건비_10"/>
      <sheetName val="4_전기7"/>
      <sheetName val="노_무_비7"/>
      <sheetName val="미납품_현황7"/>
      <sheetName val="신설개소별_총집계표(동해-배전)7"/>
      <sheetName val="6_이토처리시간7"/>
      <sheetName val="전_체7"/>
      <sheetName val="STEEL_BOX_단면설계(SEC_8)7"/>
      <sheetName val="2_1외주7"/>
      <sheetName val="2_3노무7"/>
      <sheetName val="2_4자재7"/>
      <sheetName val="2_2장비7"/>
      <sheetName val="2_5경비7"/>
      <sheetName val="2_6수목대7"/>
      <sheetName val="3련_BOX7"/>
      <sheetName val="용선_C_L7"/>
      <sheetName val="Xunit_(단위환산)7"/>
      <sheetName val="울진항공등화_내역서7"/>
      <sheetName val="SHEET_PILE단가7"/>
      <sheetName val="0_0ControlSheet11"/>
      <sheetName val="0_1keyAssumption11"/>
      <sheetName val="전차선로_물량표10"/>
      <sheetName val="4_내진설계10"/>
      <sheetName val="현장별계약현황('98_10_31)10"/>
      <sheetName val="96보완계획7_1210"/>
      <sheetName val="부대입찰_내역서10"/>
      <sheetName val="_총괄표10"/>
      <sheetName val="제잡비_xls10"/>
      <sheetName val="Eq__Mobilization10"/>
      <sheetName val="3BL공동구_수량10"/>
      <sheetName val="토공(우물통,기타)_10"/>
      <sheetName val="2_고용보험료산출근거10"/>
      <sheetName val="원가계산_(2)10"/>
      <sheetName val="장비당단가_(1)9"/>
      <sheetName val="Sheet2_(2)9"/>
      <sheetName val="내___역8"/>
      <sheetName val="프라임_강변역(4,236)8"/>
      <sheetName val="콤보박스와_리스트박스의_연결10"/>
      <sheetName val="2000년_공정표8"/>
      <sheetName val="수_량_명_세_서_-_19"/>
      <sheetName val="2_교량(신설)8"/>
      <sheetName val="5_2코핑8"/>
      <sheetName val="2_건축9"/>
      <sheetName val="공정표_9"/>
      <sheetName val="P_M_별8"/>
      <sheetName val="4_경비_5_영업외수지8"/>
      <sheetName val="_견적서8"/>
      <sheetName val="배수공_시멘트_및_골재량_산출8"/>
      <sheetName val="별표_9"/>
      <sheetName val="전체내역_(2)7"/>
      <sheetName val="Hyundai_Unit_cost_xls7"/>
      <sheetName val="일_위_대_가_표7"/>
      <sheetName val="영흥TL(UP,DOWN)_7"/>
      <sheetName val="흙막이B_(오산운암)7"/>
      <sheetName val="타이로드_흙막이7"/>
      <sheetName val="타이로드_흙막이(근입장2_5M)7"/>
      <sheetName val="타이로드(근입장2_5M)7"/>
      <sheetName val="pile_항타7"/>
      <sheetName val="pile_항타(디젤)7"/>
      <sheetName val="pile_항타_A7"/>
      <sheetName val="pile_항타_B7"/>
      <sheetName val="pile_항타_C7"/>
      <sheetName val="pile_인발7"/>
      <sheetName val="pile_인발_A7"/>
      <sheetName val="pile_인발_B7"/>
      <sheetName val="pile_인발_C7"/>
      <sheetName val="20TON_TRAILER7"/>
      <sheetName val="토류판_(2)7"/>
      <sheetName val="단가_및_재료비7"/>
      <sheetName val="내역서_6"/>
      <sheetName val="모선자재_집계표6"/>
      <sheetName val="재료의_할증6"/>
      <sheetName val="99_조정금액4"/>
      <sheetName val="광통신_견적내역서18"/>
      <sheetName val="DATA_입력부8"/>
      <sheetName val="CIP_공사9"/>
      <sheetName val="수량산출서_갑지8"/>
      <sheetName val="1_3_1절점좌표8"/>
      <sheetName val="1_1설계기준8"/>
      <sheetName val="2000_058"/>
      <sheetName val="1_본부별8"/>
      <sheetName val="기초입력_DATA8"/>
      <sheetName val="EQUIP_LIST8"/>
      <sheetName val="단양_00_아파트-세부내역8"/>
      <sheetName val="4_장비손료8"/>
      <sheetName val="재활용_악취_먼지DUCT산출8"/>
      <sheetName val="5_정산서8"/>
      <sheetName val="설계기준_및_하중계산7"/>
      <sheetName val="원내역서_그대로7"/>
      <sheetName val="남양시작동자105노65기1_3화1_27"/>
      <sheetName val="관음목장(제출용)자105인97_57"/>
      <sheetName val="1062-X방향_7"/>
      <sheetName val="PROJECT_BRIEF7"/>
      <sheetName val="969910(_R)7"/>
      <sheetName val="전선_및_전선관7"/>
      <sheetName val="VENDOR_LIST7"/>
      <sheetName val="표__지6"/>
      <sheetName val="D1_2_COF모듈자재_입출재고_(B급)6"/>
      <sheetName val="샌딩_에폭시_도장5"/>
      <sheetName val="1-1_현장정리7"/>
      <sheetName val="1-2_토공7"/>
      <sheetName val="1-3_WMM,GSB7"/>
      <sheetName val="1-4_BITUMINOUS_COURSE7"/>
      <sheetName val="1-5_BOX_CULVERTS7"/>
      <sheetName val="1-6_BRIDGE7"/>
      <sheetName val="1-7_DRAINAGE7"/>
      <sheetName val="1-8_TRAFFIC7"/>
      <sheetName val="1-9_MISCELLANEOUS7"/>
      <sheetName val="1-10_ELECTRICAL7"/>
      <sheetName val="1-12_도급외항목7"/>
      <sheetName val="일위대가_(PM)7"/>
      <sheetName val="1차_내역서7"/>
      <sheetName val="외주대비_ᨀ晙ԯ5"/>
      <sheetName val="108_수선비7"/>
      <sheetName val="2F_회의실견적(5_14_일대)7"/>
      <sheetName val="경비_(1)7"/>
      <sheetName val="Sight_n_M_H7"/>
      <sheetName val="매출요약(월별)_-년간7"/>
      <sheetName val="Piping_Design_Data7"/>
      <sheetName val="4_&amp;_10-inch,_CO2_Combo_&amp;_Sweep7"/>
      <sheetName val="①idea_pipeline7"/>
      <sheetName val="IMP_통일양식7"/>
      <sheetName val="LYS_통일양식7"/>
      <sheetName val="유통기한_프로그램7"/>
      <sheetName val="1_䷨수장7"/>
      <sheetName val="4_뀴진설Ⳅ7"/>
      <sheetName val="전䰨선로_물량표7"/>
      <sheetName val="㶀대입찰_내역서7"/>
      <sheetName val="총괄집계_7"/>
      <sheetName val="중기쥰종사_단위단가7"/>
      <sheetName val="한성교회_신축공사(050713)_CheckList7"/>
      <sheetName val="중기사용료_(2)4"/>
      <sheetName val="기존단가_(2)5"/>
      <sheetName val="strut_type7"/>
      <sheetName val="-15_06"/>
      <sheetName val="사__업__비__수__지__예__산__서6"/>
      <sheetName val="FRP_PIPING_일위대가7"/>
      <sheetName val="10_경제성분석6"/>
      <sheetName val="2_16"/>
      <sheetName val="청_구5"/>
      <sheetName val="공내역_및_견적조건6"/>
      <sheetName val="기계_도급내역서6"/>
      <sheetName val="7_전산해석결과5"/>
      <sheetName val="4_하중5"/>
      <sheetName val="kimre_scrubber7"/>
      <sheetName val="_ｹ-ﾌﾞﾙ4"/>
      <sheetName val="신평리_권리자명부4"/>
      <sheetName val="97_사업추정(WEKI)4"/>
      <sheetName val="PTVT_(MAU)7"/>
      <sheetName val="Div26_-_Elect6"/>
      <sheetName val="함열량_db6"/>
      <sheetName val="고객사_관리_코드7"/>
      <sheetName val="cong_thuc_tinh_chi_tiet6"/>
      <sheetName val="Bảng_mã_VT6"/>
      <sheetName val="Khoi_luong6"/>
      <sheetName val="DonGia_chetao6"/>
      <sheetName val="DonGia_VatTuLK6"/>
      <sheetName val="Fr_Revit6"/>
      <sheetName val="NSA_Summary6"/>
      <sheetName val="H__MECHANICAL4"/>
      <sheetName val="J__FIRE_FIGHTING4"/>
      <sheetName val="Gia_VLNCMTC4"/>
      <sheetName val="chi_tiet5"/>
      <sheetName val="PPC_Summary5"/>
      <sheetName val="3_단가산출서4"/>
      <sheetName val="4_단가산출기초4"/>
      <sheetName val="_IL-3_XLSY갑지8"/>
      <sheetName val="Summary_VO_No_34"/>
      <sheetName val="VO_No_3_14"/>
      <sheetName val="VO_No_3_24"/>
      <sheetName val="VO_No_3_34"/>
      <sheetName val="VO_No_3_44"/>
      <sheetName val="VO_No_3_54"/>
      <sheetName val="VO_No_3_64"/>
      <sheetName val="VO_No_3_74"/>
      <sheetName val="VO_No_3_84"/>
      <sheetName val="Sàn_T14"/>
      <sheetName val="Lỗ_thông_gió4"/>
      <sheetName val="Thống_kê4"/>
      <sheetName val="Tai_khoan4"/>
      <sheetName val="SCOPE_OF_WORK4"/>
      <sheetName val="Tong_hop4"/>
      <sheetName val="Phan_lap_dat4"/>
      <sheetName val="Lắp_Ráp4"/>
      <sheetName val="KET_CAU-_MJV24"/>
      <sheetName val="Ví_dụ4"/>
      <sheetName val="Phieu_trinh_ky_cấu_tháp4"/>
      <sheetName val="Phieu_trinh_ky_VTP4"/>
      <sheetName val="KS-VL_rời4"/>
      <sheetName val="Tai_san4"/>
      <sheetName val="Check_dong_tien4"/>
      <sheetName val="Chi_phí_SDTS4"/>
      <sheetName val="Check_COST4"/>
      <sheetName val="DATA_HD4"/>
      <sheetName val="Tong_hop_1TM4"/>
      <sheetName val="NS_Lán_trại4"/>
      <sheetName val="Check_cong_no_NC4"/>
      <sheetName val="대3류_4"/>
      <sheetName val="BEND_LOSS4"/>
      <sheetName val="01__DATA4"/>
      <sheetName val="보도내_3"/>
      <sheetName val="외주대비_-석축_x005f_x0000__x005f_x0000__x005f_x0000__2"/>
      <sheetName val="태화42_3"/>
      <sheetName val="ጊ후다내역_XLS]0_0ControlSheet33"/>
      <sheetName val="投标材料清单_3"/>
      <sheetName val="토공_total4"/>
      <sheetName val="TRAY_헹거산출4"/>
      <sheetName val="Dầm_13"/>
      <sheetName val="Unit_Rate(non_print)3"/>
      <sheetName val="Bang_gia_2011_10_123"/>
      <sheetName val="Sàn_tầng_01_(_old_)3"/>
      <sheetName val="5_6_NTKL_ĐHKK_3"/>
      <sheetName val="5_12_NTKL_PCCC3"/>
      <sheetName val="Gia_thanh_chuoi_su3"/>
      <sheetName val="Tiep_dia3"/>
      <sheetName val="Don_gia_vung_III-Can_Tho3"/>
      <sheetName val="TH_MEP3"/>
      <sheetName val="Cọc_nhồi3"/>
      <sheetName val="Bang_TH3"/>
      <sheetName val="5_NKTC3"/>
      <sheetName val="4_BBNT-LĐ3"/>
      <sheetName val="ESTI_2"/>
      <sheetName val="1_Requisition(E)2"/>
      <sheetName val="dtct_cong2"/>
      <sheetName val="_DATA3"/>
      <sheetName val="0_Bìa3"/>
      <sheetName val="1_Mục_lục3"/>
      <sheetName val="2_Phiếu_kiểm_tra3"/>
      <sheetName val="BM-06a_Mẫu_chứng_chỉ_thanh_toá3"/>
      <sheetName val="3_Bảng_TT_giá_trị_thực_hiện3"/>
      <sheetName val="4_Bảng_TT_KL_thực_hiện3"/>
      <sheetName val="6_KL_DD_chi_tiết3"/>
      <sheetName val="5_công_nhật3"/>
      <sheetName val="ROW_3a-chi_tiết3"/>
      <sheetName val="ROW_5-_chi_tiết3"/>
      <sheetName val="ROW_6-_chi_tiết3"/>
      <sheetName val="KL_khoán_đổ_bê_tông_T73"/>
      <sheetName val="6__Bảng_TT_giá_trị_giảm_trừ_HĐ3"/>
      <sheetName val="6__Hồ_sơ_đính_kèm3"/>
      <sheetName val="D_&amp;_W_sizes3"/>
      <sheetName val="Goc_CC3"/>
      <sheetName val="220_(2)3"/>
      <sheetName val="3_관로전환기3"/>
      <sheetName val="외주현황_wq13"/>
      <sheetName val="_3"/>
      <sheetName val="F_월별기성수금현황_3"/>
      <sheetName val="TL_rieng2"/>
      <sheetName val="Elec_LG3"/>
      <sheetName val="외주대비_-석축???_x3"/>
      <sheetName val="IMF_Code3"/>
      <sheetName val="Doi_so2"/>
      <sheetName val="Du_thau2"/>
      <sheetName val="3_12"/>
      <sheetName val="3_102"/>
      <sheetName val="3_22"/>
      <sheetName val="3_32"/>
      <sheetName val="3_42"/>
      <sheetName val="3_52"/>
      <sheetName val="3_62"/>
      <sheetName val="3_72"/>
      <sheetName val="3_82"/>
      <sheetName val="3_92"/>
      <sheetName val="Measure_13062"/>
      <sheetName val="DM_ChiPhi2"/>
      <sheetName val="C_MECHANICAL3"/>
      <sheetName val="도급표지__(ꀀ႑"/>
      <sheetName val="_후다________"/>
      <sheetName val="ጳ__Ⴔጳ__Lጴ___ጵ___ጶ__ఀጷ___ጸ_1"/>
      <sheetName val="ጊ__Ⴔጱ__Lጲ___ድ__nጳ__lጳ__eጴ"/>
      <sheetName val="ጵ__Ⴔጶ__Lጷ___ጸ__yጿ__uጿ__iጊ_"/>
      <sheetName val="ጿ__Ⴔጿ__Lጊ__ېጱ___ጲ__೵ድ__Ⴔጳ_"/>
      <sheetName val="ጊ__Ⴔጊ__Lጱ__᳴ጲ___ድ__ᰕጳ__װጳ"/>
      <sheetName val="ጶ__Ⴔጷ__Lጸ___ጿ___ጿ___ጊ__1"/>
      <sheetName val="ጿ__Ⴔጊ__Lጱ__Șጲ__ᩘድ___ጳ___ጳ_"/>
      <sheetName val="ድ__Ⴔጳ__Lጳ___ጴ__ഀጳ__nጳ___"/>
      <sheetName val="ጴ__Ⴔጵ__Lጶ___ጷ__ഀጸ__nጿ___"/>
      <sheetName val="ጳ__Ⴔጴ__Lጵ___ጶ__ᔼጷ__1ጸ__2ጿ_"/>
      <sheetName val="ጸ__Ⴔጿ__Lጿ___ጊ___ጱ__ݴጲ__"/>
      <sheetName val="ጴ__Ⴔጳ__Lጳ__iጴ___ጵ__eጶ__e"/>
      <sheetName val="ጵ__Ⴔጶ__Lጷ__ᝥጸ__Uጿ__Oጿ___"/>
      <sheetName val="ጳ__Ⴔጴ__Lጵ__֑ጶ___ጷ__-ጸ__׭"/>
      <sheetName val="ጲ__Ⴔድ__Lጳ___ጳ__᪅ጴ__Șጳ__᧝ጳ"/>
      <sheetName val="ጸ__Ⴔጿ__Lጿ___ጊ__᪅ጊ__ႜጱ__"/>
      <sheetName val="ጴ__Ⴔጵ__Lጶ___ጷ__ᅸጸ__Ꮙጿ__°ጿ"/>
      <sheetName val="ጶ__Ⴔጷ__Lጸ___ጿ__(ጿ__ᅸጊ__)"/>
      <sheetName val="ጳ__Ⴔጴ__Lጴ___ፊ__(ጵ__ఀፋ__)"/>
      <sheetName val="ጱ__Ⴔጲ__Lድ__ެጳ___ጳ__(ጴ__"/>
      <sheetName val="ጿ__Ⴔጿ__Lጊ__ᙔጱ__೵ጲ___ድ__"/>
      <sheetName val="ጱ__Ⴔጲ__Lድ__ಜጳ__(ጳ___ጴ__"/>
      <sheetName val="ጸ__Ⴔጿ__Lጿ__ݴጊ__෼ጱ___ጲ__"/>
      <sheetName val="ድ__Ⴔጳ__Lጳ__0ጴ___ጳ__Iጳ__"/>
      <sheetName val="ጸ__Ⴔጿ__Lጿ__iጊ___ጱ__uጲ__r"/>
      <sheetName val="_후다___x0003"/>
      <sheetName val="Sh"/>
      <sheetName val="부대표지츀_"/>
      <sheetName val="PRECAST_lightconc-II"/>
      <sheetName val="Land_Dev't__Ph-1"/>
      <sheetName val="CHITIET_VL-NC-TT1p"/>
      <sheetName val="THONG_KE_CAU_KIEN"/>
      <sheetName val="Thoat_nuoc"/>
      <sheetName val="Tax_Ref"/>
      <sheetName val="3_일반사상"/>
      <sheetName val="실행駐"/>
      <sheetName val="도급표지__㧈冈"/>
      <sheetName val="일정"/>
      <sheetName val="건내역(중)"/>
      <sheetName val="지점비용"/>
      <sheetName val="일위(이설)"/>
      <sheetName val="소방내역서"/>
      <sheetName val="Sh´"/>
      <sheetName val="1.외주공사"/>
      <sheetName val="2.직영공사"/>
      <sheetName val="Du toan"/>
      <sheetName val="Keothep"/>
      <sheetName val="Re-bar"/>
      <sheetName val="OFFER "/>
      <sheetName val="Cong 6T"/>
      <sheetName val="Danh muc"/>
      <sheetName val="SGC RATE"/>
      <sheetName val="TinhGiaNC"/>
      <sheetName val="THKL"/>
      <sheetName val="자재테이블"/>
      <sheetName val="교각토공_(쫨☠䐠"/>
      <sheetName val="FD"/>
      <sheetName val="GI"/>
      <sheetName val="EE (3)"/>
      <sheetName val="PAVEMENT"/>
      <sheetName val="TRAFFIC"/>
      <sheetName val="DG3285"/>
      <sheetName val="설계설명서"/>
      <sheetName val="제거(위험목굴)"/>
      <sheetName val="작업로개설산정표"/>
      <sheetName val="예방나무주사"/>
      <sheetName val="나무주사 ha당 단가"/>
      <sheetName val="소군락모두베기 등 면적조서"/>
      <sheetName val="조사야장"/>
      <sheetName val="적용요율"/>
      <sheetName val="원가계산서(자원)"/>
      <sheetName val="원가계산서(보호)"/>
      <sheetName val="관급자재내역서"/>
      <sheetName val="교각토공_(_x0000__x0000_Ā"/>
      <sheetName val="[후다내역.XLS]__H4018_c_ESTI96__104"/>
      <sheetName val="부재예실1월"/>
      <sheetName val="X17-TOTAL"/>
      <sheetName val="HRSG_SMALက_x0000_骨쌁ﴅ/"/>
      <sheetName val="HRSG_SMAL쌄ﴅ/_x0000_瀀þ_x0000_"/>
      <sheetName val="시멘혷_xdf67__x0000__x0000_"/>
      <sheetName val="시멘혾_xdf67__x0000__x0000_"/>
      <sheetName val="표지 ¬_x0000__x0000_"/>
      <sheetName val="변경요청내역"/>
      <sheetName val="자재단가표"/>
      <sheetName val="gyun"/>
      <sheetName val="4ⶌ쌈"/>
      <sheetName val="4_x0000__x0000_Ԁ"/>
      <sheetName val="1차3회-개소별명세서-빨간색-인쇄용(2187_x0000__x0000_"/>
      <sheetName val="전_x0000_"/>
      <sheetName val="2.입력sheet"/>
      <sheetName val="측구_x0000_"/>
      <sheetName val="교각¾_x0000_"/>
      <sheetName val="갑漅⿊"/>
      <sheetName val="18.궤도재료"/>
      <sheetName val="급수공사"/>
      <sheetName val="내역서변⢳쨁"/>
      <sheetName val="내역서변⢳쉨쨁"/>
      <sheetName val="내역서변⢳쨁"/>
      <sheetName val="내역서변ꙭ _x0000_"/>
      <sheetName val="[후다내역.XLS]__H1775_c_ESTI96____2"/>
      <sheetName val="장비명"/>
      <sheetName val="신축이음"/>
      <sheetName val="업무량"/>
      <sheetName val="PMT"/>
      <sheetName val="기본데이타입력"/>
      <sheetName val="변경갑지"/>
      <sheetName val="증감(갑지)"/>
      <sheetName val="3BL공동구__x0000__x0000_"/>
      <sheetName val="견적(._x0000__x0000_"/>
      <sheetName val="홈용접표"/>
      <sheetName val="2_대외ɡ_x0000_က"/>
      <sheetName val="2_대외ⱔⰀ"/>
      <sheetName val="수⋜Ɇ녈"/>
      <sheetName val="가시설흙막이"/>
      <sheetName val="수정시산표"/>
      <sheetName val="1차3회-개_x001a__x0003__x0004__x0005__x0005__x0004__x0006__x0002__x0002__x0004__x0003__x0009__x0007__x0005__x000b__x0003__x0006__x0008__x0006__x0005_"/>
      <sheetName val="1차3회-개_x001a__x0003__x0004__x0005__x0005__x0004__x0006__x0002__x0002__x0004__x0003_ _x0007__x0005__x000b__x0003__x0006__x0008__x0006__x0005_"/>
      <sheetName val="1차설계변경瀀_xdf8f_"/>
      <sheetName val="1차설계변경_x0000_瞒"/>
      <sheetName val="1차설계변경瞏"/>
      <sheetName val="1차설계변경 颔"/>
      <sheetName val="1차설계변경飤"/>
      <sheetName val="1차설계변경쏈"/>
      <sheetName val="1차설계변경჈_x0000_"/>
      <sheetName val="1차설계변경퀀얎"/>
      <sheetName val="1차설계변경쀀얌"/>
      <sheetName val="2.교_x0000__x0000__xdd08_̚벝"/>
      <sheetName val="제작계획"/>
      <sheetName val="토목내역서 (도급단가) (2)"/>
      <sheetName val="A1내역_총괄표"/>
      <sheetName val="1공구_건정토건_철槜〩"/>
      <sheetName val="단가산출서(토공사)"/>
      <sheetName val="외Å_x0000_"/>
      <sheetName val="외Å_x0000_退"/>
      <sheetName val="1공구_건정토건_철㑸4"/>
      <sheetName val="정보매체A동"/>
      <sheetName val="1공구_건정토건_철_x0000__x0000_"/>
      <sheetName val="부대표지__x0000__x0000__x0000__x0001_"/>
      <sheetName val="부대표지__x0000__x0000__x0000__x000"/>
      <sheetName val="부대표지__x0000__x0000__x0000__x0002"/>
      <sheetName val="부대표지__x0000__x0000__x0000__x0003"/>
      <sheetName val="부대표지__x0000__x0000__x0000__x0004"/>
      <sheetName val="부대표지__x0000__x0000__x0000__x0005"/>
      <sheetName val="부대표지__x0000__x0000__x0000__x0006"/>
      <sheetName val="조명율ၒ"/>
      <sheetName val="Assumptions"/>
      <sheetName val="부대공(집계)"/>
      <sheetName val="인부신상_x005f_x0000__x005f_x0000_"/>
      <sheetName val="외주대비x_x005f_x0000_Ԁ_x005f_x0000_"/>
      <sheetName val="구조ఀ덀_x005f_x0000_"/>
      <sheetName val="인부신상ĺ"/>
      <sheetName val="_x0015__x0000_"/>
      <sheetName val="도급표지  헾⽊_x0005_"/>
      <sheetName val="도급표지  瓈¼甌"/>
      <sheetName val="도급표지  鞸ď韼"/>
      <sheetName val="외Å"/>
      <sheetName val="[후다내역.XLS]__H4018_c_ESTI96__103"/>
      <sheetName val="관리,공감"/>
      <sheetName val="본경"/>
      <sheetName val="발주서"/>
      <sheetName val="사업수지"/>
      <sheetName val="[후다내역.XLS]__H4018_c_ESTI96__105"/>
      <sheetName val="공통"/>
      <sheetName val="(참고)WBS유형 분류방법"/>
      <sheetName val="J直ᄐ"/>
      <sheetName val="[후다내역.XLS]__H4018_c_ESTI96__107"/>
      <sheetName val="[후다내역.XLS]__H4018_c_ESTI96__106"/>
      <sheetName val="1차설계逷≙"/>
      <sheetName val="6공구("/>
      <sheetName val="1공구 건"/>
      <sheetName val="단가(마감)"/>
      <sheetName val="수액원료4"/>
      <sheetName val="요기"/>
      <sheetName val="諸経費"/>
      <sheetName val="清水計算営業税率関連"/>
      <sheetName val="[후다내역.XLS]__H4018_c_ESTI96__151"/>
      <sheetName val="[후다내역.XLS]__H4018_c_ESTI96__108"/>
      <sheetName val="[후다내역.XLS]__H4018_c_ESTI96__109"/>
      <sheetName val="[후다내역.XLS]__H4018_c_ESTI96__110"/>
      <sheetName val="[후다내역.XLS]__H4018_c_ESTI96__111"/>
      <sheetName val="[후다내역.XLS]__H4018_c_ESTI96__112"/>
      <sheetName val="[후다내역.XLS]__H4018_c_ESTI96__114"/>
      <sheetName val="[후다내역.XLS]__H4018_c_ESTI96__113"/>
      <sheetName val="[후다내역.XLS]__H4018_c_ESTI96__115"/>
      <sheetName val="[후다내역.XLS]__H4018_c_ESTI96__116"/>
      <sheetName val="[후다내역.XLS]__H4018_c_ESTI96__117"/>
      <sheetName val="[후다내역.XLS]__H4018_c_ESTI96__118"/>
      <sheetName val="[후다내역.XLS]__H4018_c_ESTI96__119"/>
      <sheetName val="[후다내역.XLS]__H4018_c_ESTI96__120"/>
      <sheetName val="[후다내역.XLS]__H4018_c_ESTI96__121"/>
      <sheetName val="[후다내역.XLS]__H4018_c_ESTI96__122"/>
      <sheetName val="[후다내역.XLS]__H4018_c_ESTI96__123"/>
      <sheetName val="[후다내역.XLS]__H4018_c_ESTI96__124"/>
      <sheetName val="[후다내역.XLS]__H4018_c_ESTI96__125"/>
      <sheetName val="[후다내역.XLS]__H4018_c_ESTI96__126"/>
      <sheetName val="[후다내역.XLS]__H4018_c_ESTI96__127"/>
      <sheetName val="[후다내역.XLS]__H4018_c_ESTI96__128"/>
      <sheetName val="[후다내역.XLS]__H4018_c_ESTI96__132"/>
      <sheetName val="[후다내역.XLS]__H4018_c_ESTI96__129"/>
      <sheetName val="[후다내역.XLS]__H4018_c_ESTI96__130"/>
      <sheetName val="[후다내역.XLS]__H4018_c_ESTI96__131"/>
      <sheetName val="[후다내역.XLS]__H4018_c_ESTI96__138"/>
      <sheetName val="[후다내역.XLS]__H4018_c_ESTI96__133"/>
      <sheetName val="[후다내역.XLS]__H4018_c_ESTI96__134"/>
      <sheetName val="[후다내역.XLS]__H4018_c_ESTI96__135"/>
      <sheetName val="[후다내역.XLS]__H4018_c_ESTI96__136"/>
      <sheetName val="[후다내역.XLS]__H4018_c_ESTI96__137"/>
      <sheetName val="[후다내역.XLS]__H4018_c_ESTI96__139"/>
      <sheetName val="[후다내역.XLS]__H4018_c_ESTI96__140"/>
      <sheetName val="[후다내역.XLS]__H4018_c_ESTI96__141"/>
      <sheetName val="[후다내역.XLS]__H4018_c_ESTI96__142"/>
      <sheetName val="[후다내역.XLS]__H4018_c_ESTI96__143"/>
      <sheetName val="[후다내역.XLS]__H4018_c_ESTI96__144"/>
      <sheetName val="[후다내역.XLS]__H4018_c_ESTI96__145"/>
      <sheetName val="[후다내역.XLS]__H4018_c_ESTI96__146"/>
      <sheetName val="[후다내역.XLS]__H4018_c_ESTI96__147"/>
      <sheetName val="[후다내역.XLS]__H4018_c_ESTI96__148"/>
      <sheetName val="[후다내역.XLS]__H4018_c_ESTI96__149"/>
      <sheetName val="[후다내역.XLS]__H4018_c_ESTI96__150"/>
      <sheetName val="[후다내역.XLS]__H4018_c_ESTI96__161"/>
      <sheetName val="통신원가"/>
      <sheetName val="1공구 건정토건 濐Ȫ"/>
      <sheetName val="집 "/>
      <sheetName val="SANÖ_x0000_Ԁ_x0000_"/>
      <sheetName val="준공조서갑¬"/>
      <sheetName val="종합(data)"/>
      <sheetName val="[후다내역.XLS]__H4018_c_ESTI96__156"/>
      <sheetName val="[후다내역.XLS]__H4018_c_ESTI96__152"/>
      <sheetName val="[후다내역.XLS]__H4018_c_ESTI96__153"/>
      <sheetName val="[후다내역.XLS]__H4018_c_ESTI96__154"/>
      <sheetName val="[후다내역.XLS]__H4018_c_ESTI96__155"/>
      <sheetName val="[후다내역.XLS]__H4018_c_ESTI96__157"/>
      <sheetName val="[후다내역.XLS]__H4018_c_ESTI96__158"/>
      <sheetName val="[후다내역.XLS]__H4018_c_ESTI96_강진_2"/>
      <sheetName val="전_x0000__x0000__x0005_"/>
      <sheetName val="일위대가표(총괄표)"/>
      <sheetName val="[후다내역.XLS]__H4018_c_ESTI96__159"/>
      <sheetName val="[후다내역.XLS]__H4018_c_ESTI96__160"/>
      <sheetName val="[후다내역.XLS]__H4018_c_ESTI96_강진_3"/>
      <sheetName val="VXXXXXX"/>
      <sheetName val="[후다내역.XLS]__H4018_c_ESTI96_강진_4"/>
      <sheetName val="[후다내역.XLS]__H4018_c_ESTI96_강진_5"/>
      <sheetName val="[후다내역.XLS]__H4018_c_ESTI96_강진_6"/>
      <sheetName val="[후다내역.XLS]__H4018_c_ESTI96_강진_7"/>
      <sheetName val="Drop Down"/>
      <sheetName val="C10집韸g"/>
      <sheetName val="1공구 건?䘢䠂檱䠛檳"/>
      <sheetName val="6공구(?"/>
      <sheetName val="도급표지  (3Á"/>
      <sheetName val="보도내역 ၒ_x0000__x0000_"/>
      <sheetName val="데리네이타현_x0000_"/>
      <sheetName val="가열로SW"/>
      <sheetName val="버스운행안내"/>
      <sheetName val="2.펌프장(사급자재)"/>
      <sheetName val="양식3"/>
      <sheetName val="최초 bpm"/>
      <sheetName val="순공사비"/>
      <sheetName val="점萹ńῴ"/>
      <sheetName val="판형교20m"/>
      <sheetName val="[후다내역.XLS]__H4018_c_ESTI96__162"/>
      <sheetName val="[후다내역.XLS]__H4018_c_ESTI96__175"/>
      <sheetName val="[후다내역.XLS]__H4018_c_ESTI96__163"/>
      <sheetName val="[후다내역.XLS]__H4018_c_ESTI96__166"/>
      <sheetName val="[후다내역.XLS]__H4018_c_ESTI96__164"/>
      <sheetName val="[후다내역.XLS]__H4018_c_ESTI96__165"/>
      <sheetName val="[후다내역.XLS]__H4018_c_ESTI96__167"/>
      <sheetName val="[후다내역.XLS]__H4018_c_ESTI96__168"/>
      <sheetName val="[후다내역.XLS]__H4018_c_ESTI96__172"/>
      <sheetName val="[후다내역.XLS]__H4018_c_ESTI96__169"/>
      <sheetName val="[후다내역.XLS]__H4018_c_ESTI96__170"/>
      <sheetName val="[후다내역.XLS]__H4018_c_ESTI96__171"/>
      <sheetName val="[후다내역.XLS]__H4018_c_ESTI96__173"/>
      <sheetName val="[후다내역.XLS]__H4018_c_ESTI96__174"/>
      <sheetName val="[후다내역.XLS]__H4018_c_ESTI96__176"/>
      <sheetName val="[후다내역.XLS]__H4018_c_ESTI96__177"/>
      <sheetName val="[후다내역.XLS]__H4018_c_ESTI96__180"/>
      <sheetName val="[후다내역.XLS]__H4018_c_ESTI96__178"/>
      <sheetName val="[후다내역.XLS]__H4018_c_ESTI96__179"/>
      <sheetName val="[후다내역.XLS]__H4018_c_ESTI96__183"/>
      <sheetName val="[후다내역.XLS]__H4018_c_ESTI96__181"/>
      <sheetName val="[후다내역.XLS]__H4018_c_ESTI96__182"/>
      <sheetName val="[후다내역.XLS]__H4018_c_ESTI96__186"/>
      <sheetName val="[후다내역.XLS]__H4018_c_ESTI96__184"/>
      <sheetName val="[후다내역.XLS]__H4018_c_ESTI96__185"/>
      <sheetName val="[후다내역.XLS]__H4018_c_ESTI96__188"/>
      <sheetName val="[후다내역.XLS]__H4018_c_ESTI96__187"/>
      <sheetName val="입력자료"/>
      <sheetName val="[후다내역.XLS]__H4018_c_ESTI96__189"/>
      <sheetName val="품셈적용"/>
      <sheetName val="표지_(3)11"/>
      <sheetName val="표지_(2)11"/>
      <sheetName val="교각집계_(2)11"/>
      <sheetName val="교각토공_(2)11"/>
      <sheetName val="교각철근_(2)11"/>
      <sheetName val="외주대비_-석축11"/>
      <sheetName val="외주대비-구조물_(2)11"/>
      <sheetName val="견적표지_(3)11"/>
      <sheetName val="_HIT-&gt;HMC_견적(3900)11"/>
      <sheetName val="일__위__대__가__목__록11"/>
      <sheetName val="교각토공__2_11"/>
      <sheetName val="하도내역_(철콘)10"/>
      <sheetName val="6__안전관리비20"/>
      <sheetName val="HRSG_SMALL0722011"/>
      <sheetName val="6PILE__(돌출)12"/>
      <sheetName val="3_공통공사대비11"/>
      <sheetName val="준검_내역서12"/>
      <sheetName val="노무비_근거10"/>
      <sheetName val="97년_추정11"/>
      <sheetName val="2차전체변경예정_(2)10"/>
      <sheetName val="BSD_(2)11"/>
      <sheetName val="임율_Data10"/>
      <sheetName val="입출재고현황_(2)11"/>
      <sheetName val="조건표_(2)10"/>
      <sheetName val="b_balju_(2)10"/>
      <sheetName val="구조______9"/>
      <sheetName val="목차_10"/>
      <sheetName val="7__현장관리비_10"/>
      <sheetName val="1_설계기준10"/>
      <sheetName val="단면_(2)10"/>
      <sheetName val="토공유동표(전체_당초)10"/>
      <sheetName val="8_현장관리비10"/>
      <sheetName val="7_안전관리비10"/>
      <sheetName val="노무비_9"/>
      <sheetName val="8_PILE__(돌출)10"/>
      <sheetName val="1__설계조건_2_단면가정_3__하중계산11"/>
      <sheetName val="DATA_입력란11"/>
      <sheetName val="현장관리비_산출내역11"/>
      <sheetName val="4_일위대가집계9"/>
      <sheetName val="1_설계조건11"/>
      <sheetName val="내역서_제출9"/>
      <sheetName val="중기조종사_단위단가10"/>
      <sheetName val="실행내역서_11"/>
      <sheetName val="Temporary_Mooring9"/>
      <sheetName val="7_PILE__(돌출)9"/>
      <sheetName val="A_LINE9"/>
      <sheetName val="2_대외공문12"/>
      <sheetName val="간_지19"/>
      <sheetName val="Customer_Databas9"/>
      <sheetName val="5__현장관리비(new)_9"/>
      <sheetName val="화재_탐지_설비9"/>
      <sheetName val="5__현장관리비_new__9"/>
      <sheetName val="방배동내역_(총괄)9"/>
      <sheetName val="총_원가계산9"/>
      <sheetName val="설내역서_10"/>
      <sheetName val="2_2_오피스텔(12~32F)9"/>
      <sheetName val="1_취수장11"/>
      <sheetName val="4_LINE9"/>
      <sheetName val="7_th9"/>
      <sheetName val="_갑지9"/>
      <sheetName val="설_계12"/>
      <sheetName val="집_계_표9"/>
      <sheetName val="6__안전관리비21"/>
      <sheetName val="1공구_건정토건_토공12"/>
      <sheetName val="1공구_건정토건_철콘12"/>
      <sheetName val="도급표지_12"/>
      <sheetName val="도급표지__(4)12"/>
      <sheetName val="부대표지_(4)12"/>
      <sheetName val="도급표지__(3)12"/>
      <sheetName val="부대표지_(3)12"/>
      <sheetName val="도급표지__(2)12"/>
      <sheetName val="부대표지_(2)12"/>
      <sheetName val="토__목12"/>
      <sheetName val="조__경12"/>
      <sheetName val="전_기12"/>
      <sheetName val="건__축12"/>
      <sheetName val="보도내역_(3)12"/>
      <sheetName val="내역(최종본4_5)12"/>
      <sheetName val="1_수인터널12"/>
      <sheetName val="AS포장복구_12"/>
      <sheetName val="자__재9"/>
      <sheetName val="노원열병합__건축공사기성내역서11"/>
      <sheetName val="할증_9"/>
      <sheetName val="개인별_순위표9"/>
      <sheetName val="CM_19"/>
      <sheetName val="Sheet1_(2)11"/>
      <sheetName val="기술부_VENDOR_LIST9"/>
      <sheetName val="플랜트_설치11"/>
      <sheetName val="일위대가_집계표9"/>
      <sheetName val="9_1지하2층하부보9"/>
      <sheetName val="단계별내역_(2)9"/>
      <sheetName val="2_2_띠장의_설계9"/>
      <sheetName val="제출내역_(2)9"/>
      <sheetName val="MP_MOB8"/>
      <sheetName val="4_2_1_마루높이_검토8"/>
      <sheetName val="0_0ControlSheet12"/>
      <sheetName val="0_1keyAssumption12"/>
      <sheetName val="4_내진설계11"/>
      <sheetName val="4_경비_5_영업외수지9"/>
      <sheetName val="_견적서9"/>
      <sheetName val="6_이토처리시간8"/>
      <sheetName val="BOX_본체8"/>
      <sheetName val="4_일위대가9"/>
      <sheetName val="명일작업계획_(3)8"/>
      <sheetName val="TABLE_DB8"/>
      <sheetName val="쌍용_data_base8"/>
      <sheetName val="단가_및_재료비8"/>
      <sheetName val="unit_49"/>
      <sheetName val="전_체8"/>
      <sheetName val="내역서_7"/>
      <sheetName val="세골재__T2_변경_현황8"/>
      <sheetName val="내역서_(3)9"/>
      <sheetName val="산출양식_(2)9"/>
      <sheetName val="전체산출내역서갑(변경)_9"/>
      <sheetName val="A_터파기공9"/>
      <sheetName val="B_측·집9"/>
      <sheetName val="배(자·집)_(2)9"/>
      <sheetName val="2_01측·터·집9"/>
      <sheetName val="땅깍·수_(1-1)9"/>
      <sheetName val="0-52_9"/>
      <sheetName val="콘·다_(2)9"/>
      <sheetName val="기·집_(2)9"/>
      <sheetName val="콘·다_(3)9"/>
      <sheetName val="병원내역집계표_(2)9"/>
      <sheetName val="실행총괄_9"/>
      <sheetName val="[IL-3_XLSY갑지9"/>
      <sheetName val="4_일위대가목차9"/>
      <sheetName val="내역_ver1_09"/>
      <sheetName val="2000,9월_일위9"/>
      <sheetName val="1_노무비명세서(해동)9"/>
      <sheetName val="1_노무비명세서(토목)9"/>
      <sheetName val="2_노무비명세서(해동)9"/>
      <sheetName val="2_노무비명세서(수직보호망)9"/>
      <sheetName val="2_노무비명세서(난간대)9"/>
      <sheetName val="2_사진대지9"/>
      <sheetName val="3_사진대지9"/>
      <sheetName val="단가_8"/>
      <sheetName val="변압기_및_발전기_용량8"/>
      <sheetName val="조도계산서_(도서)8"/>
      <sheetName val="빌딩_안내8"/>
      <sheetName val="CABLE_(2)8"/>
      <sheetName val="G_R300경비8"/>
      <sheetName val="단가대비표_(3)8"/>
      <sheetName val="기성내역서(을)_(2)8"/>
      <sheetName val="1단계_(2)8"/>
      <sheetName val="2_1__노무비_평균단가산출8"/>
      <sheetName val="3_공사비(07년노임단가)8"/>
      <sheetName val="3_공사비(단가조사표)8"/>
      <sheetName val="3_공사비(물량산출표)8"/>
      <sheetName val="3_공사비(일위대가표목록)8"/>
      <sheetName val="3_공사비(일위대가표)8"/>
      <sheetName val="TRE_TABLE8"/>
      <sheetName val="Requirement(Work_Crew)8"/>
      <sheetName val="진입도로B_(2)8"/>
      <sheetName val="수목데이타_8"/>
      <sheetName val="2_냉난방설비공사8"/>
      <sheetName val="7_자동제어공사8"/>
      <sheetName val="중강당_내역8"/>
      <sheetName val="기초자료입력및_K치_확인8"/>
      <sheetName val="실행내역_8"/>
      <sheetName val="자재_단가_비교표(견적)8"/>
      <sheetName val="자재_단가_비교표8"/>
      <sheetName val="Bid_Summary8"/>
      <sheetName val="이동시_예상비용8"/>
      <sheetName val="Seg_1DE비용8"/>
      <sheetName val="Transit_비용_감가상각미포함8"/>
      <sheetName val="내역서_(2)8"/>
      <sheetName val="전화공사_공량_및_집계표8"/>
      <sheetName val="참조_(2)8"/>
      <sheetName val="6__직접경비8"/>
      <sheetName val="대가_(보완)8"/>
      <sheetName val="3_자재비(총괄)8"/>
      <sheetName val="5호광장_(만점)9"/>
      <sheetName val="인천국제_(만점)_(2)9"/>
      <sheetName val="제조_경영8"/>
      <sheetName val="인건비_11"/>
      <sheetName val="4_전기8"/>
      <sheetName val="노_무_비8"/>
      <sheetName val="미납품_현황8"/>
      <sheetName val="신설개소별_총집계표(동해-배전)8"/>
      <sheetName val="2_1외주8"/>
      <sheetName val="2_3노무8"/>
      <sheetName val="2_4자재8"/>
      <sheetName val="2_2장비8"/>
      <sheetName val="2_5경비8"/>
      <sheetName val="2_6수목대8"/>
      <sheetName val="3련_BOX8"/>
      <sheetName val="STEEL_BOX_단면설계(SEC_8)8"/>
      <sheetName val="모선자재_집계표7"/>
      <sheetName val="재료의_할증7"/>
      <sheetName val="전차선로_물량표11"/>
      <sheetName val="현장별계약현황('98_10_31)11"/>
      <sheetName val="96보완계획7_1211"/>
      <sheetName val="부대입찰_내역서11"/>
      <sheetName val="_총괄표11"/>
      <sheetName val="제잡비_xls11"/>
      <sheetName val="Eq__Mobilization11"/>
      <sheetName val="3BL공동구_수량11"/>
      <sheetName val="토공(우물통,기타)_11"/>
      <sheetName val="2_고용보험료산출근거11"/>
      <sheetName val="원가계산_(2)11"/>
      <sheetName val="장비당단가_(1)10"/>
      <sheetName val="Sheet2_(2)10"/>
      <sheetName val="내___역9"/>
      <sheetName val="프라임_강변역(4,236)9"/>
      <sheetName val="콤보박스와_리스트박스의_연결11"/>
      <sheetName val="2000년_공정표9"/>
      <sheetName val="수_량_명_세_서_-_110"/>
      <sheetName val="2_교량(신설)9"/>
      <sheetName val="5_2코핑9"/>
      <sheetName val="2_건축10"/>
      <sheetName val="공정표_10"/>
      <sheetName val="P_M_별9"/>
      <sheetName val="배수공_시멘트_및_골재량_산출9"/>
      <sheetName val="별표_10"/>
      <sheetName val="전체내역_(2)8"/>
      <sheetName val="Hyundai_Unit_cost_xls8"/>
      <sheetName val="흙막이B_(오산운암)8"/>
      <sheetName val="타이로드_흙막이8"/>
      <sheetName val="타이로드_흙막이(근입장2_5M)8"/>
      <sheetName val="타이로드(근입장2_5M)8"/>
      <sheetName val="pile_항타8"/>
      <sheetName val="pile_항타(디젤)8"/>
      <sheetName val="pile_항타_A8"/>
      <sheetName val="pile_항타_B8"/>
      <sheetName val="pile_항타_C8"/>
      <sheetName val="pile_인발8"/>
      <sheetName val="pile_인발_A8"/>
      <sheetName val="pile_인발_B8"/>
      <sheetName val="pile_인발_C8"/>
      <sheetName val="20TON_TRAILER8"/>
      <sheetName val="토류판_(2)8"/>
      <sheetName val="SHEET_PILE단가8"/>
      <sheetName val="Xunit_(단위환산)8"/>
      <sheetName val="용선_C_L8"/>
      <sheetName val="울진항공등화_내역서8"/>
      <sheetName val="일_위_대_가_표8"/>
      <sheetName val="영흥TL(UP,DOWN)_8"/>
      <sheetName val="99_조정금액5"/>
      <sheetName val="D1_2_COF모듈자재_입출재고_(B급)7"/>
      <sheetName val="광통신_견적내역서19"/>
      <sheetName val="CIP_공사10"/>
      <sheetName val="수량산출서_갑지9"/>
      <sheetName val="DATA_입력부9"/>
      <sheetName val="일위대가_(PM)8"/>
      <sheetName val="1-1_현장정리8"/>
      <sheetName val="1-2_토공8"/>
      <sheetName val="1-3_WMM,GSB8"/>
      <sheetName val="1-4_BITUMINOUS_COURSE8"/>
      <sheetName val="1-5_BOX_CULVERTS8"/>
      <sheetName val="1-6_BRIDGE8"/>
      <sheetName val="1-7_DRAINAGE8"/>
      <sheetName val="1-8_TRAFFIC8"/>
      <sheetName val="1-9_MISCELLANEOUS8"/>
      <sheetName val="1-10_ELECTRICAL8"/>
      <sheetName val="1-12_도급외항목8"/>
      <sheetName val="1_본부별9"/>
      <sheetName val="2000_059"/>
      <sheetName val="1_3_1절점좌표9"/>
      <sheetName val="1_1설계기준9"/>
      <sheetName val="기초입력_DATA9"/>
      <sheetName val="EQUIP_LIST9"/>
      <sheetName val="재활용_악취_먼지DUCT산출9"/>
      <sheetName val="남양시작동자105노65기1_3화1_28"/>
      <sheetName val="관음목장(제출용)자105인97_58"/>
      <sheetName val="단양_00_아파트-세부내역9"/>
      <sheetName val="중기사용료_(2)5"/>
      <sheetName val="4_장비손료9"/>
      <sheetName val="5_정산서9"/>
      <sheetName val="설계기준_및_하중계산8"/>
      <sheetName val="원내역서_그대로8"/>
      <sheetName val="1062-X방향_8"/>
      <sheetName val="PROJECT_BRIEF8"/>
      <sheetName val="969910(_R)8"/>
      <sheetName val="전선_및_전선관8"/>
      <sheetName val="VENDOR_LIST8"/>
      <sheetName val="외주대비_ᨀ晙ԯ6"/>
      <sheetName val="표__지7"/>
      <sheetName val="108_수선비8"/>
      <sheetName val="2F_회의실견적(5_14_일대)8"/>
      <sheetName val="한성교회_신축공사(050713)_CheckList8"/>
      <sheetName val="Sight_n_M_H8"/>
      <sheetName val="경비_(1)8"/>
      <sheetName val="총괄집계_8"/>
      <sheetName val="샌딩_에폭시_도장6"/>
      <sheetName val="중기쥰종사_단위단가8"/>
      <sheetName val="①idea_pipeline8"/>
      <sheetName val="IMP_통일양식8"/>
      <sheetName val="LYS_통일양식8"/>
      <sheetName val="유통기한_프로그램8"/>
      <sheetName val="매출요약(월별)_-년간8"/>
      <sheetName val="Piping_Design_Data8"/>
      <sheetName val="4_&amp;_10-inch,_CO2_Combo_&amp;_Sweep8"/>
      <sheetName val="1_䷨수장8"/>
      <sheetName val="4_뀴진설Ⳅ8"/>
      <sheetName val="전䰨선로_물량표8"/>
      <sheetName val="㶀대입찰_내역서8"/>
      <sheetName val="06_일위대가목록5"/>
      <sheetName val="운동장_(2)5"/>
      <sheetName val="1차_내역서8"/>
      <sheetName val="기존단가_(2)6"/>
      <sheetName val="PAD_TR보호대기초5"/>
      <sheetName val="4_수량산출서5"/>
      <sheetName val="strut_type8"/>
      <sheetName val="-15_07"/>
      <sheetName val="사__업__비__수__지__예__산__서7"/>
      <sheetName val="5_2_6~7공사요율5"/>
      <sheetName val="외주대비_-석É5"/>
      <sheetName val="04_12월건강보험(일용직)5"/>
      <sheetName val="1_내역(청_하역장전등)5"/>
      <sheetName val="2_원가집계5"/>
      <sheetName val="05_유류비자금청구(완)5"/>
      <sheetName val="10_경제성분석7"/>
      <sheetName val="2_17"/>
      <sheetName val="청_구6"/>
      <sheetName val="공내역_및_견적조건7"/>
      <sheetName val="기계_도급내역서7"/>
      <sheetName val="7_전산해석결과6"/>
      <sheetName val="4_하중6"/>
      <sheetName val="kimre_scrubber8"/>
      <sheetName val="_ｹ-ﾌﾞﾙ5"/>
      <sheetName val="FRP_PIPING_일위대가8"/>
      <sheetName val="신평리_권리자명부5"/>
      <sheetName val="97_사업추정(WEKI)5"/>
      <sheetName val="토__공5"/>
      <sheetName val="주공_갑지5"/>
      <sheetName val="grid_(1)5"/>
      <sheetName val="PTVT_(MAU)8"/>
      <sheetName val="경율산정_XLS5"/>
      <sheetName val="19_07월_세_계5"/>
      <sheetName val="19_07항목별(시트복사금지100번쓰기)5"/>
      <sheetName val="19_05월5"/>
      <sheetName val="Div26_-_Elect7"/>
      <sheetName val="고객사_관리_코드8"/>
      <sheetName val="함열량_db7"/>
      <sheetName val="cong_thuc_tinh_chi_tiet7"/>
      <sheetName val="4_L速뇥ᝠ2"/>
      <sheetName val="1_관로5"/>
      <sheetName val="Bảng_mã_VT7"/>
      <sheetName val="Khoi_luong7"/>
      <sheetName val="DonGia_chetao7"/>
      <sheetName val="DonGia_VatTuLK7"/>
      <sheetName val="Fr_Revit7"/>
      <sheetName val="NSA_Summary7"/>
      <sheetName val="2__주요공지（主要公告）2"/>
      <sheetName val="안양동교_1안5"/>
      <sheetName val="H__MECHANICAL5"/>
      <sheetName val="J__FIRE_FIGHTING5"/>
      <sheetName val="Gia_VLNCMTC5"/>
      <sheetName val="chi_tiet6"/>
      <sheetName val="PPC_Summary6"/>
      <sheetName val="3_단가산출서5"/>
      <sheetName val="4_단가산출기초5"/>
      <sheetName val="_IL-3_XLSY갑지9"/>
      <sheetName val="자재기성_신청서_xlsx4"/>
      <sheetName val="4_예산내역서4"/>
      <sheetName val="A_견적4"/>
      <sheetName val="Summary_VO_No_35"/>
      <sheetName val="VO_No_3_15"/>
      <sheetName val="VO_No_3_25"/>
      <sheetName val="VO_No_3_35"/>
      <sheetName val="VO_No_3_45"/>
      <sheetName val="VO_No_3_55"/>
      <sheetName val="VO_No_3_65"/>
      <sheetName val="VO_No_3_75"/>
      <sheetName val="VO_No_3_85"/>
      <sheetName val="Sàn_T15"/>
      <sheetName val="Lỗ_thông_gió5"/>
      <sheetName val="Thống_kê5"/>
      <sheetName val="SCOPE_OF_WORK5"/>
      <sheetName val="Tong_hop5"/>
      <sheetName val="Phan_lap_dat5"/>
      <sheetName val="Lắp_Ráp5"/>
      <sheetName val="KET_CAU-_MJV25"/>
      <sheetName val="Ví_dụ5"/>
      <sheetName val="Phieu_trinh_ky_cấu_tháp5"/>
      <sheetName val="Phieu_trinh_ky_VTP5"/>
      <sheetName val="KS-VL_rời5"/>
      <sheetName val="Tai_san5"/>
      <sheetName val="Check_dong_tien5"/>
      <sheetName val="Chi_phí_SDTS5"/>
      <sheetName val="Check_COST5"/>
      <sheetName val="DATA_HD5"/>
      <sheetName val="Tong_hop_1TM5"/>
      <sheetName val="NS_Lán_trại5"/>
      <sheetName val="Check_cong_no_NC5"/>
      <sheetName val="보도내_4"/>
      <sheetName val="const_4"/>
      <sheetName val="입찰내역_발주처_양식4"/>
      <sheetName val="내역서1999_8최종3"/>
      <sheetName val="1_13"/>
      <sheetName val="3_전기산출기초3"/>
      <sheetName val="소야공정계罈_2"/>
      <sheetName val="C_배수관공2"/>
      <sheetName val="6_RJP이토처리시간2"/>
      <sheetName val="7_RJP지층별제원2"/>
      <sheetName val="도급표지__(怀꿟2"/>
      <sheetName val="공사비_내역_(가)2"/>
      <sheetName val="NHÀ_NHẬP_LIỆU2"/>
      <sheetName val="MÓNG_SILO2"/>
      <sheetName val="ጳ??Ⴔጳ??Lጴ??_ጵ??_ጶ??ఀጷ??_ጸ?3"/>
      <sheetName val="ጊ??Ⴔጱ??Lጲ??_ድ??nጳ??lጳ??eጴ2"/>
      <sheetName val="ጵ??Ⴔጶ??Lጷ??_ጸ??yጿ??uጿ??iጊ?2"/>
      <sheetName val="ጿ??Ⴔጿ??Lጊ??ېጱ??_ጲ??೵ድ??Ⴔጳ?2"/>
      <sheetName val="ጊ??Ⴔጊ??Lጱ??᳴ጲ??_ድ??ᰕጳ??װጳ2"/>
      <sheetName val="ጶ??Ⴔጷ??Lጸ??_ጿ??_ጿ??_ጊ??3"/>
      <sheetName val="ጿ??Ⴔጊ??Lጱ??Șጲ??ᩘድ??_ጳ??_ጳ?2"/>
      <sheetName val="ድ??Ⴔጳ??Lጳ??_ጴ??ഀጳ??nጳ??_2"/>
      <sheetName val="ጴ??Ⴔጵ??Lጶ??_ጷ??ഀጸ??nጿ??_2"/>
      <sheetName val="ጳ??Ⴔጴ??Lጵ??_ጶ??ᔼጷ??1ጸ??2ጿ?2"/>
      <sheetName val="ጸ??Ⴔጿ??Lጿ??_ጊ??_ጱ??ݴጲ??2"/>
      <sheetName val="ጴ??Ⴔጳ??Lጳ??iጴ??_ጵ??eጶ??e2"/>
      <sheetName val="ጵ??Ⴔጶ??Lጷ??ᝥጸ??Uጿ??Oጿ??_2"/>
      <sheetName val="ጳ??Ⴔጴ??Lጵ??֑ጶ??_ጷ??-ጸ??׭2"/>
      <sheetName val="ጲ??Ⴔድ??Lጳ??_ጳ??᪅ጴ??Șጳ??᧝ጳ2"/>
      <sheetName val="ጸ??Ⴔጿ??Lጿ??_ጊ??᪅ጊ??ႜጱ??2"/>
      <sheetName val="ጴ??Ⴔጵ??Lጶ??_ጷ??ᅸጸ??Ꮙጿ??°ጿ2"/>
      <sheetName val="ጶ??Ⴔጷ??Lጸ??_ጿ??(ጿ??ᅸጊ??)2"/>
      <sheetName val="ጳ??Ⴔጴ??Lጴ??_ፊ??(ጵ??ఀፋ??)2"/>
      <sheetName val="ጱ??Ⴔጲ??Lድ??ެጳ??_ጳ??(ጴ??2"/>
      <sheetName val="ጿ??Ⴔጿ??Lጊ??ᙔጱ??೵ጲ??_ድ??2"/>
      <sheetName val="ጱ??Ⴔጲ??Lድ??ಜጳ??(ጳ??_ጴ??2"/>
      <sheetName val="ጸ??Ⴔጿ??Lጿ??ݴጊ??෼ጱ??_ጲ??2"/>
      <sheetName val="ድ??Ⴔጳ??Lጳ??0ጴ??_ጳ??Iጳ??2"/>
      <sheetName val="ጸ??Ⴔጿ??Lጿ??iጊ??_ጱ??uጲ??r2"/>
      <sheetName val="Basic_Wage2"/>
      <sheetName val="Menber_List2"/>
      <sheetName val="PL_Vua2"/>
      <sheetName val="도시정비_2"/>
      <sheetName val="3_1_6_전산처리결과2"/>
      <sheetName val="갑지_1회2"/>
      <sheetName val="18_072"/>
      <sheetName val="갑지_2회2"/>
      <sheetName val="18_082"/>
      <sheetName val="갑지_3회2"/>
      <sheetName val="18_092"/>
      <sheetName val="갑지_4회2"/>
      <sheetName val="18_102"/>
      <sheetName val="갑지_5회2"/>
      <sheetName val="18_112"/>
      <sheetName val="갑지_6회2"/>
      <sheetName val="18_122"/>
      <sheetName val="갑지_7회2"/>
      <sheetName val="19_012"/>
      <sheetName val="갑지_8회2"/>
      <sheetName val="19_022"/>
      <sheetName val="갑지_9회2"/>
      <sheetName val="표지_9회2"/>
      <sheetName val="19_032"/>
      <sheetName val="갑지_10회2"/>
      <sheetName val="표지_10회2"/>
      <sheetName val="19_042"/>
      <sheetName val="갑지_11회2"/>
      <sheetName val="표지_11회2"/>
      <sheetName val="19_052"/>
      <sheetName val="갑지_12회2"/>
      <sheetName val="표지_12회2"/>
      <sheetName val="19_062"/>
      <sheetName val="갑지_13회2"/>
      <sheetName val="표지_13회2"/>
      <sheetName val="19_072"/>
      <sheetName val="갑지_14회2"/>
      <sheetName val="표지_14회2"/>
      <sheetName val="19_082"/>
      <sheetName val="간접비_총괄표2"/>
      <sheetName val="드럼사이즈_내역2"/>
      <sheetName val="I_설계조건2"/>
      <sheetName val="3_바닥판설계2"/>
      <sheetName val="TỔNG_HỢP2"/>
      <sheetName val="Budget_Code2"/>
      <sheetName val="Phu_cap2"/>
      <sheetName val="Đầu_tư2"/>
      <sheetName val="RAB_AR&amp;STR2"/>
      <sheetName val="3__CNT2"/>
      <sheetName val="unit_price_list(M)2"/>
      <sheetName val="Breakdown_(B)2"/>
      <sheetName val="thông_tin2"/>
      <sheetName val="_후다_x005f_x0001___x005f_x0010__x005f_x0000__x0002"/>
      <sheetName val="7_공정표2"/>
      <sheetName val="ጊ후다내역_XLS_0_0ControlSheet33"/>
      <sheetName val="외주대비_-석축____x3"/>
      <sheetName val="Ton_Kho2"/>
      <sheetName val="Drop_Down2"/>
      <sheetName val="ጳ__Ⴔጳ__Lጴ___ጵ___ጶ__ఀጷ___ጸ_3"/>
      <sheetName val="ጊ__Ⴔጱ__Lጲ___ድ__nጳ__lጳ__eጴ2"/>
      <sheetName val="ጵ__Ⴔጶ__Lጷ___ጸ__yጿ__uጿ__iጊ_2"/>
      <sheetName val="ጿ__Ⴔጿ__Lጊ__ېጱ___ጲ__೵ድ__Ⴔጳ_2"/>
      <sheetName val="ጊ__Ⴔጊ__Lጱ__᳴ጲ___ድ__ᰕጳ__װጳ2"/>
      <sheetName val="ጶ__Ⴔጷ__Lጸ___ጿ___ጿ___ጊ__3"/>
      <sheetName val="ጿ__Ⴔጊ__Lጱ__Șጲ__ᩘድ___ጳ___ጳ_2"/>
      <sheetName val="ድ__Ⴔጳ__Lጳ___ጴ__ഀጳ__nጳ___2"/>
      <sheetName val="ጴ__Ⴔጵ__Lጶ___ጷ__ഀጸ__nጿ___2"/>
      <sheetName val="ጳ__Ⴔጴ__Lጵ___ጶ__ᔼጷ__1ጸ__2ጿ_2"/>
      <sheetName val="ጸ__Ⴔጿ__Lጿ___ጊ___ጱ__ݴጲ__2"/>
      <sheetName val="ጴ__Ⴔጳ__Lጳ__iጴ___ጵ__eጶ__e2"/>
      <sheetName val="ጵ__Ⴔጶ__Lጷ__ᝥጸ__Uጿ__Oጿ___2"/>
      <sheetName val="ጳ__Ⴔጴ__Lጵ__֑ጶ___ጷ__-ጸ__׭2"/>
      <sheetName val="ጲ__Ⴔድ__Lጳ___ጳ__᪅ጴ__Șጳ__᧝ጳ2"/>
      <sheetName val="ጸ__Ⴔጿ__Lጿ___ጊ__᪅ጊ__ႜጱ__2"/>
      <sheetName val="ጴ__Ⴔጵ__Lጶ___ጷ__ᅸጸ__Ꮙጿ__°ጿ2"/>
      <sheetName val="ጶ__Ⴔጷ__Lጸ___ጿ__(ጿ__ᅸጊ__)2"/>
      <sheetName val="ጳ__Ⴔጴ__Lጴ___ፊ__(ጵ__ఀፋ__)2"/>
      <sheetName val="ጱ__Ⴔጲ__Lድ__ެጳ___ጳ__(ጴ__2"/>
      <sheetName val="ጿ__Ⴔጿ__Lጊ__ᙔጱ__೵ጲ___ድ__2"/>
      <sheetName val="ጱ__Ⴔጲ__Lድ__ಜጳ__(ጳ___ጴ__2"/>
      <sheetName val="ጸ__Ⴔጿ__Lጿ__ݴጊ__෼ጱ___ጲ__2"/>
      <sheetName val="ድ__Ⴔጳ__Lጳ__0ጴ___ጳ__Iጳ__2"/>
      <sheetName val="ጸ__Ⴔጿ__Lጿ__iጊ___ጱ__uጲ__r2"/>
      <sheetName val="Drop_Down"/>
      <sheetName val="06_일위대가목록4"/>
      <sheetName val="운동장_(2)4"/>
      <sheetName val="PAD_TR보호대기초4"/>
      <sheetName val="4_수량산출서4"/>
      <sheetName val="5_2_6~7공사요율4"/>
      <sheetName val="외주대비_-석É4"/>
      <sheetName val="04_12월건강보험(일용직)4"/>
      <sheetName val="1_내역(청_하역장전등)4"/>
      <sheetName val="2_원가집계4"/>
      <sheetName val="05_유류비자금청구(완)4"/>
      <sheetName val="토__공4"/>
      <sheetName val="주공_갑지4"/>
      <sheetName val="grid_(1)4"/>
      <sheetName val="경율산정_XLS4"/>
      <sheetName val="19_07월_세_계4"/>
      <sheetName val="19_07항목별(시트복사금지100번쓰기)4"/>
      <sheetName val="19_05월4"/>
      <sheetName val="4_L速뇥ᝠ1"/>
      <sheetName val="1_관로4"/>
      <sheetName val="2__주요공지（主要公告）1"/>
      <sheetName val="안양동교_1안4"/>
      <sheetName val="자재기성_신청서_xlsx3"/>
      <sheetName val="4_예산내역서3"/>
      <sheetName val="A_견적3"/>
      <sheetName val="const_3"/>
      <sheetName val="입찰내역_발주처_양식3"/>
      <sheetName val="소야공정계罈_1"/>
      <sheetName val="C_배수관공1"/>
      <sheetName val="6_RJP이토처리시간1"/>
      <sheetName val="7_RJP지층별제원1"/>
      <sheetName val="도급표지__(怀꿟1"/>
      <sheetName val="공사비_내역_(가)1"/>
      <sheetName val="NHÀ_NHẬP_LIỆU1"/>
      <sheetName val="MÓNG_SILO1"/>
      <sheetName val="ጳ??Ⴔጳ??Lጴ??_ጵ??_ጶ??ఀጷ??_ጸ?2"/>
      <sheetName val="ጊ??Ⴔጱ??Lጲ??_ድ??nጳ??lጳ??eጴ1"/>
      <sheetName val="ጵ??Ⴔጶ??Lጷ??_ጸ??yጿ??uጿ??iጊ?1"/>
      <sheetName val="ጿ??Ⴔጿ??Lጊ??ېጱ??_ጲ??೵ድ??Ⴔጳ?1"/>
      <sheetName val="ጊ??Ⴔጊ??Lጱ??᳴ጲ??_ድ??ᰕጳ??װጳ1"/>
      <sheetName val="ጶ??Ⴔጷ??Lጸ??_ጿ??_ጿ??_ጊ??2"/>
      <sheetName val="ጿ??Ⴔጊ??Lጱ??Șጲ??ᩘድ??_ጳ??_ጳ?1"/>
      <sheetName val="ድ??Ⴔጳ??Lጳ??_ጴ??ഀጳ??nጳ??_1"/>
      <sheetName val="ጴ??Ⴔጵ??Lጶ??_ጷ??ഀጸ??nጿ??_1"/>
      <sheetName val="ጳ??Ⴔጴ??Lጵ??_ጶ??ᔼጷ??1ጸ??2ጿ?1"/>
      <sheetName val="ጸ??Ⴔጿ??Lጿ??_ጊ??_ጱ??ݴጲ??1"/>
      <sheetName val="ጴ??Ⴔጳ??Lጳ??iጴ??_ጵ??eጶ??e1"/>
      <sheetName val="ጵ??Ⴔጶ??Lጷ??ᝥጸ??Uጿ??Oጿ??_1"/>
      <sheetName val="ጳ??Ⴔጴ??Lጵ??֑ጶ??_ጷ??-ጸ??׭1"/>
      <sheetName val="ጲ??Ⴔድ??Lጳ??_ጳ??᪅ጴ??Șጳ??᧝ጳ1"/>
      <sheetName val="ጸ??Ⴔጿ??Lጿ??_ጊ??᪅ጊ??ႜጱ??1"/>
      <sheetName val="ጴ??Ⴔጵ??Lጶ??_ጷ??ᅸጸ??Ꮙጿ??°ጿ1"/>
      <sheetName val="ጶ??Ⴔጷ??Lጸ??_ጿ??(ጿ??ᅸጊ??)1"/>
      <sheetName val="ጳ??Ⴔጴ??Lጴ??_ፊ??(ጵ??ఀፋ??)1"/>
      <sheetName val="ጱ??Ⴔጲ??Lድ??ެጳ??_ጳ??(ጴ??1"/>
      <sheetName val="ጿ??Ⴔጿ??Lጊ??ᙔጱ??೵ጲ??_ድ??1"/>
      <sheetName val="ጱ??Ⴔጲ??Lድ??ಜጳ??(ጳ??_ጴ??1"/>
      <sheetName val="ጸ??Ⴔጿ??Lጿ??ݴጊ??෼ጱ??_ጲ??1"/>
      <sheetName val="ድ??Ⴔጳ??Lጳ??0ጴ??_ጳ??Iጳ??1"/>
      <sheetName val="ጸ??Ⴔጿ??Lጿ??iጊ??_ጱ??uጲ??r1"/>
      <sheetName val="Basic_Wage1"/>
      <sheetName val="Menber_List1"/>
      <sheetName val="PL_Vua1"/>
      <sheetName val="갑지_1회1"/>
      <sheetName val="18_071"/>
      <sheetName val="갑지_2회1"/>
      <sheetName val="18_081"/>
      <sheetName val="갑지_3회1"/>
      <sheetName val="18_091"/>
      <sheetName val="갑지_4회1"/>
      <sheetName val="18_101"/>
      <sheetName val="갑지_5회1"/>
      <sheetName val="18_111"/>
      <sheetName val="갑지_6회1"/>
      <sheetName val="18_121"/>
      <sheetName val="갑지_7회1"/>
      <sheetName val="19_011"/>
      <sheetName val="갑지_8회1"/>
      <sheetName val="19_021"/>
      <sheetName val="갑지_9회1"/>
      <sheetName val="표지_9회1"/>
      <sheetName val="19_031"/>
      <sheetName val="갑지_10회1"/>
      <sheetName val="표지_10회1"/>
      <sheetName val="19_041"/>
      <sheetName val="갑지_11회1"/>
      <sheetName val="표지_11회1"/>
      <sheetName val="19_051"/>
      <sheetName val="갑지_12회1"/>
      <sheetName val="표지_12회1"/>
      <sheetName val="19_061"/>
      <sheetName val="갑지_13회1"/>
      <sheetName val="표지_13회1"/>
      <sheetName val="19_071"/>
      <sheetName val="갑지_14회1"/>
      <sheetName val="표지_14회1"/>
      <sheetName val="19_081"/>
      <sheetName val="간접비_총괄표1"/>
      <sheetName val="드럼사이즈_내역1"/>
      <sheetName val="I_설계조건1"/>
      <sheetName val="3_바닥판설계1"/>
      <sheetName val="TỔNG_HỢP1"/>
      <sheetName val="Budget_Code1"/>
      <sheetName val="Phu_cap1"/>
      <sheetName val="Đầu_tư1"/>
      <sheetName val="RAB_AR&amp;STR1"/>
      <sheetName val="3__CNT1"/>
      <sheetName val="unit_price_list(M)1"/>
      <sheetName val="Breakdown_(B)1"/>
      <sheetName val="thông_tin1"/>
      <sheetName val="_후다_x005f_x0001___x005f_x0010__x005f_x0000__x0001"/>
      <sheetName val="7_공정표1"/>
      <sheetName val="ጊ후다내역_XLS_0_0ControlSheet32"/>
      <sheetName val="외주대비_-석축____x2"/>
      <sheetName val="Ton_Kho1"/>
      <sheetName val="Drop_Down1"/>
      <sheetName val="ጳ__Ⴔጳ__Lጴ___ጵ___ጶ__ఀጷ___ጸ_2"/>
      <sheetName val="ጊ__Ⴔጱ__Lጲ___ድ__nጳ__lጳ__eጴ1"/>
      <sheetName val="ጵ__Ⴔጶ__Lጷ___ጸ__yጿ__uጿ__iጊ_1"/>
      <sheetName val="ጿ__Ⴔጿ__Lጊ__ېጱ___ጲ__೵ድ__Ⴔጳ_1"/>
      <sheetName val="ጊ__Ⴔጊ__Lጱ__᳴ጲ___ድ__ᰕጳ__װጳ1"/>
      <sheetName val="ጶ__Ⴔጷ__Lጸ___ጿ___ጿ___ጊ__2"/>
      <sheetName val="ጿ__Ⴔጊ__Lጱ__Șጲ__ᩘድ___ጳ___ጳ_1"/>
      <sheetName val="ድ__Ⴔጳ__Lጳ___ጴ__ഀጳ__nጳ___1"/>
      <sheetName val="ጴ__Ⴔጵ__Lጶ___ጷ__ഀጸ__nጿ___1"/>
      <sheetName val="ጳ__Ⴔጴ__Lጵ___ጶ__ᔼጷ__1ጸ__2ጿ_1"/>
      <sheetName val="ጸ__Ⴔጿ__Lጿ___ጊ___ጱ__ݴጲ__1"/>
      <sheetName val="ጴ__Ⴔጳ__Lጳ__iጴ___ጵ__eጶ__e1"/>
      <sheetName val="ጵ__Ⴔጶ__Lጷ__ᝥጸ__Uጿ__Oጿ___1"/>
      <sheetName val="ጳ__Ⴔጴ__Lጵ__֑ጶ___ጷ__-ጸ__׭1"/>
      <sheetName val="ጲ__Ⴔድ__Lጳ___ጳ__᪅ጴ__Șጳ__᧝ጳ1"/>
      <sheetName val="ጸ__Ⴔጿ__Lጿ___ጊ__᪅ጊ__ႜጱ__1"/>
      <sheetName val="ጴ__Ⴔጵ__Lጶ___ጷ__ᅸጸ__Ꮙጿ__°ጿ1"/>
      <sheetName val="ጶ__Ⴔጷ__Lጸ___ጿ__(ጿ__ᅸጊ__)1"/>
      <sheetName val="ጳ__Ⴔጴ__Lጴ___ፊ__(ጵ__ఀፋ__)1"/>
      <sheetName val="ጱ__Ⴔጲ__Lድ__ެጳ___ጳ__(ጴ__1"/>
      <sheetName val="ጿ__Ⴔጿ__Lጊ__ᙔጱ__೵ጲ___ድ__1"/>
      <sheetName val="ጱ__Ⴔጲ__Lድ__ಜጳ__(ጳ___ጴ__1"/>
      <sheetName val="ጸ__Ⴔጿ__Lጿ__ݴጊ__෼ጱ___ጲ__1"/>
      <sheetName val="ድ__Ⴔጳ__Lጳ__0ጴ___ጳ__Iጳ__1"/>
      <sheetName val="ጸ__Ⴔጿ__Lጿ__iጊ___ጱ__uጲ__r1"/>
      <sheetName val="단가산출_목록"/>
      <sheetName val="공통자재 및 노임"/>
      <sheetName val="Dae_x0000_죀Ǟ_x0000__x0000_"/>
      <sheetName val="도급표지  _x0000__x0000_묀"/>
      <sheetName val="일위대가LIST"/>
      <sheetName val="노무대장(직영)_규빈건설"/>
      <sheetName val="eq_d培¹_x0000_"/>
      <sheetName val="eq_d培ú_x0000_"/>
      <sheetName val="8100"/>
      <sheetName val="[후다내역_XLS]__H4018_c_ESTI96___94"/>
      <sheetName val="[후다내역_XLS]__H4018_c_ESTI96___35"/>
      <sheetName val="[후다내역_XLS]__H4018_c_ESTI96___36"/>
      <sheetName val="[후다내역_XLS]__H4018_c_ESTI96___37"/>
      <sheetName val="[후다내역_XLS]__H4018_c_ESTI96___38"/>
      <sheetName val="[후다내역_XLS]__H4018_c_ESTI96___39"/>
      <sheetName val="[후다내역_XLS]__H4018_c_ESTI96___40"/>
      <sheetName val="[후다내역_XLS]__H4018_c_ESTI96___41"/>
      <sheetName val="[후다내역_XLS]__H4018_c_ESTI96___42"/>
      <sheetName val="[후다내역_XLS]__H4018_c_ESTI96___43"/>
      <sheetName val="[후다내역_XLS]__H4018_c_ESTI96___44"/>
      <sheetName val="[후다내역_XLS]__H4018_c_ESTI96___45"/>
      <sheetName val="[후다내역_XLS]__H4018_c_ESTI96___46"/>
      <sheetName val="[후다내역_XLS]__H4018_c_ESTI96___47"/>
      <sheetName val="[후다내역_XLS]__H4018_c_ESTI96___48"/>
      <sheetName val="[후다내역_XLS]__H4018_c_ESTI96___49"/>
      <sheetName val="[후다내역_XLS]__H4018_c_ESTI96___50"/>
      <sheetName val="[후다내역_XLS]__H4018_c_ESTI96___51"/>
      <sheetName val="[후다내역_XLS]__H4018_c_ESTI96___52"/>
      <sheetName val="[후다내역_XLS]__H4018_c_ESTI96___53"/>
      <sheetName val="[후다내역_XLS]__H4018_c_ESTI96___54"/>
      <sheetName val="[후다내역_XLS]__H4018_c_ESTI96___55"/>
      <sheetName val="[후다내역_XLS]__H4018_c_ESTI96___56"/>
      <sheetName val="[후다내역_XLS]__H4018_c_ESTI96___57"/>
      <sheetName val="[후다내역_XLS]__H4018_c_ESTI96___58"/>
      <sheetName val="[후다내역_XLS]__H4018_c_ESTI96___59"/>
      <sheetName val="[후다내역_XLS]__H4018_c_ESTI96___60"/>
      <sheetName val="[후다내역_XLS]__H4018_c_ESTI96___61"/>
      <sheetName val="[후다내역_XLS]__H4018_c_ESTI96___62"/>
      <sheetName val="[후다내역_XLS]__H4018_c_ESTI96___63"/>
      <sheetName val="[후다내역_XLS]__H4018_c_ESTI96___64"/>
      <sheetName val="[후다내역_XLS]__H4018_c_ESTI96___65"/>
      <sheetName val="[후다내역_XLS]__H4018_c_ESTI96___66"/>
      <sheetName val="[후다내역_XLS]__H4018_c_ESTI96___67"/>
      <sheetName val="[후다내역_XLS]__H4018_c_ESTI96___68"/>
      <sheetName val="[후다내역_XLS]__H4018_c_ESTI96___69"/>
      <sheetName val="[후다내역_XLS]__H4018_c_ESTI96___70"/>
      <sheetName val="[후다내역_XLS]__H4018_c_ESTI96___71"/>
      <sheetName val="[후다내역_XLS]__H4018_c_ESTI96___72"/>
      <sheetName val="[후다내역_XLS]__H4018_c_ESTI96___73"/>
      <sheetName val="[후다내역_XLS]__H4018_c_ESTI96___74"/>
      <sheetName val="[후다내역_XLS]__H4018_c_ESTI96___75"/>
      <sheetName val="[후다내역_XLS]__H4018_c_ESTI96___76"/>
      <sheetName val="[후다내역_XLS]__H4018_c_ESTI96___77"/>
      <sheetName val="[후다내역_XLS]__H4018_c_ESTI96___78"/>
      <sheetName val="[후다내역_XLS]__H4018_c_ESTI96___79"/>
      <sheetName val="[후다내역_XLS]__H4018_c_ESTI96___80"/>
      <sheetName val="[후다내역_XLS]__H4018_c_ESTI96___81"/>
      <sheetName val="[후다내역_XLS]__H4018_c_ESTI96___82"/>
      <sheetName val="[후다내역_XLS]__H4018_c_ESTI96___83"/>
      <sheetName val="[후다내역_XLS]__H4018_c_ESTI96___84"/>
      <sheetName val="[후다내역_XLS]__H4018_c_ESTI96___85"/>
      <sheetName val="[후다내역_XLS]__H4018_c_ESTI96___86"/>
      <sheetName val="[후다내역_XLS]__H4018_c_ESTI96___87"/>
      <sheetName val="[후다내역_XLS]__H4018_c_ESTI96___88"/>
      <sheetName val="[후다내역_XLS]__H4018_c_ESTI96___89"/>
      <sheetName val="[후다내역_XLS]__H4018_c_ESTI96___90"/>
      <sheetName val="[후다내역_XLS]__H4018_c_ESTI96___91"/>
      <sheetName val="[후다내역_XLS]__H4018_c_ESTI96___92"/>
      <sheetName val="[후다내역_XLS]__H4018_c_ESTI96___93"/>
      <sheetName val="[후다내역_XLS]__H4018_c_ESTI96__100"/>
      <sheetName val="[후다내역_XLS]__H4018_c_ESTI96___95"/>
      <sheetName val="[후다내역_XLS]__H4018_c_ESTI96___96"/>
      <sheetName val="[후다내역_XLS]__H4018_c_ESTI96___97"/>
      <sheetName val="[후다내역_XLS]__H4018_c_ESTI96___98"/>
      <sheetName val="[후다내역_XLS]__H4018_c_ESTI96___99"/>
      <sheetName val="[후다내역_XLS]__H4018_c_ESTI96__102"/>
      <sheetName val="[후다내역_XLS]__H4018_c_ESTI96__101"/>
      <sheetName val="[후다내역_XLS]__H4018_c_ESTI96__121"/>
      <sheetName val="[후다내역_XLS]__H4018_c_ESTI96__103"/>
      <sheetName val="[후다내역_XLS]__H4018_c_ESTI96__104"/>
      <sheetName val="[후다내역_XLS]__H4018_c_ESTI96__105"/>
      <sheetName val="[후다내역_XLS]__H4018_c_ESTI96__106"/>
      <sheetName val="[후다내역_XLS]__H4018_c_ESTI96__107"/>
      <sheetName val="[후다내역_XLS]__H4018_c_ESTI96__108"/>
      <sheetName val="PHU_LUC2"/>
      <sheetName val="Rect__101"/>
      <sheetName val="Nhan_cong"/>
      <sheetName val="Thiet_bi"/>
      <sheetName val="Vat_tu"/>
      <sheetName val="May_TC"/>
      <sheetName val="Bang_KL"/>
      <sheetName val="TH_Kinh_phi"/>
      <sheetName val="cataloge_moi"/>
      <sheetName val="MAIN_GATE_HOUSE"/>
      <sheetName val="Cost_factor"/>
      <sheetName val="Item_list"/>
      <sheetName val="Sheet_Template_Empty"/>
      <sheetName val="1_R18_BF"/>
      <sheetName val="Book_1_Summary"/>
      <sheetName val="T_KE_CP1"/>
      <sheetName val="Buy_vs__Lease_Car"/>
      <sheetName val="Boiler_Block"/>
      <sheetName val="NH3_Block"/>
      <sheetName val="Chiller_Block"/>
      <sheetName val="C02_Block"/>
      <sheetName val="Air_compressor"/>
      <sheetName val="Wokers_canteen"/>
      <sheetName val="Wokers_Kitchen"/>
      <sheetName val="Wokers_Toilet"/>
      <sheetName val="Spare_parts"/>
      <sheetName val="Maintenance_office"/>
      <sheetName val="Emty_RGB_Yard"/>
      <sheetName val="External_works"/>
      <sheetName val="Pipe_bridge"/>
      <sheetName val="Cool_warehouse"/>
      <sheetName val="Frozen_warehouse"/>
      <sheetName val="Joinery_works"/>
      <sheetName val="Schedule_S-Curve_Revision#3"/>
      <sheetName val="Price_Sheet"/>
      <sheetName val="[후다내역_XLS]__H4018_c_ESTI96__109"/>
      <sheetName val="[후다내역_XLS]__H4018_c_ESTI96__110"/>
      <sheetName val="[후다내역_XLS]__H4018_c_ESTI96__111"/>
      <sheetName val="1공구_건정토건_철¬"/>
      <sheetName val="실행먐"/>
      <sheetName val="실행笀"/>
      <sheetName val="실행廸"/>
      <sheetName val="보도내_??䪾"/>
      <sheetName val="집_Ā"/>
      <sheetName val="앉음벽_(2)"/>
      <sheetName val="[후다내역_XLS]__H4018_c_ESTI96__112"/>
      <sheetName val="[후다내역_XLS]__H4018_c_ESTI96__114"/>
      <sheetName val="[후다내역_XLS]__H4018_c_ESTI96__113"/>
      <sheetName val="[후다내역_XLS]__H4018_c_ESTI96__115"/>
      <sheetName val="[후다내역_XLS]__H4018_c_ESTI96__116"/>
      <sheetName val="[후다내역_XLS]__H4018_c_ESTI96__117"/>
      <sheetName val="[후다내역_XLS]__H4018_c_ESTI96__118"/>
      <sheetName val="[후다내역_XLS]__H4018_c_ESTI96__119"/>
      <sheetName val="보도내__x005f_x0000__x005f_x0000_䪾"/>
      <sheetName val="[후다내역_XLS]__H4018_c_ESTI96__120"/>
      <sheetName val="보도내역 (_x0005__x0000_"/>
      <sheetName val="208-238"/>
      <sheetName val="근로자명단"/>
      <sheetName val="월명지여방"/>
      <sheetName val="부_x0000__x0000__x0005_"/>
      <sheetName val="배관배선 단가조사"/>
      <sheetName val="[후다내역.XLS]__H4018_c_ESTI96__198"/>
      <sheetName val="[후다내역.XLS]__H4018_c_ESTI96__190"/>
      <sheetName val="[후다내역.XLS]__H4018_c_ESTI96__191"/>
      <sheetName val="[후다내역.XLS]__H4018_c_ESTI96__192"/>
      <sheetName val="[후다내역.XLS]__H4018_c_ESTI96__193"/>
      <sheetName val="[후다내역.XLS]__H4018_c_ESTI96__194"/>
      <sheetName val="[후다내역.XLS]__H4018_c_ESTI96__195"/>
      <sheetName val="[후다내역.XLS]__H4018_c_ESTI96__196"/>
      <sheetName val="[후다내역.XLS]__H4018_c_ESTI96__197"/>
      <sheetName val="[후다내역.XLS]__H4018_c_ESTI96__199"/>
      <sheetName val="[후다내역.XLS]__H4018_c_ESTI96__200"/>
      <sheetName val="[후다내역.XLS]__H4018_c_ESTI96__201"/>
      <sheetName val="[후다내역.XLS]__H4018_c_ESTI96__202"/>
      <sheetName val="[후다내역.XLS]__H4018_c_ESTI96__206"/>
      <sheetName val="[후다내역.XLS]__H4018_c_ESTI96__203"/>
      <sheetName val="[후다내역.XLS]__H4018_c_ESTI96__204"/>
      <sheetName val="[후다내역.XLS]__H4018_c_ESTI96__205"/>
      <sheetName val="[후다내역.XLS]__H4018_c_ESTI96__207"/>
      <sheetName val="[후다내역.XLS]__H4018_c_ESTI96__209"/>
      <sheetName val="[후다내역.XLS]__H4018_c_ESTI96__208"/>
      <sheetName val="[후다내역.XLS]__H4018_c_ESTI96__210"/>
      <sheetName val="[후다내역.XLS]__H4018_c_ESTI96__211"/>
      <sheetName val="[후다내역.XLS]__H4018_c_ESTI96__217"/>
      <sheetName val="[후다내역.XLS]__H4018_c_ESTI96__216"/>
      <sheetName val="[후다내역.XLS]__H4018_c_ESTI96__213"/>
      <sheetName val="[후다내역.XLS]__H4018_c_ESTI96__212"/>
      <sheetName val="[후다내역.XLS]__H4018_c_ESTI96__214"/>
      <sheetName val="[후다내역.XLS]__H4018_c_ESTI96__215"/>
      <sheetName val="[후다내역.XLS]__H4018_c_ESTI96__218"/>
      <sheetName val="[후다내역.XLS]__H4018_c_ESTI96__220"/>
      <sheetName val="[후다내역.XLS]__H4018_c_ESTI96__219"/>
      <sheetName val="ORIGN"/>
      <sheetName val="[후다내역.XLS]__H4018_c_ESTI96__222"/>
      <sheetName val="[후다내역.XLS]__H4018_c_ESTI96_강__3"/>
      <sheetName val="[후다내역.XLS]__H4018_c_ESTI96_강__4"/>
      <sheetName val="[후다내역.XLS]__H4018_c_ESTI96__221"/>
      <sheetName val="옥외등신설"/>
      <sheetName val="저케CV22신설"/>
      <sheetName val="저케CV38신설"/>
      <sheetName val="저케CV8신설"/>
      <sheetName val="접지3종"/>
      <sheetName val="9910"/>
      <sheetName val="[후다내역.XLS]__H4018_c_ESTI96__246"/>
      <sheetName val="설계명세서(선로)"/>
      <sheetName val="내역(최종본4.5_x0000_"/>
      <sheetName val="출력"/>
      <sheetName val="노무비 명세표_일용"/>
      <sheetName val="실행(ALꄀᶩ萀"/>
      <sheetName val="VOR"/>
      <sheetName val="[후다내역.XLS]__H4018_c_ESTI96__241"/>
      <sheetName val="[후다내역.XLS]__H4018_c_ESTI96__238"/>
      <sheetName val="[후다내역.XLS]__H4018_c_ESTI96__223"/>
      <sheetName val="[후다내역.XLS]__H4018_c_ESTI96__224"/>
      <sheetName val="[후다내역.XLS]__H4018_c_ESTI96__226"/>
      <sheetName val="[후다내역.XLS]__H4018_c_ESTI96__225"/>
      <sheetName val="[후다내역.XLS]__H4018_c_ESTI96__227"/>
      <sheetName val="[후다내역.XLS]__H4018_c_ESTI96__228"/>
      <sheetName val="[후다내역.XLS]__H4018_c_ESTI96__229"/>
      <sheetName val="[후다내역.XLS]__H4018_c_ESTI96__230"/>
      <sheetName val="[후다내역.XLS]__H4018_c_ESTI96__231"/>
      <sheetName val="[후다내역.XLS]__H4018_c_ESTI96__232"/>
      <sheetName val="[후다내역.XLS]__H4018_c_ESTI96__233"/>
      <sheetName val="[후다내역.XLS]__H4018_c_ESTI96__234"/>
      <sheetName val="[후다내역.XLS]__H4018_c_ESTI96__235"/>
      <sheetName val="[후다내역.XLS]__H4018_c_ESTI96__236"/>
      <sheetName val="[후다내역.XLS]__H4018_c_ESTI96__237"/>
      <sheetName val="[후다내역.XLS]__H4018_c_ESTI96__240"/>
      <sheetName val="[후다내역.XLS]__H4018_c_ESTI96__239"/>
      <sheetName val="SANÖ"/>
      <sheetName val="HRSG_SMALက"/>
      <sheetName val="HRSG_SMAL쌄ﴅ/"/>
      <sheetName val="[후다내역.XLS]__H4018_c_ESTI96__243"/>
      <sheetName val="[후다내역.XLS]__H4018_c_ESTI96__242"/>
      <sheetName val="[후다내역.XLS]__H4018_c_ESTI96__244"/>
      <sheetName val="입고List"/>
      <sheetName val="[후다내역.XLS]__H4018_c_ESTI96__245"/>
      <sheetName val="[후다내역.XLS]__H4018_c_ESTI96__251"/>
      <sheetName val="[후다내역.XLS]__H4018_c_ESTI96__247"/>
      <sheetName val="[후다내역.XLS]__H4018_c_ESTI96__248"/>
      <sheetName val="[후다내역.XLS]__H4018_c_ESTI96__249"/>
      <sheetName val="[후다내역.XLS]__H4018_c_ESTI96__250"/>
      <sheetName val="소스(일조)"/>
      <sheetName val="소스(프라이)"/>
      <sheetName val="옥외 전력간선공사"/>
      <sheetName val="BH-1 (2)"/>
      <sheetName val="벽체면적당일위Á_x0000_"/>
      <sheetName val="기성검사원갑지"/>
      <sheetName val="건축공정별집계표"/>
      <sheetName val="토목공정별집계표"/>
      <sheetName val="조경공정별집계표"/>
      <sheetName val="전기공정별집계표"/>
      <sheetName val="설비공정별집계표"/>
      <sheetName val="통신공정별집계표"/>
      <sheetName val="소방공정별집계표"/>
      <sheetName val="공정확인서"/>
      <sheetName val="통장사본"/>
      <sheetName val="단가(강재운_x0000__x0000_"/>
      <sheetName val="현장별미수"/>
      <sheetName val="말고개터널조명전¬_x0000_Ԁ"/>
      <sheetName val="내역서_x0000__x0000_Ԁ_x0000_"/>
      <sheetName val="건축2"/>
      <sheetName val="청산공사"/>
      <sheetName val="구조물타공濐̉"/>
      <sheetName val="0_0Control렌㟳䠓䒆_x0013__x0000_"/>
      <sheetName val="0_0Control뀌欨砓﹮_x0012__x0000_"/>
      <sheetName val="0_0Control㠌ᅝ逜㓿_x001c__x0000_"/>
      <sheetName val="0_0Control㠌ᅝ퀜㔋_x001c__x0000_"/>
      <sheetName val="5-8공구"/>
      <sheetName val="식재鱸þ"/>
      <sheetName val="[후다내역.XLS]__H1775_c_ESTI96____3"/>
      <sheetName val="식재雨ē"/>
      <sheetName val="내역서(부대공사)"/>
      <sheetName val="J형측구단위수량"/>
      <sheetName val="용역비내역-진짜"/>
      <sheetName val="간지1"/>
      <sheetName val="1.사유서"/>
      <sheetName val="간지2"/>
      <sheetName val="간지3"/>
      <sheetName val="부재별집계표"/>
      <sheetName val="영업점별목표산출"/>
      <sheetName val="손익분기점 데이터"/>
      <sheetName val="매각대상자산 청산가치"/>
      <sheetName val="2000년 임금추정"/>
      <sheetName val="3차토목ꊆ"/>
      <sheetName val="ARCH"/>
      <sheetName val="데이터"/>
      <sheetName val="NOM³?Ԁ"/>
      <sheetName val="NOMֳ?缀"/>
      <sheetName val="견적_x0005_?"/>
      <sheetName val="수량산출서??_x0005_"/>
      <sheetName val="수량산출서_x0010_?"/>
      <sheetName val="흄관기?"/>
      <sheetName val="부대표지??_x0005_?腰"/>
      <sheetName val="외주대비x?Ԁ?"/>
      <sheetName val="인부신상??"/>
      <sheetName val="부대표지??_x0005_?䥀"/>
      <sheetName val="부대표지??_x0005_?⽠"/>
      <sheetName val="일  위  대  가 _x0000__x0000__x0005__x0000_ư"/>
      <sheetName val="일  위  대  가 _x0000__x0000__x0005__x0000_፠"/>
      <sheetName val="일  위  대  가 _x0000__x0000__x0005__x0000__xded0_"/>
      <sheetName val="일  위  대  가 _x0000__x0000__x0005__x0000_팠"/>
      <sheetName val="일  위  대  가 _x0000__x0000__x0005__x0000_⡰"/>
      <sheetName val="일  위  대  가 _x0000__x0000__x0005__x0000_㜰"/>
      <sheetName val="일  위  대  가 _x0000__x0000__x0005__x0000_븰"/>
      <sheetName val="FAB4생산"/>
      <sheetName val="우,숤수"/>
      <sheetName val="9-1❬ǻ_xdbf8_ἐ"/>
      <sheetName val="교각토ꙭ"/>
      <sheetName val="자재가격"/>
      <sheetName val="간접경_x0000_薔"/>
      <sheetName val="폐기물"/>
      <sheetName val="토목집계(1)"/>
      <sheetName val="보도내역_x0000__x0000_Ԁ_x0000_က"/>
      <sheetName val="공사내용"/>
      <sheetName val="02_EqptCost"/>
      <sheetName val="1공구_건정토건_䘂꫼"/>
      <sheetName val="1공구_건정토건__x0000__x0000__x0000_"/>
      <sheetName val="生产量"/>
      <sheetName val="计划原单位"/>
      <sheetName val="명부"/>
      <sheetName val="배부전원가표"/>
      <sheetName val="전년대비"/>
      <sheetName val="판매목표"/>
      <sheetName val="기본"/>
      <sheetName val="4_내진_x0005__x0000_"/>
      <sheetName val="식재_x0002_"/>
      <sheetName val="COMPAQ-LIST"/>
      <sheetName val="DESIGN_CRETERIA"/>
      <sheetName val="[후다내역.XLS]__H4018_c_ESTI96__266"/>
      <sheetName val="Eng"/>
      <sheetName val="_후다_x0001___x0010_"/>
      <sheetName val="_후다_x0001___x0010__x0000__x0003"/>
      <sheetName val="HRG BHN"/>
      <sheetName val="5. MATERIAL LIST"/>
      <sheetName val="THKP957"/>
      <sheetName val="Tính giá NC"/>
      <sheetName val="Đầu vào"/>
      <sheetName val="Tiên lượng"/>
      <sheetName val="SL cước"/>
      <sheetName val="CATEGORY"/>
      <sheetName val="Thuc thanh"/>
      <sheetName val="Sum ELE  CAP S1-4  "/>
      <sheetName val="Detail"/>
      <sheetName val="BEAM"/>
      <sheetName val="견적표지 (3"/>
      <sheetName val="Bill No.1.7"/>
      <sheetName val="Bill No.1.3"/>
      <sheetName val="Bill No.1.4"/>
      <sheetName val="Savings"/>
      <sheetName val="Summary Bill No. 1"/>
      <sheetName val="Bill 7-Elec"/>
      <sheetName val="lam-moi"/>
      <sheetName val="thao-go"/>
      <sheetName val="TH XL"/>
      <sheetName val="t-h HA THE"/>
      <sheetName val="STR"/>
      <sheetName val="PRD투입장비계획"/>
      <sheetName val="Earthwork"/>
      <sheetName val="Bill 1.1 VP CĐT &amp; TVGS-KHONG IN"/>
      <sheetName val="D+W"/>
      <sheetName val="POURING"/>
      <sheetName val="TH-Dien"/>
      <sheetName val="Chiet tinh dz35"/>
      <sheetName val="VS P-Q"/>
      <sheetName val="일  위  대  가 "/>
      <sheetName val="Form"/>
      <sheetName val="PRECAST_lightconc-II1"/>
      <sheetName val="Nhan_cong1"/>
      <sheetName val="Thiet_bi1"/>
      <sheetName val="Vat_tu1"/>
      <sheetName val="May_TC1"/>
      <sheetName val="Bang_KL1"/>
      <sheetName val="TH_Kinh_phi1"/>
      <sheetName val="cataloge_moi1"/>
      <sheetName val="TONGKE1P"/>
      <sheetName val="01. BOQ"/>
      <sheetName val="00.INPUT"/>
      <sheetName val="03.NGAN SACH"/>
      <sheetName val="02.PHAN TICH"/>
      <sheetName val="2.Chiet tinh"/>
      <sheetName val="1공구 건�䘢䠂檱䠛檳"/>
      <sheetName val="外気負荷"/>
      <sheetName val="he so"/>
      <sheetName val="PAC"/>
      <sheetName val="전기BOX내역서"/>
      <sheetName val="삼성전기"/>
      <sheetName val="改加胶玻璃、室外栏杆"/>
      <sheetName val="1#量统计"/>
      <sheetName val="vc+vl"/>
      <sheetName val="Tiêu chuẩn cốt thép"/>
      <sheetName val="DG "/>
      <sheetName val="Define finishing"/>
      <sheetName val="Gia vat tu"/>
      <sheetName val="부대표지_"/>
      <sheetName val="BQ ARS"/>
      <sheetName val="phi"/>
      <sheetName val="OFFER_"/>
      <sheetName val="Cong_6T"/>
      <sheetName val="Danh_muc"/>
      <sheetName val="SGC_RATE"/>
      <sheetName val="KL2"/>
      <sheetName val="보강재"/>
      <sheetName val="흥양2교토공집꣒Ē"/>
      <sheetName val="[후다내역.XLS]__H4018_c_ESTI96_강진_8"/>
      <sheetName val="[후다내역.XLS]__H4018_c_ESTI96__252"/>
      <sheetName val="[후다내역.XLS]__H4018_c_ESTI96__253"/>
      <sheetName val="[후다내역.XLS]__H4018_c_ESTI96__254"/>
      <sheetName val="[후다내역.XLS]__H4018_c_ESTI96__255"/>
      <sheetName val="[후다내역.XLS]__H4018_c_ESTI96__256"/>
      <sheetName val="[후다내역.XLS]__H4018_c_ESTI96__257"/>
      <sheetName val="[후다내역.XLS]__H4018_c_ESTI96__259"/>
      <sheetName val="[후다내역.XLS]__H4018_c_ESTI96__258"/>
      <sheetName val="[후다내역.XLS]__H4018_c_ESTI96__260"/>
      <sheetName val="[후다내역.XLS]__H4018_c_ESTI96__262"/>
      <sheetName val="[후다내역.XLS]__H4018_c_ESTI96__261"/>
      <sheetName val="[후다내역.XLS]__H4018_c_ESTI96__263"/>
      <sheetName val="[후다내역.XLS]__H4018_c_ESTI96__264"/>
      <sheetName val="[후다내역.XLS]__H4018_c_ESTI96__265"/>
      <sheetName val="구조물직영노무비"/>
      <sheetName val="0_0ControlSheet31"/>
      <sheetName val="0_0ControlSheet32"/>
      <sheetName val="말고개터널조명전¬"/>
      <sheetName val="__H1775_c_ESTI96____2"/>
      <sheetName val="출입구총집계"/>
      <sheetName val="2.교"/>
      <sheetName val="PPS2"/>
      <sheetName val="확산동"/>
      <sheetName val="_____4"/>
      <sheetName val="__H4018_c_ESTI96____2"/>
      <sheetName val="__H4018_c_ESTI96____4"/>
      <sheetName val="__H4018_c_ESTI96____3"/>
      <sheetName val="__H4018_c_ESTI96___18"/>
      <sheetName val="__H4018_c_ESTI96____5"/>
      <sheetName val="__H4018_c_ESTI96____6"/>
      <sheetName val="__H4018_c_ESTI96____7"/>
      <sheetName val="__H4018_c_ESTI96____8"/>
      <sheetName val="__H4018_c_ESTI96____9"/>
      <sheetName val="__H4018_c_ESTI96___10"/>
      <sheetName val="__H4018_c_ESTI96___11"/>
      <sheetName val="__H4018_c_ESTI96___12"/>
      <sheetName val="__H4018_c_ESTI96___13"/>
      <sheetName val="__H4018_c_ESTI96___14"/>
      <sheetName val="__H4018_c_ESTI96___15"/>
      <sheetName val="__H4018_c_ESTI96___17"/>
      <sheetName val="__H4018_c_ESTI96___16"/>
      <sheetName val="조정명세서"/>
      <sheetName val="[후다내역.XLS]__H4018_c_ESTI96__272"/>
      <sheetName val="제조원가"/>
      <sheetName val="[후다내역.XLS]__H4018_c_ESTI96_강진_9"/>
      <sheetName val="C10집_x0000__x0000_"/>
      <sheetName val="_________x005f_x0000__x005f_x005f_x_2"/>
      <sheetName val="Sikje_in_x005f_x0005__x005f_x005f_x_2"/>
      <sheetName val="[후다내역.XLS]__H4018_c_ESTI96__267"/>
      <sheetName val="[후다내역.XLS]__H4018_c_ESTI96__269"/>
      <sheetName val="[후다내역.XLS]__H4018_c_ESTI96__268"/>
      <sheetName val="[후다내역.XLS]__H4018_c_ESTI96__270"/>
      <sheetName val="[후다내역.XLS]__H4018_c_ESTI96__271"/>
      <sheetName val="임율"/>
      <sheetName val="DJ1"/>
      <sheetName val="_후다_1"/>
      <sheetName val="금회_청구사항(기계)3"/>
      <sheetName val="기성갑지_(소방)3"/>
      <sheetName val="금회_청구사항(소방)3"/>
      <sheetName val="D_B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동강_배관3"/>
      <sheetName val="WCR_외주3"/>
      <sheetName val="ANILINE_-_OPTION3"/>
      <sheetName val="MDI_-_OPTION3"/>
      <sheetName val="1_청구서3"/>
      <sheetName val="2_내역서3"/>
      <sheetName val="총괄표_3"/>
      <sheetName val="K2_site_Total_내역서3"/>
      <sheetName val="도급표지__(31"/>
      <sheetName val="계약대비내역서_(부경)3"/>
      <sheetName val="집행대비내역서_(부경)3"/>
      <sheetName val="계약그라우팅_포장3"/>
      <sheetName val="계약사무실조경_3"/>
      <sheetName val="횡배수관_토공량_산출3"/>
      <sheetName val="부대표지츀_1"/>
      <sheetName val="PRECAST_lightconc-II2"/>
      <sheetName val="1_수1"/>
      <sheetName val="THONG_KE_CAU_KIEN1"/>
      <sheetName val="Rect__102"/>
      <sheetName val="Land_Dev't__Ph-11"/>
      <sheetName val="CHITIET_VL-NC-TT1p1"/>
      <sheetName val="Cost_factor1"/>
      <sheetName val="Item_list1"/>
      <sheetName val="Sheet_Template_Empty1"/>
      <sheetName val="Thoat_nuoc1"/>
      <sheetName val="Joinery_works1"/>
      <sheetName val="Schedule_S-Curve_Revision#31"/>
      <sheetName val="OFFER_1"/>
      <sheetName val="Book_1_Summary1"/>
      <sheetName val="Cong_6T1"/>
      <sheetName val="MAIN_GATE_HOUSE1"/>
      <sheetName val="T_KE_CP11"/>
      <sheetName val="Buy_vs__Lease_Car1"/>
      <sheetName val="Boiler_Block1"/>
      <sheetName val="NH3_Block1"/>
      <sheetName val="Chiller_Block1"/>
      <sheetName val="C02_Block1"/>
      <sheetName val="Air_compressor1"/>
      <sheetName val="Wokers_canteen1"/>
      <sheetName val="Wokers_Kitchen1"/>
      <sheetName val="Wokers_Toilet1"/>
      <sheetName val="Spare_parts1"/>
      <sheetName val="Maintenance_office1"/>
      <sheetName val="Emty_RGB_Yard1"/>
      <sheetName val="External_works1"/>
      <sheetName val="Pipe_bridge1"/>
      <sheetName val="Cool_warehouse1"/>
      <sheetName val="Frozen_warehouse1"/>
      <sheetName val="Danh_muc1"/>
      <sheetName val="SGC_RATE1"/>
      <sheetName val="Du_toan"/>
      <sheetName val="EE_(3)"/>
      <sheetName val="외주대비_-석축_x1"/>
      <sheetName val="외주대비_-석축_x21"/>
      <sheetName val="외주대비_-석축_x31"/>
      <sheetName val="외주대비_-석축_x41"/>
      <sheetName val="외주대비_-석축_x51"/>
      <sheetName val="외주대비_-석축_x61"/>
      <sheetName val="BREAKDOW頀ᵛ瀞囏"/>
      <sheetName val="Bill_7-Elec"/>
      <sheetName val="5__MATERIAL_LIST"/>
      <sheetName val="Sum_ELE__CAP_S1-4__"/>
      <sheetName val="Thuc_thanh"/>
      <sheetName val="TH_XL"/>
      <sheetName val="t-h_HA_THE"/>
      <sheetName val="원가_(2)"/>
      <sheetName val="HRG_BHN"/>
      <sheetName val="주차구획선_x0000__x0000_"/>
      <sheetName val="주차구획선ၒ_x0000_"/>
      <sheetName val="[후다내역.XLS]__H4018_c_ESTI96__274"/>
      <sheetName val="[후다내역.XLS]__H4018_c_ESTI96__273"/>
      <sheetName val="인명테이타"/>
      <sheetName val="[후다내역.XLS]__H4018_c_ESTI96__278"/>
      <sheetName val="[후다내역.XLS]__H4018_c_ESTI96__276"/>
      <sheetName val="[후다내역.XLS]__H4018_c_ESTI96__275"/>
      <sheetName val="Sheet1À_x0000__x0000__x0001_"/>
      <sheetName val="[후다내역.XLS]__H4018_c_ESTI96__277"/>
      <sheetName val="[후다내역.XLS]__H4018_c_ESTI96__296"/>
      <sheetName val="한강운ఀ_x0002_"/>
      <sheetName val="전偃_x0000_"/>
      <sheetName val="입력데이타(비磉㉔턀鲲"/>
      <sheetName val="[후다내역.XLS]__H4018_c_ESTI96__279"/>
      <sheetName val="[후다내역.XLS]__H4018_c_ESTI96__280"/>
      <sheetName val="[후다내역.XLS]__H4018_c_ESTI96__282"/>
      <sheetName val="[후다내역.XLS]__H4018_c_ESTI96__281"/>
      <sheetName val="[후다내역.XLS]__H4018_c_ESTI96__283"/>
      <sheetName val="[후다내역.XLS]__H4018_c_ESTI96__284"/>
      <sheetName val="[후다내역.XLS]__H4018_c_ESTI96__285"/>
      <sheetName val="[후다내역.XLS]__H4018_c_ESTI96__286"/>
      <sheetName val="[후다내역.XLS]__H4018_c_ESTI96__288"/>
      <sheetName val="[후다내역.XLS]__H4018_c_ESTI96__287"/>
      <sheetName val="[후다내역.XLS]__H4018_c_ESTI96__289"/>
      <sheetName val="[후다내역.XLS]__H4018_c_ESTI96__290"/>
      <sheetName val="[후다내역.XLS]__H4018_c_ESTI96__291"/>
      <sheetName val="자재단가조사표-수목"/>
      <sheetName val="교각토공_(㍔˖ᛸ"/>
      <sheetName val="시멘혷?"/>
      <sheetName val="시멘혾?"/>
      <sheetName val="2_대외ɡ"/>
      <sheetName val="1차설계변경瀀?"/>
      <sheetName val="도급표지É윀?_x0002_"/>
      <sheetName val="교각토공_("/>
      <sheetName val="[후다내역.XLS]__H4018_c_ESTI96__292"/>
      <sheetName val="CP3-DI"/>
      <sheetName val="Sheet"/>
      <sheetName val="Ma TP"/>
      <sheetName val="CDSPS"/>
      <sheetName val="NH-KY"/>
      <sheetName val="업무분쟥"/>
      <sheetName val="DATE변환2"/>
      <sheetName val="상품입고집계"/>
      <sheetName val="병"/>
      <sheetName val="현장조사"/>
      <sheetName val="인건비단가"/>
      <sheetName val="공사비명세서"/>
      <sheetName val="수습"/>
      <sheetName val="[후다내역.XLS]__H4018_c_ESTI96__293"/>
      <sheetName val="[후다내역.XLS]__H4018_c_ESTI96__294"/>
      <sheetName val="[후다내역.XLS]__H4018_c_ESTI96__295"/>
      <sheetName val="[후다내역.XLS]__H4018_c_ESTI96__299"/>
      <sheetName val="[후다내역.XLS]__H4018_c_ESTI96__297"/>
      <sheetName val="[후다내역.XLS]__H4018_c_ESTI96__298"/>
      <sheetName val="[후다내역.XLS]__H4018_c_ESTI96__301"/>
      <sheetName val="[후다내역.XLS]__H4018_c_ESTI96__300"/>
      <sheetName val="[후다내역.XLS]__H4018_c_ESTI96__302"/>
      <sheetName val="[후다내역.XLS]__H4018_c_ESTI96__303"/>
      <sheetName val="[후다내역.XLS]__H4018_c_ESTI96__304"/>
      <sheetName val="[후다내역.XLS]__H4018_c_ESTI96__306"/>
      <sheetName val="[후다내역.XLS]__H4018_c_ESTI96__305"/>
      <sheetName val="[후다내역.XLS]__H4018_c_ESTI96__310"/>
      <sheetName val="[후다내역.XLS]__H4018_c_ESTI96__307"/>
      <sheetName val="[후다내역.XLS]__H4018_c_ESTI96__308"/>
      <sheetName val="[후다내역.XLS]__H4018_c_ESTI96__309"/>
      <sheetName val="[후다내역.XLS]__H4018_c_ESTI96__311"/>
      <sheetName val="[후다내역.XLS]__H4018_c_ESTI96__312"/>
      <sheetName val="[후다내역.XLS]__H4018_c_ESTI96__313"/>
      <sheetName val="[후다내역.XLS]__H4018_c_ESTI96__315"/>
      <sheetName val="[후다내역.XLS]__H4018_c_ESTI96__314"/>
      <sheetName val="일괄인쇄"/>
      <sheetName val="약품설비"/>
      <sheetName val="수문뀀⾋"/>
      <sheetName val="흥양2교토공집Î_x0000_"/>
      <sheetName val="이티토공총"/>
      <sheetName val="토공집계"/>
      <sheetName val="[후다내역.XLS]__H4018_c_ESTI96__365"/>
      <sheetName val="일용직내역"/>
      <sheetName val="단가׃⿭"/>
      <sheetName val="외주대비 -"/>
      <sheetName val="3월집계"/>
      <sheetName val="영통"/>
      <sheetName val="TOWER 12TON"/>
      <sheetName val="TOWER 10TON"/>
      <sheetName val="운반비(시흥)"/>
      <sheetName val="도급표지  _x0000__x0000__x0000_"/>
      <sheetName val="__H4018_c_ESTI96___55"/>
      <sheetName val="__H4018_c_ESTI96___19"/>
      <sheetName val="__H4018_c_ESTI96___20"/>
      <sheetName val="__H4018_c_ESTI96___21"/>
      <sheetName val="__H4018_c_ESTI96___22"/>
      <sheetName val="__H4018_c_ESTI96___23"/>
      <sheetName val="__H4018_c_ESTI96___24"/>
      <sheetName val="__H4018_c_ESTI96___25"/>
      <sheetName val="__H4018_c_ESTI96___26"/>
      <sheetName val="__H4018_c_ESTI96___27"/>
      <sheetName val="__H4018_c_ESTI96___28"/>
      <sheetName val="__H4018_c_ESTI96___29"/>
      <sheetName val="__H4018_c_ESTI96___30"/>
      <sheetName val="__H4018_c_ESTI96___31"/>
      <sheetName val="__H4018_c_ESTI96___32"/>
      <sheetName val="__H4018_c_ESTI96___33"/>
      <sheetName val="__H4018_c_ESTI96___34"/>
      <sheetName val="__H4018_c_ESTI96___35"/>
      <sheetName val="__H4018_c_ESTI96___36"/>
      <sheetName val="__H4018_c_ESTI96___37"/>
      <sheetName val="__H4018_c_ESTI96___38"/>
      <sheetName val="__H4018_c_ESTI96___39"/>
      <sheetName val="__H4018_c_ESTI96___40"/>
      <sheetName val="__H4018_c_ESTI96___41"/>
      <sheetName val="__H4018_c_ESTI96___42"/>
      <sheetName val="__H4018_c_ESTI96___43"/>
      <sheetName val="__H4018_c_ESTI96___44"/>
      <sheetName val="__H4018_c_ESTI96___45"/>
      <sheetName val="__H4018_c_ESTI96___46"/>
      <sheetName val="__H4018_c_ESTI96___47"/>
      <sheetName val="__H4018_c_ESTI96___48"/>
      <sheetName val="__H4018_c_ESTI96___49"/>
      <sheetName val="__H4018_c_ESTI96___50"/>
      <sheetName val="__H4018_c_ESTI96___51"/>
      <sheetName val="__H4018_c_ESTI96___52"/>
      <sheetName val="__H4018_c_ESTI96___53"/>
      <sheetName val="__H4018_c_ESTI96___54"/>
      <sheetName val="1Month+Sheet2!"/>
      <sheetName val="계약"/>
      <sheetName val="일위대가목׃"/>
      <sheetName val="변수표"/>
      <sheetName val="물가변동_총괄서3"/>
      <sheetName val="7_1유효폭3"/>
      <sheetName val="허용전류-IEC_DATA3"/>
      <sheetName val="본선_토공_분배표3"/>
      <sheetName val="을_22"/>
      <sheetName val="을_12"/>
      <sheetName val="토공_갑지2"/>
      <sheetName val="각사별공사비분개_2"/>
      <sheetName val="해외_연수비용_계산-삭제2"/>
      <sheetName val="해외_기술훈련비_(합계)2"/>
      <sheetName val="Pier_32"/>
      <sheetName val="BOX(1_5X1_5)1"/>
      <sheetName val="TYPE_A1"/>
      <sheetName val="장비투입_(2)1"/>
      <sheetName val="C_&amp;_G_RHS1"/>
      <sheetName val="5_3_단면가정1"/>
      <sheetName val="ITB_COST1"/>
      <sheetName val="CATCH_BASIN1"/>
      <sheetName val="Man_Hole1"/>
      <sheetName val="WEIGHT_LIST"/>
      <sheetName val="산#2-1_(2)"/>
      <sheetName val="설산1_나"/>
      <sheetName val="1_토공"/>
      <sheetName val="Process_Piping1"/>
      <sheetName val="plan&amp;section_of_foundation"/>
      <sheetName val="design_criteria"/>
      <sheetName val="자재_집계표"/>
      <sheetName val="Raw_Data"/>
      <sheetName val="PHC파일_천공_및_항타"/>
      <sheetName val="외주대비-က辏_xda68__x0000_Ԁ耙"/>
      <sheetName val="[후다내역.XLS]__H1775_c_ESTI96____4"/>
      <sheetName val="편입조서"/>
      <sheetName val="대ꮸ"/>
      <sheetName val="시설_x0000__x0000__x0005_"/>
      <sheetName val="수지"/>
      <sheetName val=" 견적Ⴗ"/>
      <sheetName val="기계내역서"/>
      <sheetName val="1차3회-개 "/>
      <sheetName val="1차3회-개_"/>
      <sheetName val="내역_"/>
      <sheetName val="1차설계변경瀀"/>
      <sheetName val="표지_¬"/>
      <sheetName val="2_입력sheet"/>
      <sheetName val="내역서변ꙭ_"/>
      <sheetName val="표지_(3"/>
      <sheetName val="18_궤도재료"/>
      <sheetName val="견적내역서"/>
      <sheetName val="시멘ౘ潭ힶ"/>
      <sheetName val="환산표"/>
      <sheetName val="Bab泅啢堀㭔_"/>
      <sheetName val="장비종합부표"/>
      <sheetName val="집계표_식재"/>
      <sheetName val="부표"/>
      <sheetName val="직공_x0000_"/>
      <sheetName val="금융비×"/>
      <sheetName val="부대표지__x0000__x0000_Ԁ_x0000_"/>
      <sheetName val="사용현황"/>
      <sheetName val="할빙수"/>
      <sheetName val="수량산출서 (2)"/>
      <sheetName val="코드정의서"/>
      <sheetName val="code_intools"/>
      <sheetName val="code_magics"/>
      <sheetName val="CondPol"/>
      <sheetName val="02자재"/>
      <sheetName val="T13(P68~72,78)"/>
      <sheetName val="1공구_건정토건__x0000__x0000_Ԁ"/>
      <sheetName val="파일의이용"/>
      <sheetName val="5_단가대비표"/>
      <sheetName val="시멘혷"/>
      <sheetName val="시멘혾"/>
      <sheetName val="일__위__대__가_ư"/>
      <sheetName val="일__위__대__가_፠"/>
      <sheetName val="일__위__대__가_"/>
      <sheetName val="일__위__대__가_팠"/>
      <sheetName val="일__위__대__가_⡰"/>
      <sheetName val="일__위__대__가_㜰"/>
      <sheetName val="일__위__대__가_븰"/>
      <sheetName val="1_사유서"/>
      <sheetName val="손익분기점_데이터"/>
      <sheetName val="매각대상자산_청산가치"/>
      <sheetName val="내역서변_x0000__x0000_鷐"/>
      <sheetName val="도급표지__x0003__x0000_鲠͕糑"/>
      <sheetName val="대莈"/>
      <sheetName val="대耨"/>
      <sheetName val="1공구_건정토건_철槜〽"/>
      <sheetName val="1공구산晭Ó뇠ᬵ"/>
      <sheetName val="1공구산옘蔘:"/>
      <sheetName val="1공구산느㉐_x0000__x0000_"/>
      <sheetName val="PUMP"/>
      <sheetName val="민감도"/>
      <sheetName val="산출서"/>
      <sheetName val="머릿글,로고양식"/>
      <sheetName val="화산경계"/>
      <sheetName val="부관맨홀조서"/>
      <sheetName val="***********************00"/>
      <sheetName val="공사투입계획(변경결의)19.9"/>
      <sheetName val="노무비 월별지급현황19.9"/>
      <sheetName val="갑지(외주기성)19.9"/>
      <sheetName val="토공(완충)"/>
      <sheetName val="1-1.경비산출내역"/>
      <sheetName val="지역별"/>
      <sheetName val="협조전"/>
      <sheetName val="철근_x0000_"/>
      <sheetName val="지점별강우량"/>
      <sheetName val="적심사표"/>
      <sheetName val="견적의뢰"/>
      <sheetName val="교각傹"/>
      <sheetName val="CTEMCÇ_x0000_Ԁ"/>
      <sheetName val="실행단가철(ems코드적용)"/>
      <sheetName val="말고개터널조명전@_x0000_Ԁ"/>
      <sheetName val="말고개터널조명전㵀"/>
      <sheetName val="말고개터널조명전㵀렀"/>
      <sheetName val="주차"/>
      <sheetName val="BOX-1510"/>
      <sheetName val="공통ꊐ͉"/>
      <sheetName val="2_대외栀⥘턀"/>
      <sheetName val="2_대외⢚❗턀"/>
      <sheetName val="2_대외゚/"/>
      <sheetName val="하도급내역"/>
      <sheetName val="0_0Control_x000c__x0000__x0000__x0001_Ԁ_x0000_"/>
      <sheetName val="EQT-ESTN"/>
      <sheetName val="외주대비-က辏_xda68_"/>
      <sheetName val="Bab品Ṹ頀Ṻ픀"/>
      <sheetName val="插座"/>
      <sheetName val="변전실재분리"/>
      <sheetName val="11월가격"/>
      <sheetName val="간접경_x0002__x0000_"/>
      <sheetName val="간접경尠ヮ"/>
      <sheetName val="간접경Ơワ"/>
      <sheetName val="간접경쾨㧘"/>
      <sheetName val="간접경푨㧘"/>
      <sheetName val="간접경ロ"/>
      <sheetName val="간접경쿐⾐"/>
      <sheetName val="말고개터널조명전압_x0000__x0000_"/>
      <sheetName val="9-1俔ȭ胠෣"/>
      <sheetName val="9-1❬w镘Ώ"/>
      <sheetName val="MCC제원"/>
      <sheetName val="단위세대물량"/>
      <sheetName val="중"/>
      <sheetName val="9-1❬ǻἐ"/>
      <sheetName val="BH-1_(2)"/>
      <sheetName val="토목내역서_(도급단가)_(2)"/>
      <sheetName val="간접경_x0000_發"/>
      <sheetName val="간접경̆"/>
      <sheetName val="간접경_x0000_ㇶ"/>
      <sheetName val="자금청구(건축)"/>
      <sheetName val="시멘_xd800_㜷頀"/>
      <sheetName val="7.PILE  ꆭᶩ萀ᘲ"/>
      <sheetName val="노임,재료비"/>
      <sheetName val="구분표"/>
      <sheetName val="제원입력"/>
      <sheetName val="천서간선"/>
      <sheetName val="물가변동_총괄서4"/>
      <sheetName val="7_1유효폭4"/>
      <sheetName val="허용전류-IEC_DATA4"/>
      <sheetName val="본선_토공_분배표4"/>
      <sheetName val="을_23"/>
      <sheetName val="을_13"/>
      <sheetName val="토공_갑지3"/>
      <sheetName val="각사별공사비분개_3"/>
      <sheetName val="해외_연수비용_계산-삭제3"/>
      <sheetName val="해외_기술훈련비_(합계)3"/>
      <sheetName val="Pier_33"/>
      <sheetName val="BOX(1_5X1_5)2"/>
      <sheetName val="TYPE_A2"/>
      <sheetName val="장비투입_(2)2"/>
      <sheetName val="C_&amp;_G_RHS2"/>
      <sheetName val="5_3_단면가정2"/>
      <sheetName val="ITB_COST2"/>
      <sheetName val="CATCH_BASIN2"/>
      <sheetName val="Man_Hole2"/>
      <sheetName val="WEIGHT_LIST1"/>
      <sheetName val="산#2-1_(2)1"/>
      <sheetName val="설산1_나1"/>
      <sheetName val="1_토공1"/>
      <sheetName val="Process_Piping2"/>
      <sheetName val="plan&amp;section_of_foundation1"/>
      <sheetName val="design_criteria1"/>
      <sheetName val="자재_집계표1"/>
      <sheetName val="Raw_Data1"/>
      <sheetName val="PHC파일_천공_및_항타1"/>
      <sheetName val="일위대가_"/>
      <sheetName val="견적(_"/>
      <sheetName val="[후다내역_XLS]__H1775_c_ESTI96____2"/>
      <sheetName val="옥외_전력간선공사"/>
      <sheetName val="2_교̚벝"/>
      <sheetName val="0_0Control렌㟳䠓䒆"/>
      <sheetName val="0_0Control뀌欨砓﹮"/>
      <sheetName val="0_0Control㠌ᅝ逜㓿"/>
      <sheetName val="0_0Control㠌ᅝ퀜㔋"/>
      <sheetName val="[후다내역_XLS]__H1775_c_ESTI96____3"/>
      <sheetName val="2000년_임금추정"/>
      <sheetName val="Nhan_cong2"/>
      <sheetName val="Thiet_bi2"/>
      <sheetName val="Vat_tu2"/>
      <sheetName val="May_TC2"/>
      <sheetName val="Bang_KL2"/>
      <sheetName val="TH_Kinh_phi2"/>
      <sheetName val="cataloge_moi2"/>
      <sheetName val="견적?"/>
      <sheetName val="수량산출서??"/>
      <sheetName val="수량산출서?"/>
      <sheetName val="부대표지???腰"/>
      <sheetName val="부대표지???䥀"/>
      <sheetName val="부대표지???⽠"/>
      <sheetName val="4_내진"/>
      <sheetName val="시설"/>
      <sheetName val="_견적Ⴗ"/>
      <sheetName val="[후다내역_XLS]__H1775_c_ESTI96____4"/>
      <sheetName val="2_교"/>
      <sheetName val="NaBisulfit, hol fl ph 5,5&amp;7,5"/>
      <sheetName val="2021"/>
      <sheetName val="Simulasi "/>
      <sheetName val="Plan 4620 Ton"/>
      <sheetName val="총원가Simul(v1월)"/>
      <sheetName val="월선택"/>
      <sheetName val="월별인건비현황"/>
      <sheetName val="2차보상토지"/>
      <sheetName val="이름표"/>
      <sheetName val="PACKING을지(5)"/>
      <sheetName val="기둥(胔Ẩ_x0018_"/>
      <sheetName val="기둥(˔_x0000_ꠀ"/>
      <sheetName val="기둥(㷔₼ "/>
      <sheetName val="기둥(㷔嚼"/>
      <sheetName val="VXXX"/>
      <sheetName val="bqmp"/>
      <sheetName val="7.경제성결과"/>
      <sheetName val="제경비(전체)"/>
      <sheetName val="MONTH FROM START INSTALL_06_22"/>
      <sheetName val="배수내역 (2)"/>
      <sheetName val="4_x0000__x0000__x0005_"/>
      <sheetName val="B2"/>
      <sheetName val="간접경"/>
      <sheetName val="공사비내역"/>
      <sheetName val="단가(동_x0000__x0000__x0005_"/>
      <sheetName val="단가(동_x0005__x0000_"/>
      <sheetName val="1차3회-개소별명세서-빨_x0000__x0000__x0005__x0000_䢀ඌȜ_x0000__x0000__x0000__x0001__x0000_ㅰ"/>
      <sheetName val="1차3회-개소별명세서-빨_x0000__x0000__x0005__x0000_腠ਫ਼Ȝ_x0000__x0000__x0000__x0001__x0000_ㅰ"/>
      <sheetName val="보도내역"/>
      <sheetName val="내역서변"/>
      <sheetName val="도급표지__x0003_"/>
      <sheetName val="말고개터널조명전@"/>
      <sheetName val="시멘Ç_x0000_Ԁ_x0000_"/>
      <sheetName val="문10"/>
      <sheetName val="9-1❬ǻ?"/>
      <sheetName val="견적(助_x0010__x0000_"/>
      <sheetName val="포장복구집계"/>
      <sheetName val="설계변경(변경분)"/>
      <sheetName val="TG9504"/>
      <sheetName val="이름정의"/>
      <sheetName val="시산표"/>
      <sheetName val="시설_x0005__x0000_"/>
      <sheetName val="표지제목"/>
      <sheetName val="구조물터파기_x0003__x0000_蠀_xd8c9_"/>
      <sheetName val="차이내역"/>
      <sheetName val="환율199911"/>
      <sheetName val="사유서"/>
      <sheetName val="4.경비 5.영0_x0000__x0000__x0000_"/>
      <sheetName val=" 토목 처리장도급내역서 "/>
      <sheetName val="현금및현금등가물"/>
      <sheetName val="12cgou"/>
      <sheetName val="수량산출표"/>
      <sheetName val="공조기"/>
      <sheetName val="내역서(기계)"/>
      <sheetName val="계정과목"/>
      <sheetName val="CIP_x0000__x0000_Ā"/>
      <sheetName val="BREAKDOWN(철거Þ_x0000_Ԁ"/>
      <sheetName val="교각토공_(_x0000__x0000_'"/>
      <sheetName val="[후다내역.XLS]__H4018_c_ESTI96__316"/>
      <sheetName val="[후다내역.XLS]__H4018_c_ESTI96__317"/>
      <sheetName val="[후다내역.XLS]__H4018_c_ESTI96__324"/>
      <sheetName val="[후다내역.XLS]__H4018_c_ESTI96__318"/>
      <sheetName val="[후다내역.XLS]__H4018_c_ESTI96__321"/>
      <sheetName val="[후다내역.XLS]__H4018_c_ESTI96__319"/>
      <sheetName val="[후다내역.XLS]__H4018_c_ESTI96__320"/>
      <sheetName val="[후다내역.XLS]__H4018_c_ESTI96__323"/>
      <sheetName val="[후다내역.XLS]__H4018_c_ESTI96__322"/>
      <sheetName val="Data(인원)"/>
      <sheetName val="OPREV(대한)"/>
      <sheetName val="[후다내역.XLS]__H4018_c_ESTI96__325"/>
      <sheetName val="[후다내역.XLS]__H4018_c_ESTI96__326"/>
      <sheetName val="[후다내역.XLS]__H4018_c_ESTI96__327"/>
      <sheetName val="[후다내역.XLS]__H4018_c_ESTI96__335"/>
      <sheetName val="[후다내역.XLS]__H4018_c_ESTI96__329"/>
      <sheetName val="[후다내역.XLS]__H4018_c_ESTI96__328"/>
      <sheetName val="[후다내역.XLS]__H4018_c_ESTI96__330"/>
      <sheetName val="[후다내역.XLS]__H4018_c_ESTI96__331"/>
      <sheetName val="[후다내역.XLS]__H4018_c_ESTI96__332"/>
      <sheetName val="[후다내역.XLS]__H4018_c_ESTI96__334"/>
      <sheetName val="[후다내역.XLS]__H4018_c_ESTI96__333"/>
      <sheetName val="[후다내역.XLS]__H4018_c_ESTI96__336"/>
      <sheetName val="[후다내역.XLS]__H4018_c_ESTI96__337"/>
      <sheetName val="[후다내역.XLS]__H4018_c_ESTI96__338"/>
      <sheetName val="[후다내역.XLS]__H4018_c_ESTI96__339"/>
      <sheetName val="[후다내역.XLS]__H4018_c_ESTI96__340"/>
      <sheetName val="[후다내역.XLS]__H4018_c_ESTI96__341"/>
      <sheetName val="[후다내역.XLS]__H4018_c_ESTI96__343"/>
      <sheetName val="[후다내역.XLS]__H4018_c_ESTI96__342"/>
      <sheetName val="XREF"/>
      <sheetName val="[후다내역.XLS]__H4018_c_ESTI96__344"/>
      <sheetName val="[후다내역.XLS]__H4018_c_ESTI96__347"/>
      <sheetName val="[후다내역.XLS]__H4018_c_ESTI96__346"/>
      <sheetName val="[후다내역.XLS]__H4018_c_ESTI96__345"/>
      <sheetName val="[후다내역.XLS]__H4018_c_ESTI96__348"/>
      <sheetName val="관급자재(총)"/>
      <sheetName val="공통비총괄표"/>
      <sheetName val="[후다내역.XLS]__H4018_c_ESTI96__358"/>
      <sheetName val="[후다내역.XLS]__H4018_c_ESTI96__349"/>
      <sheetName val="[후다내역.XLS]__H4018_c_ESTI96__352"/>
      <sheetName val="[후다내역.XLS]__H4018_c_ESTI96__350"/>
      <sheetName val="[후다내역.XLS]__H4018_c_ESTI96__351"/>
      <sheetName val="[후다내역.XLS]__H4018_c_ESTI96__355"/>
      <sheetName val="[후다내역.XLS]__H4018_c_ESTI96__354"/>
      <sheetName val="[후다내역.XLS]__H4018_c_ESTI96__353"/>
      <sheetName val="[후다내역.XLS]__H4018_c_ESTI96__356"/>
      <sheetName val="[후다내역.XLS]__H4018_c_ESTI96__357"/>
      <sheetName val="[후다내역.XLS]__H4018_c_ESTI96__363"/>
      <sheetName val="[후다내역.XLS]__H4018_c_ESTI96__362"/>
      <sheetName val="[후다내역.XLS]__H4018_c_ESTI96__360"/>
      <sheetName val="[후다내역.XLS]__H4018_c_ESTI96__359"/>
      <sheetName val="[후다내역.XLS]__H4018_c_ESTI96__361"/>
      <sheetName val="[후다내역.XLS]__H4018_c_ESTI96__364"/>
      <sheetName val="[후다내역.XLS]__H4018_c_ESTI96__368"/>
      <sheetName val="[후다내역.XLS]__H4018_c_ESTI96__366"/>
      <sheetName val="[후다내역.XLS]__H4018_c_ESTI96__367"/>
      <sheetName val="[후다내역.XLS]__H4018_c_ESTI96__377"/>
      <sheetName val="[후다내역.XLS]__H4018_c_ESTI96__369"/>
      <sheetName val="[후다내역.XLS]__H4018_c_ESTI96__370"/>
      <sheetName val="[후다내역.XLS]__H4018_c_ESTI96__371"/>
      <sheetName val="[후다내역.XLS]__H4018_c_ESTI96__372"/>
      <sheetName val="[후다내역.XLS]__H4018_c_ESTI96__373"/>
      <sheetName val="[후다내역.XLS]__H4018_c_ESTI96__374"/>
      <sheetName val="[후다내역.XLS]__H4018_c_ESTI96__375"/>
      <sheetName val="[후다내역.XLS]__H4018_c_ESTI96__376"/>
      <sheetName val="[후다내역.XLS]__H4018_c_ESTI96__378"/>
      <sheetName val="[후다내역.XLS]__H4018_c_ESTI96__379"/>
      <sheetName val="[후다내역.XLS]__H4018_c_ESTI96__380"/>
      <sheetName val="[후다내역.XLS]__H4018_c_ESTI96__383"/>
      <sheetName val="[후다내역.XLS]__H4018_c_ESTI96__381"/>
      <sheetName val="[후다내역.XLS]__H4018_c_ESTI96__382"/>
      <sheetName val="[후다내역.XLS]__H4018_c_ESTI96__385"/>
      <sheetName val="[후다내역.XLS]__H4018_c_ESTI96__384"/>
      <sheetName val="[후다내역.XLS]__H4018_c_ESTI96__386"/>
      <sheetName val="[후다내역.XLS]__H4018_c_ESTI96__387"/>
      <sheetName val="[후다내역.XLS]__H4018_c_ESTI96__389"/>
      <sheetName val="[후다내역.XLS]__H4018_c_ESTI96__388"/>
      <sheetName val="[후다내역.XLS]__H4018_c_ESTI96__391"/>
      <sheetName val="[후다내역.XLS]__H4018_c_ESTI96__390"/>
      <sheetName val="[후다내역.XLS]__H4018_c_ESTI96__394"/>
      <sheetName val="[후다내역.XLS]__H4018_c_ESTI96__392"/>
      <sheetName val="[후다내역.XLS]__H4018_c_ESTI96__393"/>
      <sheetName val="[후다내역.XLS]__H4018_c_ESTI96__395"/>
      <sheetName val="[후다내역.XLS]__H4018_c_ESTI96__396"/>
      <sheetName val="[후다내역.XLS]__H4018_c_ESTI96__397"/>
      <sheetName val="[후다내역.XLS]__H4018_c_ESTI96__399"/>
      <sheetName val="[후다내역.XLS]__H4018_c_ESTI96__398"/>
      <sheetName val="[후다내역.XLS]__H4018_c_ESTI96__400"/>
      <sheetName val="[후다내역.XLS]__H4018_c_ESTI96__401"/>
      <sheetName val="[후다내역.XLS]__H4018_c_ESTI96__404"/>
      <sheetName val="[후다내역.XLS]__H4018_c_ESTI96__402"/>
      <sheetName val="[후다내역.XLS]__H4018_c_ESTI96__403"/>
      <sheetName val="[후다내역.XLS]__H4018_c_ESTI96__405"/>
      <sheetName val="[후다내역.XLS]__H4018_c_ESTI96__406"/>
      <sheetName val="[후다내역.XLS]__H4018_c_ESTI96__407"/>
      <sheetName val="[후다내역.XLS]__H4018_c_ESTI96__408"/>
      <sheetName val="[후다내역.XLS]__H4018_c_ESTI96__410"/>
      <sheetName val="[후다내역.XLS]__H4018_c_ESTI96__409"/>
      <sheetName val="[후다내역.XLS]__H4018_c_ESTI96__412"/>
      <sheetName val="[후다내역.XLS]__H4018_c_ESTI96__411"/>
      <sheetName val="[후다내역.XLS]__H4018_c_ESTI96__413"/>
      <sheetName val="[후다내역.XLS]__H4018_c_ESTI96__414"/>
      <sheetName val="[후다내역.XLS]__H4018_c_ESTI96__415"/>
      <sheetName val="[후다내역.XLS]__H4018_c_ESTI96__417"/>
      <sheetName val="[후다내역.XLS]__H4018_c_ESTI96__416"/>
      <sheetName val="[후다내역.XLS]__H4018_c_ESTI96__419"/>
      <sheetName val="[후다내역.XLS]__H4018_c_ESTI96__418"/>
      <sheetName val="[후다내역.XLS]__H4018_c_ESTI96__421"/>
      <sheetName val="[후다내역.XLS]__H4018_c_ESTI96__420"/>
      <sheetName val="[후다내역.XLS]__H4018_c_ESTI96__425"/>
      <sheetName val="[후다내역.XLS]__H4018_c_ESTI96__422"/>
      <sheetName val="[후다내역.XLS]__H4018_c_ESTI96__423"/>
      <sheetName val="[후다내역.XLS]__H4018_c_ESTI96__424"/>
      <sheetName val="[후다내역.XLS]__H4018_c_ESTI96__429"/>
      <sheetName val="steam outlet"/>
      <sheetName val="[후다내역.XLS]__H4018_c_ESTI96__426"/>
      <sheetName val="[후다내역.XLS]__H4018_c_ESTI96__427"/>
      <sheetName val="[후다내역.XLS]__H4018_c_ESTI96__428"/>
      <sheetName val="[후다내역.XLS]__H4018_c_ESTI96__430"/>
      <sheetName val="[후다내역.XLS]__H4018_c_ESTI96__431"/>
      <sheetName val="[후다내역.XLS]__H4018_c_ESTI96__433"/>
      <sheetName val="[후다내역.XLS]__H4018_c_ESTI96__432"/>
      <sheetName val="[후다내역.XLS]__H4018_c_ESTI96__434"/>
      <sheetName val="[후다내역.XLS]__H4018_c_ESTI96__436"/>
      <sheetName val="[후다내역.XLS]__H4018_c_ESTI96__435"/>
      <sheetName val="[후다내역.XLS]__H4018_c_ESTI96__437"/>
      <sheetName val="[후다내역.XLS]__H4018_c_ESTI96__438"/>
      <sheetName val="[후다내역.XLS]__H4018_c_ESTI96__439"/>
      <sheetName val="[후다내역.XLS]__H4018_c_ESTI96__441"/>
      <sheetName val="[후다내역.XLS]__H4018_c_ESTI96__440"/>
      <sheetName val="[후다내역.XLS]__H4018_c_ESTI96__442"/>
      <sheetName val="[후다내역.XLS]__H4018_c_ESTI96__443"/>
      <sheetName val="[후다내역.XLS]__H4018_c_ESTI96__444"/>
      <sheetName val="[후다내역.XLS]__H4018_c_ESTI96__445"/>
      <sheetName val="[후다내역.XLS]__H4018_c_ESTI96__446"/>
      <sheetName val="[후다내역.XLS]__H4018_c_ESTI96__452"/>
      <sheetName val="[후다내역.XLS]__H4018_c_ESTI96__447"/>
      <sheetName val="[후다내역.XLS]__H4018_c_ESTI96__448"/>
      <sheetName val="[후다내역.XLS]__H4018_c_ESTI96__449"/>
      <sheetName val="[후다내역.XLS]__H4018_c_ESTI96__450"/>
      <sheetName val="[후다내역.XLS]__H4018_c_ESTI96__451"/>
      <sheetName val="[후다내역.XLS]__H4018_c_ESTI96__454"/>
      <sheetName val="[후다내역.XLS]__H4018_c_ESTI96__453"/>
      <sheetName val="[후다내역.XLS]__H4018_c_ESTI96__455"/>
      <sheetName val="[후다내역.XLS]__H4018_c_ESTI96__457"/>
      <sheetName val="[후다내역.XLS]__H4018_c_ESTI96__456"/>
      <sheetName val="[후다내역.XLS]__H4018_c_ESTI96__504"/>
      <sheetName val="[후다내역.XLS]__H4018_c_ESTI96__503"/>
      <sheetName val="우수집수정터파기(A-TYPE)"/>
      <sheetName val="ELECTR裈"/>
      <sheetName val="시멘트"/>
      <sheetName val="일대목록"/>
      <sheetName val="재료값"/>
      <sheetName val="Dae"/>
      <sheetName val="견적집계"/>
      <sheetName val="Links"/>
      <sheetName val="[후다내역.XLS]__H4018_c_ESTI96_강__5"/>
      <sheetName val="[후다내역.XLS]__H4018_c_ESTI96__467"/>
      <sheetName val="시공여유醘"/>
      <sheetName val="공사원가"/>
      <sheetName val="내역서집계표"/>
      <sheetName val="호표일위대가집계표"/>
      <sheetName val="호표일위대가"/>
      <sheetName val="중기산출근거"/>
      <sheetName val="중기집계표"/>
      <sheetName val="중기계산"/>
      <sheetName val="2.자재집계표"/>
      <sheetName val="토공-토사"/>
      <sheetName val="맹암거터파기"/>
      <sheetName val="되메우기및다짐1"/>
      <sheetName val="토사운반및사토장정리"/>
      <sheetName val="경암운반및사토장정리"/>
      <sheetName val="화강석 보조기층"/>
      <sheetName val="혼합기층 포설 및다짐 (2)"/>
      <sheetName val="보조기층 포설 및다짐"/>
      <sheetName val="아스콘기층"/>
      <sheetName val="아스콘표층"/>
      <sheetName val="프라임코팅"/>
      <sheetName val="텍코팅코팅"/>
      <sheetName val="보조기층운반"/>
      <sheetName val="철근운반"/>
      <sheetName val="흄관운반300"/>
      <sheetName val="도로경계석운반"/>
      <sheetName val="보차도경계석운반 (2)"/>
      <sheetName val="1.총괄토공"/>
      <sheetName val="2.하수터파기토공"/>
      <sheetName val="3.하수수량집계표"/>
      <sheetName val="배수관집계표-연결관"/>
      <sheetName val="연결관-300"/>
      <sheetName val="배수관집계표-오수관"/>
      <sheetName val="오수관-300"/>
      <sheetName val="맨홀집계및깊이계산서-오수"/>
      <sheetName val="오수맨홀900"/>
      <sheetName val="집수정600-600-3"/>
      <sheetName val="집수정300-400-1"/>
      <sheetName val="U형측구300×400"/>
      <sheetName val="4.맹암거집계표"/>
      <sheetName val="맹암거 토공"/>
      <sheetName val="맹암거100"/>
      <sheetName val="맹암거200"/>
      <sheetName val="맹암거300"/>
      <sheetName val="5.포장공사수량집계표"/>
      <sheetName val="화강석"/>
      <sheetName val="보차도경계석"/>
      <sheetName val="도로경계석 (2)"/>
      <sheetName val="L형측구"/>
      <sheetName val="아스팔트포장"/>
      <sheetName val="주차구획_x0000_͐遘"/>
      <sheetName val="[후다내역.XLS]__H4018_c_ESTI96__458"/>
      <sheetName val="[후다내역.XLS]__H4018_c_ESTI96__459"/>
      <sheetName val="[후다내역.XLS]__H4018_c_ESTI96__461"/>
      <sheetName val="[후다내역.XLS]__H4018_c_ESTI96__460"/>
      <sheetName val="[후다내역.XLS]__H4018_c_ESTI96__462"/>
      <sheetName val="[후다내역.XLS]__H4018_c_ESTI96__464"/>
      <sheetName val="[후다내역.XLS]__H4018_c_ESTI96__463"/>
      <sheetName val="[후다내역.XLS]__H4018_c_ESTI96__465"/>
      <sheetName val="[후다내역.XLS]__H4018_c_ESTI96__466"/>
      <sheetName val="[후다내역.XLS]__H4018_c_ESTI96__468"/>
      <sheetName val="[후다내역.XLS]__H4018_c_ESTI96__469"/>
      <sheetName val="[후다내역.XLS]__H4018_c_ESTI96__470"/>
      <sheetName val="[후다내역.XLS]__H4018_c_ESTI96__471"/>
      <sheetName val="[후다내역.XLS]__H4018_c_ESTI96__472"/>
      <sheetName val="[후다내역.XLS]__H4018_c_ESTI96__473"/>
      <sheetName val="[후다내역.XLS]__H4018_c_ESTI96__474"/>
      <sheetName val="[후다내역.XLS]__H4018_c_ESTI96__475"/>
      <sheetName val="[후다내역.XLS]__H4018_c_ESTI96__476"/>
      <sheetName val="[후다내역.XLS]__H4018_c_ESTI96__477"/>
      <sheetName val="[후다내역.XLS]__H4018_c_ESTI96__478"/>
      <sheetName val="[후다내역.XLS]__H4018_c_ESTI96__479"/>
      <sheetName val="[후다내역.XLS]__H4018_c_ESTI96__480"/>
      <sheetName val="[후다내역.XLS]__H4018_c_ESTI96__482"/>
      <sheetName val="[후다내역.XLS]__H4018_c_ESTI96__481"/>
      <sheetName val="[후다내역.XLS]__H4018_c_ESTI96__483"/>
      <sheetName val="[후다내역.XLS]__H4018_c_ESTI96__485"/>
      <sheetName val="[후다내역.XLS]__H4018_c_ESTI96__484"/>
      <sheetName val="[후다내역.XLS]__H4018_c_ESTI96__486"/>
      <sheetName val="[후다내역.XLS]__H4018_c_ESTI96__487"/>
      <sheetName val="[후다내역.XLS]__H4018_c_ESTI96__490"/>
      <sheetName val="[후다내역.XLS]__H4018_c_ESTI96__488"/>
      <sheetName val="[후다내역.XLS]__H4018_c_ESTI96__489"/>
      <sheetName val="[후다내역.XLS]__H4018_c_ESTI96__491"/>
      <sheetName val="[후다내역.XLS]__H4018_c_ESTI96__501"/>
      <sheetName val="[후다내역.XLS]__H4018_c_ESTI96__492"/>
      <sheetName val="[후다내역.XLS]__H4018_c_ESTI96__494"/>
      <sheetName val="[후다내역.XLS]__H4018_c_ESTI96__493"/>
      <sheetName val="[후다내역.XLS]__H4018_c_ESTI96__495"/>
      <sheetName val="[후다내역.XLS]__H4018_c_ESTI96__499"/>
      <sheetName val="[후다내역.XLS]__H4018_c_ESTI96__497"/>
      <sheetName val="[후다내역.XLS]__H4018_c_ESTI96__496"/>
      <sheetName val="[후다내역.XLS]__H4018_c_ESTI96__498"/>
      <sheetName val="[후다내역.XLS]__H4018_c_ESTI96__500"/>
      <sheetName val="[후다내역.XLS]__H4018_c_ESTI96__502"/>
      <sheetName val="[후다내역.XLS]__H4018_c_ESTI96__505"/>
      <sheetName val="[후다내역.XLS]__H4018_c_ESTI96__507"/>
      <sheetName val="[후다내역.XLS]__H4018_c_ESTI96__506"/>
      <sheetName val="[후다내역.XLS]__H4018_c_ESTI96__508"/>
      <sheetName val="[후다내역.XLS]__H4018_c_ESTI96__509"/>
      <sheetName val="[후다내역.XLS]__H4018_c_ESTI96__511"/>
      <sheetName val="[후다내역.XLS]__H4018_c_ESTI96__510"/>
      <sheetName val="[후다내역.XLS]__H4018_c_ESTI96__512"/>
      <sheetName val="[후다내역.XLS]__H4018_c_ESTI96__513"/>
      <sheetName val="[후다내역.XLS]__H4018_c_ESTI96__514"/>
      <sheetName val="[후다내역.XLS]__H4018_c_ESTI96__521"/>
      <sheetName val="[후다내역.XLS]__H4018_c_ESTI96__515"/>
      <sheetName val="[후다내역.XLS]__H4018_c_ESTI96__516"/>
      <sheetName val="[후다내역.XLS]__H4018_c_ESTI96__517"/>
      <sheetName val="[후다내역.XLS]__H4018_c_ESTI96__518"/>
      <sheetName val="[후다내역.XLS]__H4018_c_ESTI96__519"/>
      <sheetName val="[후다내역.XLS]__H4018_c_ESTI96__520"/>
      <sheetName val="[후다내역.XLS]__H4018_c_ESTI96__526"/>
      <sheetName val="[후다내역.XLS]__H4018_c_ESTI96__522"/>
      <sheetName val="[후다내역.XLS]__H4018_c_ESTI96__523"/>
      <sheetName val="[후다내역.XLS]__H4018_c_ESTI96__524"/>
      <sheetName val="[후다내역.XLS]__H4018_c_ESTI96__525"/>
      <sheetName val="[후다내역.XLS]__H4018_c_ESTI96__531"/>
      <sheetName val="[후다내역.XLS]__H4018_c_ESTI96__527"/>
      <sheetName val="[후다내역.XLS]__H4018_c_ESTI96__528"/>
      <sheetName val="[후다내역.XLS]__H4018_c_ESTI96__529"/>
      <sheetName val="[후다내역.XLS]__H4018_c_ESTI96__530"/>
      <sheetName val="[후다내역.XLS]__H4018_c_ESTI96__533"/>
      <sheetName val="[후다내역.XLS]__H4018_c_ESTI96__532"/>
      <sheetName val="[후다내역.XLS]__H4018_c_ESTI96__535"/>
      <sheetName val="[후다내역.XLS]__H4018_c_ESTI96__534"/>
      <sheetName val="[후다내역.XLS]__H4018_c_ESTI96__537"/>
      <sheetName val="[후다내역.XLS]__H4018_c_ESTI96__536"/>
      <sheetName val="[후다내역.XLS]__H4018_c_ESTI96__541"/>
      <sheetName val="[후다내역.XLS]__H4018_c_ESTI96__538"/>
      <sheetName val="[후다내역.XLS]__H4018_c_ESTI96__540"/>
      <sheetName val="[후다내역.XLS]__H4018_c_ESTI96__539"/>
      <sheetName val="입적¾"/>
      <sheetName val="교각토공_(_x0000_˝遠"/>
      <sheetName val="2-2. 구체자재 직도보급현황"/>
      <sheetName val="토건"/>
      <sheetName val="6PILE__(_x0000__x0000_Ἐ_x0000_"/>
      <sheetName val="HRSG_SMALL07220샔"/>
      <sheetName val="HRSG_SMALL07220ピ"/>
      <sheetName val="HRSG_SMALL07220ე"/>
      <sheetName val="관로공표지"/>
      <sheetName val="CODE2"/>
      <sheetName val="원가계산서(_x0000__x0000__x0000_"/>
      <sheetName val="MDCMEN"/>
      <sheetName val="OAR-FS"/>
      <sheetName val="TB Grouping"/>
      <sheetName val="Coax Designer"/>
      <sheetName val="대기업"/>
      <sheetName val="6공구(당초Õ"/>
      <sheetName val="3_공통공사髈㘻_x0000_"/>
      <sheetName val="3_공통공사艀㫐_x0000_"/>
      <sheetName val="3_공통공사蔀㫐_x0000_"/>
      <sheetName val="3_공통공사腰╙_x0000_"/>
      <sheetName val="엔지니어링"/>
      <sheetName val="Shee_x0000__x0000_"/>
      <sheetName val="전_xdf40_잓Y"/>
      <sheetName val="교각토공_(ᧈ̝Ȱ"/>
    </sheetNames>
    <sheetDataSet>
      <sheetData sheetId="0">
        <row r="1">
          <cell r="A1" t="str">
            <v>PHIẾU XỬ LÝ HỒ SƠ THANH TOÁN VƯỢT THẨM QUYỀN PD</v>
          </cell>
        </row>
      </sheetData>
      <sheetData sheetId="1" refreshError="1"/>
      <sheetData sheetId="2">
        <row r="1">
          <cell r="A1" t="str">
            <v>PHIẾU XỬ LÝ HỒ SƠ THANH TOÁN VƯỢT THẨM QUYỀN PD</v>
          </cell>
        </row>
      </sheetData>
      <sheetData sheetId="3">
        <row r="1">
          <cell r="A1" t="str">
            <v>PHIẾU XỬ LÝ HỒ SƠ THANH TOÁN VƯỢT THẨM QUYỀN PD</v>
          </cell>
        </row>
      </sheetData>
      <sheetData sheetId="4">
        <row r="1">
          <cell r="A1" t="str">
            <v>PHIẾU XỬ LÝ HỒ SƠ THANH TOÁN VƯỢT THẨM QUYỀN PD</v>
          </cell>
        </row>
      </sheetData>
      <sheetData sheetId="5">
        <row r="1">
          <cell r="A1" t="str">
            <v>PHIẾU XỬ LÝ HỒ SƠ THANH TOÁN VƯỢT THẨM QUYỀN PD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PHIẾU XỬ LÝ HỒ SƠ THANH TOÁN VƯỢT THẨM QUYỀN PD</v>
          </cell>
        </row>
      </sheetData>
      <sheetData sheetId="12">
        <row r="1">
          <cell r="A1" t="str">
            <v>PHIẾU XỬ LÝ HỒ SƠ THANH TOÁN VƯỢT THẨM QUYỀN PD</v>
          </cell>
        </row>
      </sheetData>
      <sheetData sheetId="13">
        <row r="1">
          <cell r="A1" t="str">
            <v>PHIẾU XỬ LÝ HỒ SƠ THANH TOÁN VƯỢT THẨM QUYỀN PD</v>
          </cell>
        </row>
      </sheetData>
      <sheetData sheetId="14">
        <row r="1">
          <cell r="A1" t="str">
            <v>PHIẾU XỬ LÝ HỒ SƠ THANH TOÁN VƯỢT THẨM QUYỀN PD</v>
          </cell>
        </row>
      </sheetData>
      <sheetData sheetId="15">
        <row r="1">
          <cell r="A1" t="str">
            <v>PHIẾU XỬ LÝ HỒ SƠ THANH TOÁN VƯỢT THẨM QUYỀN PD</v>
          </cell>
        </row>
      </sheetData>
      <sheetData sheetId="16">
        <row r="1">
          <cell r="A1" t="str">
            <v>PHIẾU XỬ LÝ HỒ SƠ THANH TOÁN VƯỢT THẨM QUYỀN PD</v>
          </cell>
        </row>
      </sheetData>
      <sheetData sheetId="17">
        <row r="1">
          <cell r="A1" t="str">
            <v>PHIẾU XỬ LÝ HỒ SƠ THANH TOÁN VƯỢT THẨM QUYỀN PD</v>
          </cell>
        </row>
      </sheetData>
      <sheetData sheetId="18"/>
      <sheetData sheetId="19">
        <row r="1">
          <cell r="A1" t="str">
            <v>PHIẾU XỬ LÝ HỒ SƠ THANH TOÁN VƯỢT THẨM QUYỀN PD</v>
          </cell>
        </row>
      </sheetData>
      <sheetData sheetId="20">
        <row r="1">
          <cell r="A1" t="str">
            <v>PHIẾU XỬ LÝ HỒ SƠ THANH TOÁN VƯỢT THẨM QUYỀN PD</v>
          </cell>
        </row>
      </sheetData>
      <sheetData sheetId="21">
        <row r="1">
          <cell r="A1" t="str">
            <v>PHIẾU XỬ LÝ HỒ SƠ THANH TOÁN VƯỢT THẨM QUYỀN PD</v>
          </cell>
        </row>
      </sheetData>
      <sheetData sheetId="22">
        <row r="1">
          <cell r="A1" t="str">
            <v>PHIẾU XỬ LÝ HỒ SƠ THANH TOÁN VƯỢT THẨM QUYỀN PD</v>
          </cell>
        </row>
      </sheetData>
      <sheetData sheetId="23"/>
      <sheetData sheetId="24">
        <row r="1">
          <cell r="A1" t="str">
            <v>PHIẾU XỬ LÝ HỒ SƠ THANH TOÁN VƯỢT THẨM QUYỀN PD</v>
          </cell>
        </row>
      </sheetData>
      <sheetData sheetId="25">
        <row r="1">
          <cell r="A1" t="str">
            <v>PHIẾU XỬ LÝ HỒ SƠ THANH TOÁN VƯỢT THẨM QUYỀN PD</v>
          </cell>
        </row>
      </sheetData>
      <sheetData sheetId="26">
        <row r="1">
          <cell r="A1" t="str">
            <v>PHIẾU XỬ LÝ HỒ SƠ THANH TOÁN VƯỢT THẨM QUYỀN PD</v>
          </cell>
        </row>
      </sheetData>
      <sheetData sheetId="27"/>
      <sheetData sheetId="28">
        <row r="1">
          <cell r="A1" t="str">
            <v>PHIẾU XỬ LÝ HỒ SƠ THANH TOÁN VƯỢT THẨM QUYỀN PD</v>
          </cell>
        </row>
      </sheetData>
      <sheetData sheetId="29">
        <row r="1">
          <cell r="A1" t="str">
            <v>PHIẾU XỬ LÝ HỒ SƠ THANH TOÁN VƯỢT THẨM QUYỀN PD</v>
          </cell>
        </row>
      </sheetData>
      <sheetData sheetId="30">
        <row r="1">
          <cell r="A1" t="str">
            <v>PHIẾU XỬ LÝ HỒ SƠ THANH TOÁN VƯỢT THẨM QUYỀN PD</v>
          </cell>
        </row>
      </sheetData>
      <sheetData sheetId="3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PHIẾU XỬ LÝ HỒ SƠ THANH TOÁN VƯỢT THẨM QUYỀN PD</v>
          </cell>
        </row>
      </sheetData>
      <sheetData sheetId="37">
        <row r="1">
          <cell r="A1" t="str">
            <v>PHIẾU XỬ LÝ HỒ SƠ THANH TOÁN VƯỢT THẨM QUYỀN PD</v>
          </cell>
        </row>
      </sheetData>
      <sheetData sheetId="38">
        <row r="1">
          <cell r="A1" t="str">
            <v>PHIẾU XỬ LÝ HỒ SƠ THANH TOÁN VƯỢT THẨM QUYỀN PD</v>
          </cell>
        </row>
      </sheetData>
      <sheetData sheetId="39"/>
      <sheetData sheetId="40">
        <row r="1">
          <cell r="A1" t="str">
            <v>PHIẾU XỬ LÝ HỒ SƠ THANH TOÁN VƯỢT THẨM QUYỀN PD</v>
          </cell>
        </row>
      </sheetData>
      <sheetData sheetId="41">
        <row r="1">
          <cell r="A1" t="str">
            <v>PHIẾU XỬ LÝ HỒ SƠ THANH TOÁN VƯỢT THẨM QUYỀN PD</v>
          </cell>
        </row>
      </sheetData>
      <sheetData sheetId="42">
        <row r="1">
          <cell r="A1" t="str">
            <v>PHIẾU XỬ LÝ HỒ SƠ THANH TOÁN VƯỢT THẨM QUYỀN PD</v>
          </cell>
        </row>
      </sheetData>
      <sheetData sheetId="43"/>
      <sheetData sheetId="44">
        <row r="1">
          <cell r="A1" t="str">
            <v>PHIẾU XỬ LÝ HỒ SƠ THANH TOÁN VƯỢT THẨM QUYỀN PD</v>
          </cell>
        </row>
      </sheetData>
      <sheetData sheetId="45">
        <row r="1">
          <cell r="A1" t="str">
            <v>PHIẾU XỬ LÝ HỒ SƠ THANH TOÁN VƯỢT THẨM QUYỀN PD</v>
          </cell>
        </row>
      </sheetData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PHIẾU XỬ LÝ HỒ SƠ THANH TOÁN VƯỢT THẨM QUYỀN PD</v>
          </cell>
        </row>
      </sheetData>
      <sheetData sheetId="61">
        <row r="1">
          <cell r="A1" t="str">
            <v>PHIẾU XỬ LÝ HỒ SƠ THANH TOÁN VƯỢT THẨM QUYỀN PD</v>
          </cell>
        </row>
      </sheetData>
      <sheetData sheetId="62">
        <row r="1">
          <cell r="A1" t="str">
            <v>PHIẾU XỬ LÝ HỒ SƠ THANH TOÁN VƯỢT THẨM QUYỀN PD</v>
          </cell>
        </row>
      </sheetData>
      <sheetData sheetId="63"/>
      <sheetData sheetId="64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/>
      <sheetData sheetId="165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/>
      <sheetData sheetId="1166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/>
      <sheetData sheetId="1549" refreshError="1"/>
      <sheetData sheetId="1550" refreshError="1"/>
      <sheetData sheetId="1551" refreshError="1"/>
      <sheetData sheetId="1552"/>
      <sheetData sheetId="1553"/>
      <sheetData sheetId="1554"/>
      <sheetData sheetId="1555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/>
      <sheetData sheetId="1704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 refreshError="1"/>
      <sheetData sheetId="1726"/>
      <sheetData sheetId="1727" refreshError="1"/>
      <sheetData sheetId="1728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1">
          <cell r="A1" t="str">
            <v>PHIẾU XỬ LÝ HỒ SƠ THANH TOÁN VƯỢT THẨM QUYỀN PD</v>
          </cell>
        </row>
      </sheetData>
      <sheetData sheetId="2418">
        <row r="1">
          <cell r="A1" t="str">
            <v>PHIẾU XỬ LÝ HỒ SƠ THANH TOÁN VƯỢT THẨM QUYỀN PD</v>
          </cell>
        </row>
      </sheetData>
      <sheetData sheetId="2419">
        <row r="1">
          <cell r="A1" t="str">
            <v>PHIẾU XỬ LÝ HỒ SƠ THANH TOÁN VƯỢT THẨM QUYỀN PD</v>
          </cell>
        </row>
      </sheetData>
      <sheetData sheetId="2420">
        <row r="1">
          <cell r="A1" t="str">
            <v>PHIẾU XỬ LÝ HỒ SƠ THANH TOÁN VƯỢT THẨM QUYỀN PD</v>
          </cell>
        </row>
      </sheetData>
      <sheetData sheetId="2421">
        <row r="1">
          <cell r="A1" t="str">
            <v>PHIẾU XỬ LÝ HỒ SƠ THANH TOÁN VƯỢT THẨM QUYỀN PD</v>
          </cell>
        </row>
      </sheetData>
      <sheetData sheetId="2422">
        <row r="1">
          <cell r="A1" t="str">
            <v>PHIẾU XỬ LÝ HỒ SƠ THANH TOÁN VƯỢT THẨM QUYỀN PD</v>
          </cell>
        </row>
      </sheetData>
      <sheetData sheetId="2423">
        <row r="1">
          <cell r="A1" t="str">
            <v>PHIẾU XỬ LÝ HỒ SƠ THANH TOÁN VƯỢT THẨM QUYỀN PD</v>
          </cell>
        </row>
      </sheetData>
      <sheetData sheetId="2424">
        <row r="1">
          <cell r="A1" t="str">
            <v>PHIẾU XỬ LÝ HỒ SƠ THANH TOÁN VƯỢT THẨM QUYỀN PD</v>
          </cell>
        </row>
      </sheetData>
      <sheetData sheetId="2425">
        <row r="1">
          <cell r="A1" t="str">
            <v>PHIẾU XỬ LÝ HỒ SƠ THANH TOÁN VƯỢT THẨM QUYỀN PD</v>
          </cell>
        </row>
      </sheetData>
      <sheetData sheetId="2426">
        <row r="1">
          <cell r="A1" t="str">
            <v>PHIẾU XỬ LÝ HỒ SƠ THANH TOÁN VƯỢT THẨM QUYỀN PD</v>
          </cell>
        </row>
      </sheetData>
      <sheetData sheetId="2427">
        <row r="1">
          <cell r="A1" t="str">
            <v>PHIẾU XỬ LÝ HỒ SƠ THANH TOÁN VƯỢT THẨM QUYỀN PD</v>
          </cell>
        </row>
      </sheetData>
      <sheetData sheetId="2428">
        <row r="1">
          <cell r="A1" t="str">
            <v>PHIẾU XỬ LÝ HỒ SƠ THANH TOÁN VƯỢT THẨM QUYỀN PD</v>
          </cell>
        </row>
      </sheetData>
      <sheetData sheetId="2429">
        <row r="1">
          <cell r="A1" t="str">
            <v>PHIẾU XỬ LÝ HỒ SƠ THANH TOÁN VƯỢT THẨM QUYỀN PD</v>
          </cell>
        </row>
      </sheetData>
      <sheetData sheetId="2430">
        <row r="1">
          <cell r="A1" t="str">
            <v>PHIẾU XỬ LÝ HỒ SƠ THANH TOÁN VƯỢT THẨM QUYỀN PD</v>
          </cell>
        </row>
      </sheetData>
      <sheetData sheetId="2431">
        <row r="1">
          <cell r="A1" t="str">
            <v>PHIẾU XỬ LÝ HỒ SƠ THANH TOÁN VƯỢT THẨM QUYỀN PD</v>
          </cell>
        </row>
      </sheetData>
      <sheetData sheetId="2432">
        <row r="1">
          <cell r="A1" t="str">
            <v>PHIẾU XỬ LÝ HỒ SƠ THANH TOÁN VƯỢT THẨM QUYỀN PD</v>
          </cell>
        </row>
      </sheetData>
      <sheetData sheetId="2433">
        <row r="1">
          <cell r="A1" t="str">
            <v>PHIẾU XỬ LÝ HỒ SƠ THANH TOÁN VƯỢT THẨM QUYỀN PD</v>
          </cell>
        </row>
      </sheetData>
      <sheetData sheetId="2434">
        <row r="1">
          <cell r="A1" t="str">
            <v>PHIẾU XỬ LÝ HỒ SƠ THANH TOÁN VƯỢT THẨM QUYỀN PD</v>
          </cell>
        </row>
      </sheetData>
      <sheetData sheetId="2435">
        <row r="1">
          <cell r="A1" t="str">
            <v>PHIẾU XỬ LÝ HỒ SƠ THANH TOÁN VƯỢT THẨM QUYỀN PD</v>
          </cell>
        </row>
      </sheetData>
      <sheetData sheetId="2436">
        <row r="1">
          <cell r="A1" t="str">
            <v>PHIẾU XỬ LÝ HỒ SƠ THANH TOÁN VƯỢT THẨM QUYỀN PD</v>
          </cell>
        </row>
      </sheetData>
      <sheetData sheetId="2437">
        <row r="1">
          <cell r="A1" t="str">
            <v>PHIẾU XỬ LÝ HỒ SƠ THANH TOÁN VƯỢT THẨM QUYỀN PD</v>
          </cell>
        </row>
      </sheetData>
      <sheetData sheetId="2438">
        <row r="1">
          <cell r="A1" t="str">
            <v>PHIẾU XỬ LÝ HỒ SƠ THANH TOÁN VƯỢT THẨM QUYỀN PD</v>
          </cell>
        </row>
      </sheetData>
      <sheetData sheetId="2439">
        <row r="1">
          <cell r="A1" t="str">
            <v>PHIẾU XỬ LÝ HỒ SƠ THANH TOÁN VƯỢT THẨM QUYỀN PD</v>
          </cell>
        </row>
      </sheetData>
      <sheetData sheetId="2440">
        <row r="1">
          <cell r="A1" t="str">
            <v>PHIẾU XỬ LÝ HỒ SƠ THANH TOÁN VƯỢT THẨM QUYỀN PD</v>
          </cell>
        </row>
      </sheetData>
      <sheetData sheetId="2441">
        <row r="1">
          <cell r="A1" t="str">
            <v>PHIẾU XỬ LÝ HỒ SƠ THANH TOÁN VƯỢT THẨM QUYỀN PD</v>
          </cell>
        </row>
      </sheetData>
      <sheetData sheetId="2442">
        <row r="1">
          <cell r="A1" t="str">
            <v>PHIẾU XỬ LÝ HỒ SƠ THANH TOÁN VƯỢT THẨM QUYỀN PD</v>
          </cell>
        </row>
      </sheetData>
      <sheetData sheetId="2443">
        <row r="1">
          <cell r="A1" t="str">
            <v>PHIẾU XỬ LÝ HỒ SƠ THANH TOÁN VƯỢT THẨM QUYỀN PD</v>
          </cell>
        </row>
      </sheetData>
      <sheetData sheetId="2444">
        <row r="1">
          <cell r="A1" t="str">
            <v>PHIẾU XỬ LÝ HỒ SƠ THANH TOÁN VƯỢT THẨM QUYỀN PD</v>
          </cell>
        </row>
      </sheetData>
      <sheetData sheetId="2445">
        <row r="1">
          <cell r="A1" t="str">
            <v>PHIẾU XỬ LÝ HỒ SƠ THANH TOÁN VƯỢT THẨM QUYỀN PD</v>
          </cell>
        </row>
      </sheetData>
      <sheetData sheetId="2446">
        <row r="1">
          <cell r="A1" t="str">
            <v>PHIẾU XỬ LÝ HỒ SƠ THANH TOÁN VƯỢT THẨM QUYỀN PD</v>
          </cell>
        </row>
      </sheetData>
      <sheetData sheetId="2447">
        <row r="1">
          <cell r="A1" t="str">
            <v>PHIẾU XỬ LÝ HỒ SƠ THANH TOÁN VƯỢT THẨM QUYỀN PD</v>
          </cell>
        </row>
      </sheetData>
      <sheetData sheetId="2448">
        <row r="1">
          <cell r="A1" t="str">
            <v>PHIẾU XỬ LÝ HỒ SƠ THANH TOÁN VƯỢT THẨM QUYỀN PD</v>
          </cell>
        </row>
      </sheetData>
      <sheetData sheetId="2449">
        <row r="1">
          <cell r="A1" t="str">
            <v>PHIẾU XỬ LÝ HỒ SƠ THANH TOÁN VƯỢT THẨM QUYỀN PD</v>
          </cell>
        </row>
      </sheetData>
      <sheetData sheetId="2450">
        <row r="1">
          <cell r="A1" t="str">
            <v>PHIẾU XỬ LÝ HỒ SƠ THANH TOÁN VƯỢT THẨM QUYỀN PD</v>
          </cell>
        </row>
      </sheetData>
      <sheetData sheetId="2451">
        <row r="1">
          <cell r="A1" t="str">
            <v>PHIẾU XỬ LÝ HỒ SƠ THANH TOÁN VƯỢT THẨM QUYỀN PD</v>
          </cell>
        </row>
      </sheetData>
      <sheetData sheetId="2452">
        <row r="1">
          <cell r="A1" t="str">
            <v>PHIẾU XỬ LÝ HỒ SƠ THANH TOÁN VƯỢT THẨM QUYỀN PD</v>
          </cell>
        </row>
      </sheetData>
      <sheetData sheetId="2453">
        <row r="1">
          <cell r="A1" t="str">
            <v>PHIẾU XỬ LÝ HỒ SƠ THANH TOÁN VƯỢT THẨM QUYỀN PD</v>
          </cell>
        </row>
      </sheetData>
      <sheetData sheetId="2454">
        <row r="1">
          <cell r="A1" t="str">
            <v>PHIẾU XỬ LÝ HỒ SƠ THANH TOÁN VƯỢT THẨM QUYỀN PD</v>
          </cell>
        </row>
      </sheetData>
      <sheetData sheetId="2455">
        <row r="1">
          <cell r="A1" t="str">
            <v>PHIẾU XỬ LÝ HỒ SƠ THANH TOÁN VƯỢT THẨM QUYỀN PD</v>
          </cell>
        </row>
      </sheetData>
      <sheetData sheetId="2456">
        <row r="1">
          <cell r="A1" t="str">
            <v>PHIẾU XỬ LÝ HỒ SƠ THANH TOÁN VƯỢT THẨM QUYỀN PD</v>
          </cell>
        </row>
      </sheetData>
      <sheetData sheetId="2457">
        <row r="1">
          <cell r="A1" t="str">
            <v>PHIẾU XỬ LÝ HỒ SƠ THANH TOÁN VƯỢT THẨM QUYỀN PD</v>
          </cell>
        </row>
      </sheetData>
      <sheetData sheetId="2458">
        <row r="1">
          <cell r="A1" t="str">
            <v>PHIẾU XỬ LÝ HỒ SƠ THANH TOÁN VƯỢT THẨM QUYỀN PD</v>
          </cell>
        </row>
      </sheetData>
      <sheetData sheetId="2459">
        <row r="1">
          <cell r="A1" t="str">
            <v>PHIẾU XỬ LÝ HỒ SƠ THANH TOÁN VƯỢT THẨM QUYỀN PD</v>
          </cell>
        </row>
      </sheetData>
      <sheetData sheetId="2460">
        <row r="1">
          <cell r="A1" t="str">
            <v>PHIẾU XỬ LÝ HỒ SƠ THANH TOÁN VƯỢT THẨM QUYỀN PD</v>
          </cell>
        </row>
      </sheetData>
      <sheetData sheetId="2461">
        <row r="1">
          <cell r="A1" t="str">
            <v>PHIẾU XỬ LÝ HỒ SƠ THANH TOÁN VƯỢT THẨM QUYỀN PD</v>
          </cell>
        </row>
      </sheetData>
      <sheetData sheetId="2462">
        <row r="1">
          <cell r="A1" t="str">
            <v>PHIẾU XỬ LÝ HỒ SƠ THANH TOÁN VƯỢT THẨM QUYỀN PD</v>
          </cell>
        </row>
      </sheetData>
      <sheetData sheetId="2463">
        <row r="1">
          <cell r="A1" t="str">
            <v>PHIẾU XỬ LÝ HỒ SƠ THANH TOÁN VƯỢT THẨM QUYỀN PD</v>
          </cell>
        </row>
      </sheetData>
      <sheetData sheetId="2464">
        <row r="1">
          <cell r="A1" t="str">
            <v>PHIẾU XỬ LÝ HỒ SƠ THANH TOÁN VƯỢT THẨM QUYỀN PD</v>
          </cell>
        </row>
      </sheetData>
      <sheetData sheetId="2465">
        <row r="1">
          <cell r="A1" t="str">
            <v>PHIẾU XỬ LÝ HỒ SƠ THANH TOÁN VƯỢT THẨM QUYỀN PD</v>
          </cell>
        </row>
      </sheetData>
      <sheetData sheetId="2466">
        <row r="1">
          <cell r="A1" t="str">
            <v>PHIẾU XỬ LÝ HỒ SƠ THANH TOÁN VƯỢT THẨM QUYỀN PD</v>
          </cell>
        </row>
      </sheetData>
      <sheetData sheetId="2467">
        <row r="1">
          <cell r="A1" t="str">
            <v>PHIẾU XỬ LÝ HỒ SƠ THANH TOÁN VƯỢT THẨM QUYỀN PD</v>
          </cell>
        </row>
      </sheetData>
      <sheetData sheetId="2468">
        <row r="1">
          <cell r="A1" t="str">
            <v>PHIẾU XỬ LÝ HỒ SƠ THANH TOÁN VƯỢT THẨM QUYỀN PD</v>
          </cell>
        </row>
      </sheetData>
      <sheetData sheetId="2469">
        <row r="1">
          <cell r="A1" t="str">
            <v>PHIẾU XỬ LÝ HỒ SƠ THANH TOÁN VƯỢT THẨM QUYỀN PD</v>
          </cell>
        </row>
      </sheetData>
      <sheetData sheetId="2470">
        <row r="1">
          <cell r="A1" t="str">
            <v>PHIẾU XỬ LÝ HỒ SƠ THANH TOÁN VƯỢT THẨM QUYỀN PD</v>
          </cell>
        </row>
      </sheetData>
      <sheetData sheetId="2471">
        <row r="1">
          <cell r="A1" t="str">
            <v>PHIẾU XỬ LÝ HỒ SƠ THANH TOÁN VƯỢT THẨM QUYỀN PD</v>
          </cell>
        </row>
      </sheetData>
      <sheetData sheetId="2472">
        <row r="1">
          <cell r="A1" t="str">
            <v>PHIẾU XỬ LÝ HỒ SƠ THANH TOÁN VƯỢT THẨM QUYỀN PD</v>
          </cell>
        </row>
      </sheetData>
      <sheetData sheetId="2473">
        <row r="1">
          <cell r="A1" t="str">
            <v>PHIẾU XỬ LÝ HỒ SƠ THANH TOÁN VƯỢT THẨM QUYỀN PD</v>
          </cell>
        </row>
      </sheetData>
      <sheetData sheetId="2474">
        <row r="1">
          <cell r="A1" t="str">
            <v>PHIẾU XỬ LÝ HỒ SƠ THANH TOÁN VƯỢT THẨM QUYỀN PD</v>
          </cell>
        </row>
      </sheetData>
      <sheetData sheetId="2475">
        <row r="1">
          <cell r="A1" t="str">
            <v>PHIẾU XỬ LÝ HỒ SƠ THANH TOÁN VƯỢT THẨM QUYỀN PD</v>
          </cell>
        </row>
      </sheetData>
      <sheetData sheetId="2476">
        <row r="1">
          <cell r="A1" t="str">
            <v>PHIẾU XỬ LÝ HỒ SƠ THANH TOÁN VƯỢT THẨM QUYỀN PD</v>
          </cell>
        </row>
      </sheetData>
      <sheetData sheetId="2477">
        <row r="1">
          <cell r="A1" t="str">
            <v>PHIẾU XỬ LÝ HỒ SƠ THANH TOÁN VƯỢT THẨM QUYỀN PD</v>
          </cell>
        </row>
      </sheetData>
      <sheetData sheetId="2478">
        <row r="1">
          <cell r="A1" t="str">
            <v>PHIẾU XỬ LÝ HỒ SƠ THANH TOÁN VƯỢT THẨM QUYỀN PD</v>
          </cell>
        </row>
      </sheetData>
      <sheetData sheetId="2479">
        <row r="1">
          <cell r="A1" t="str">
            <v>PHIẾU XỬ LÝ HỒ SƠ THANH TOÁN VƯỢT THẨM QUYỀN PD</v>
          </cell>
        </row>
      </sheetData>
      <sheetData sheetId="2480">
        <row r="1">
          <cell r="A1" t="str">
            <v>PHIẾU XỬ LÝ HỒ SƠ THANH TOÁN VƯỢT THẨM QUYỀN PD</v>
          </cell>
        </row>
      </sheetData>
      <sheetData sheetId="2481">
        <row r="1">
          <cell r="A1" t="str">
            <v>PHIẾU XỬ LÝ HỒ SƠ THANH TOÁN VƯỢT THẨM QUYỀN PD</v>
          </cell>
        </row>
      </sheetData>
      <sheetData sheetId="2482">
        <row r="1">
          <cell r="A1" t="str">
            <v>PHIẾU XỬ LÝ HỒ SƠ THANH TOÁN VƯỢT THẨM QUYỀN PD</v>
          </cell>
        </row>
      </sheetData>
      <sheetData sheetId="2483">
        <row r="1">
          <cell r="A1" t="str">
            <v>PHIẾU XỬ LÝ HỒ SƠ THANH TOÁN VƯỢT THẨM QUYỀN PD</v>
          </cell>
        </row>
      </sheetData>
      <sheetData sheetId="2484">
        <row r="1">
          <cell r="A1" t="str">
            <v>PHIẾU XỬ LÝ HỒ SƠ THANH TOÁN VƯỢT THẨM QUYỀN PD</v>
          </cell>
        </row>
      </sheetData>
      <sheetData sheetId="2485">
        <row r="1">
          <cell r="A1" t="str">
            <v>PHIẾU XỬ LÝ HỒ SƠ THANH TOÁN VƯỢT THẨM QUYỀN PD</v>
          </cell>
        </row>
      </sheetData>
      <sheetData sheetId="2486">
        <row r="1">
          <cell r="A1" t="str">
            <v>PHIẾU XỬ LÝ HỒ SƠ THANH TOÁN VƯỢT THẨM QUYỀN PD</v>
          </cell>
        </row>
      </sheetData>
      <sheetData sheetId="2487">
        <row r="1">
          <cell r="A1" t="str">
            <v>PHIẾU XỬ LÝ HỒ SƠ THANH TOÁN VƯỢT THẨM QUYỀN PD</v>
          </cell>
        </row>
      </sheetData>
      <sheetData sheetId="2488">
        <row r="1">
          <cell r="A1" t="str">
            <v>PHIẾU XỬ LÝ HỒ SƠ THANH TOÁN VƯỢT THẨM QUYỀN PD</v>
          </cell>
        </row>
      </sheetData>
      <sheetData sheetId="2489">
        <row r="1">
          <cell r="A1" t="str">
            <v>PHIẾU XỬ LÝ HỒ SƠ THANH TOÁN VƯỢT THẨM QUYỀN PD</v>
          </cell>
        </row>
      </sheetData>
      <sheetData sheetId="2490">
        <row r="1">
          <cell r="A1" t="str">
            <v>PHIẾU XỬ LÝ HỒ SƠ THANH TOÁN VƯỢT THẨM QUYỀN PD</v>
          </cell>
        </row>
      </sheetData>
      <sheetData sheetId="2491">
        <row r="1">
          <cell r="A1" t="str">
            <v>PHIẾU XỬ LÝ HỒ SƠ THANH TOÁN VƯỢT THẨM QUYỀN PD</v>
          </cell>
        </row>
      </sheetData>
      <sheetData sheetId="2492">
        <row r="1">
          <cell r="A1" t="str">
            <v>PHIẾU XỬ LÝ HỒ SƠ THANH TOÁN VƯỢT THẨM QUYỀN PD</v>
          </cell>
        </row>
      </sheetData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>
        <row r="1">
          <cell r="A1" t="str">
            <v>PHIẾU XỬ LÝ HỒ SƠ THANH TOÁN VƯỢT THẨM QUYỀN PD</v>
          </cell>
        </row>
      </sheetData>
      <sheetData sheetId="2668">
        <row r="1">
          <cell r="A1" t="str">
            <v>PHIẾU XỬ LÝ HỒ SƠ THANH TOÁN VƯỢT THẨM QUYỀN PD</v>
          </cell>
        </row>
      </sheetData>
      <sheetData sheetId="2669">
        <row r="1">
          <cell r="A1" t="str">
            <v>PHIẾU XỬ LÝ HỒ SƠ THANH TOÁN VƯỢT THẨM QUYỀN PD</v>
          </cell>
        </row>
      </sheetData>
      <sheetData sheetId="2670">
        <row r="1">
          <cell r="A1" t="str">
            <v>PHIẾU XỬ LÝ HỒ SƠ THANH TOÁN VƯỢT THẨM QUYỀN PD</v>
          </cell>
        </row>
      </sheetData>
      <sheetData sheetId="2671">
        <row r="1">
          <cell r="A1" t="str">
            <v>PHIẾU XỬ LÝ HỒ SƠ THANH TOÁN VƯỢT THẨM QUYỀN PD</v>
          </cell>
        </row>
      </sheetData>
      <sheetData sheetId="2672">
        <row r="1">
          <cell r="A1" t="str">
            <v>PHIẾU XỬ LÝ HỒ SƠ THANH TOÁN VƯỢT THẨM QUYỀN PD</v>
          </cell>
        </row>
      </sheetData>
      <sheetData sheetId="2673">
        <row r="1">
          <cell r="A1" t="str">
            <v>PHIẾU XỬ LÝ HỒ SƠ THANH TOÁN VƯỢT THẨM QUYỀN PD</v>
          </cell>
        </row>
      </sheetData>
      <sheetData sheetId="2674">
        <row r="1">
          <cell r="A1" t="str">
            <v>PHIẾU XỬ LÝ HỒ SƠ THANH TOÁN VƯỢT THẨM QUYỀN PD</v>
          </cell>
        </row>
      </sheetData>
      <sheetData sheetId="2675">
        <row r="1">
          <cell r="A1" t="str">
            <v>PHIẾU XỬ LÝ HỒ SƠ THANH TOÁN VƯỢT THẨM QUYỀN PD</v>
          </cell>
        </row>
      </sheetData>
      <sheetData sheetId="2676">
        <row r="1">
          <cell r="A1" t="str">
            <v>PHIẾU XỬ LÝ HỒ SƠ THANH TOÁN VƯỢT THẨM QUYỀN PD</v>
          </cell>
        </row>
      </sheetData>
      <sheetData sheetId="2677">
        <row r="1">
          <cell r="A1" t="str">
            <v>PHIẾU XỬ LÝ HỒ SƠ THANH TOÁN VƯỢT THẨM QUYỀN PD</v>
          </cell>
        </row>
      </sheetData>
      <sheetData sheetId="2678">
        <row r="1">
          <cell r="A1" t="str">
            <v>PHIẾU XỬ LÝ HỒ SƠ THANH TOÁN VƯỢT THẨM QUYỀN PD</v>
          </cell>
        </row>
      </sheetData>
      <sheetData sheetId="2679">
        <row r="1">
          <cell r="A1" t="str">
            <v>PHIẾU XỬ LÝ HỒ SƠ THANH TOÁN VƯỢT THẨM QUYỀN PD</v>
          </cell>
        </row>
      </sheetData>
      <sheetData sheetId="2680">
        <row r="1">
          <cell r="A1" t="str">
            <v>PHIẾU XỬ LÝ HỒ SƠ THANH TOÁN VƯỢT THẨM QUYỀN PD</v>
          </cell>
        </row>
      </sheetData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>
        <row r="1">
          <cell r="A1" t="str">
            <v>PHIẾU XỬ LÝ HỒ SƠ THANH TOÁN VƯỢT THẨM QUYỀN PD</v>
          </cell>
        </row>
      </sheetData>
      <sheetData sheetId="2778">
        <row r="1">
          <cell r="A1" t="str">
            <v>PHIẾU XỬ LÝ HỒ SƠ THANH TOÁN VƯỢT THẨM QUYỀN PD</v>
          </cell>
        </row>
      </sheetData>
      <sheetData sheetId="2779">
        <row r="1">
          <cell r="A1" t="str">
            <v>PHIẾU XỬ LÝ HỒ SƠ THANH TOÁN VƯỢT THẨM QUYỀN PD</v>
          </cell>
        </row>
      </sheetData>
      <sheetData sheetId="2780">
        <row r="1">
          <cell r="A1" t="str">
            <v>PHIẾU XỬ LÝ HỒ SƠ THANH TOÁN VƯỢT THẨM QUYỀN PD</v>
          </cell>
        </row>
      </sheetData>
      <sheetData sheetId="2781">
        <row r="1">
          <cell r="A1" t="str">
            <v>PHIẾU XỬ LÝ HỒ SƠ THANH TOÁN VƯỢT THẨM QUYỀN PD</v>
          </cell>
        </row>
      </sheetData>
      <sheetData sheetId="2782">
        <row r="1">
          <cell r="A1" t="str">
            <v>PHIẾU XỬ LÝ HỒ SƠ THANH TOÁN VƯỢT THẨM QUYỀN PD</v>
          </cell>
        </row>
      </sheetData>
      <sheetData sheetId="2783">
        <row r="1">
          <cell r="A1" t="str">
            <v>PHIẾU XỬ LÝ HỒ SƠ THANH TOÁN VƯỢT THẨM QUYỀN PD</v>
          </cell>
        </row>
      </sheetData>
      <sheetData sheetId="2784">
        <row r="1">
          <cell r="A1" t="str">
            <v>PHIẾU XỬ LÝ HỒ SƠ THANH TOÁN VƯỢT THẨM QUYỀN PD</v>
          </cell>
        </row>
      </sheetData>
      <sheetData sheetId="2785">
        <row r="1">
          <cell r="A1" t="str">
            <v>PHIẾU XỬ LÝ HỒ SƠ THANH TOÁN VƯỢT THẨM QUYỀN PD</v>
          </cell>
        </row>
      </sheetData>
      <sheetData sheetId="2786">
        <row r="1">
          <cell r="A1" t="str">
            <v>PHIẾU XỬ LÝ HỒ SƠ THANH TOÁN VƯỢT THẨM QUYỀN PD</v>
          </cell>
        </row>
      </sheetData>
      <sheetData sheetId="2787">
        <row r="1">
          <cell r="A1" t="str">
            <v>PHIẾU XỬ LÝ HỒ SƠ THANH TOÁN VƯỢT THẨM QUYỀN PD</v>
          </cell>
        </row>
      </sheetData>
      <sheetData sheetId="2788">
        <row r="1">
          <cell r="A1" t="str">
            <v>PHIẾU XỬ LÝ HỒ SƠ THANH TOÁN VƯỢT THẨM QUYỀN PD</v>
          </cell>
        </row>
      </sheetData>
      <sheetData sheetId="2789">
        <row r="1">
          <cell r="A1" t="str">
            <v>PHIẾU XỬ LÝ HỒ SƠ THANH TOÁN VƯỢT THẨM QUYỀN PD</v>
          </cell>
        </row>
      </sheetData>
      <sheetData sheetId="2790">
        <row r="1">
          <cell r="A1" t="str">
            <v>PHIẾU XỬ LÝ HỒ SƠ THANH TOÁN VƯỢT THẨM QUYỀN PD</v>
          </cell>
        </row>
      </sheetData>
      <sheetData sheetId="2791">
        <row r="1">
          <cell r="A1" t="str">
            <v>PHIẾU XỬ LÝ HỒ SƠ THANH TOÁN VƯỢT THẨM QUYỀN PD</v>
          </cell>
        </row>
      </sheetData>
      <sheetData sheetId="2792">
        <row r="1">
          <cell r="A1" t="str">
            <v>PHIẾU XỬ LÝ HỒ SƠ THANH TOÁN VƯỢT THẨM QUYỀN PD</v>
          </cell>
        </row>
      </sheetData>
      <sheetData sheetId="2793">
        <row r="1">
          <cell r="A1" t="str">
            <v>PHIẾU XỬ LÝ HỒ SƠ THANH TOÁN VƯỢT THẨM QUYỀN PD</v>
          </cell>
        </row>
      </sheetData>
      <sheetData sheetId="2794">
        <row r="1">
          <cell r="A1" t="str">
            <v>PHIẾU XỬ LÝ HỒ SƠ THANH TOÁN VƯỢT THẨM QUYỀN PD</v>
          </cell>
        </row>
      </sheetData>
      <sheetData sheetId="2795">
        <row r="1">
          <cell r="A1" t="str">
            <v>PHIẾU XỬ LÝ HỒ SƠ THANH TOÁN VƯỢT THẨM QUYỀN PD</v>
          </cell>
        </row>
      </sheetData>
      <sheetData sheetId="2796">
        <row r="1">
          <cell r="A1" t="str">
            <v>PHIẾU XỬ LÝ HỒ SƠ THANH TOÁN VƯỢT THẨM QUYỀN PD</v>
          </cell>
        </row>
      </sheetData>
      <sheetData sheetId="2797">
        <row r="1">
          <cell r="A1" t="str">
            <v>PHIẾU XỬ LÝ HỒ SƠ THANH TOÁN VƯỢT THẨM QUYỀN PD</v>
          </cell>
        </row>
      </sheetData>
      <sheetData sheetId="2798">
        <row r="1">
          <cell r="A1" t="str">
            <v>PHIẾU XỬ LÝ HỒ SƠ THANH TOÁN VƯỢT THẨM QUYỀN PD</v>
          </cell>
        </row>
      </sheetData>
      <sheetData sheetId="2799">
        <row r="1">
          <cell r="A1" t="str">
            <v>PHIẾU XỬ LÝ HỒ SƠ THANH TOÁN VƯỢT THẨM QUYỀN PD</v>
          </cell>
        </row>
      </sheetData>
      <sheetData sheetId="2800">
        <row r="1">
          <cell r="A1" t="str">
            <v>PHIẾU XỬ LÝ HỒ SƠ THANH TOÁN VƯỢT THẨM QUYỀN PD</v>
          </cell>
        </row>
      </sheetData>
      <sheetData sheetId="2801">
        <row r="1">
          <cell r="A1" t="str">
            <v>PHIẾU XỬ LÝ HỒ SƠ THANH TOÁN VƯỢT THẨM QUYỀN PD</v>
          </cell>
        </row>
      </sheetData>
      <sheetData sheetId="2802">
        <row r="1">
          <cell r="A1" t="str">
            <v>PHIẾU XỬ LÝ HỒ SƠ THANH TOÁN VƯỢT THẨM QUYỀN PD</v>
          </cell>
        </row>
      </sheetData>
      <sheetData sheetId="2803">
        <row r="1">
          <cell r="A1" t="str">
            <v>PHIẾU XỬ LÝ HỒ SƠ THANH TOÁN VƯỢT THẨM QUYỀN PD</v>
          </cell>
        </row>
      </sheetData>
      <sheetData sheetId="2804">
        <row r="1">
          <cell r="A1" t="str">
            <v>PHIẾU XỬ LÝ HỒ SƠ THANH TOÁN VƯỢT THẨM QUYỀN PD</v>
          </cell>
        </row>
      </sheetData>
      <sheetData sheetId="2805">
        <row r="1">
          <cell r="A1" t="str">
            <v>PHIẾU XỬ LÝ HỒ SƠ THANH TOÁN VƯỢT THẨM QUYỀN PD</v>
          </cell>
        </row>
      </sheetData>
      <sheetData sheetId="2806">
        <row r="1">
          <cell r="A1" t="str">
            <v>PHIẾU XỬ LÝ HỒ SƠ THANH TOÁN VƯỢT THẨM QUYỀN PD</v>
          </cell>
        </row>
      </sheetData>
      <sheetData sheetId="2807">
        <row r="1">
          <cell r="A1" t="str">
            <v>PHIẾU XỬ LÝ HỒ SƠ THANH TOÁN VƯỢT THẨM QUYỀN PD</v>
          </cell>
        </row>
      </sheetData>
      <sheetData sheetId="2808">
        <row r="1">
          <cell r="A1" t="str">
            <v>PHIẾU XỬ LÝ HỒ SƠ THANH TOÁN VƯỢT THẨM QUYỀN PD</v>
          </cell>
        </row>
      </sheetData>
      <sheetData sheetId="2809">
        <row r="1">
          <cell r="A1" t="str">
            <v>PHIẾU XỬ LÝ HỒ SƠ THANH TOÁN VƯỢT THẨM QUYỀN PD</v>
          </cell>
        </row>
      </sheetData>
      <sheetData sheetId="2810">
        <row r="1">
          <cell r="A1" t="str">
            <v>PHIẾU XỬ LÝ HỒ SƠ THANH TOÁN VƯỢT THẨM QUYỀN PD</v>
          </cell>
        </row>
      </sheetData>
      <sheetData sheetId="2811">
        <row r="1">
          <cell r="A1" t="str">
            <v>PHIẾU XỬ LÝ HỒ SƠ THANH TOÁN VƯỢT THẨM QUYỀN PD</v>
          </cell>
        </row>
      </sheetData>
      <sheetData sheetId="2812">
        <row r="1">
          <cell r="A1" t="str">
            <v>PHIẾU XỬ LÝ HỒ SƠ THANH TOÁN VƯỢT THẨM QUYỀN PD</v>
          </cell>
        </row>
      </sheetData>
      <sheetData sheetId="2813">
        <row r="1">
          <cell r="A1" t="str">
            <v>PHIẾU XỬ LÝ HỒ SƠ THANH TOÁN VƯỢT THẨM QUYỀN PD</v>
          </cell>
        </row>
      </sheetData>
      <sheetData sheetId="2814">
        <row r="1">
          <cell r="A1" t="str">
            <v>PHIẾU XỬ LÝ HỒ SƠ THANH TOÁN VƯỢT THẨM QUYỀN PD</v>
          </cell>
        </row>
      </sheetData>
      <sheetData sheetId="2815">
        <row r="1">
          <cell r="A1" t="str">
            <v>PHIẾU XỬ LÝ HỒ SƠ THANH TOÁN VƯỢT THẨM QUYỀN PD</v>
          </cell>
        </row>
      </sheetData>
      <sheetData sheetId="2816">
        <row r="1">
          <cell r="A1" t="str">
            <v>PHIẾU XỬ LÝ HỒ SƠ THANH TOÁN VƯỢT THẨM QUYỀN PD</v>
          </cell>
        </row>
      </sheetData>
      <sheetData sheetId="2817">
        <row r="1">
          <cell r="A1" t="str">
            <v>PHIẾU XỬ LÝ HỒ SƠ THANH TOÁN VƯỢT THẨM QUYỀN PD</v>
          </cell>
        </row>
      </sheetData>
      <sheetData sheetId="2818">
        <row r="1">
          <cell r="A1" t="str">
            <v>PHIẾU XỬ LÝ HỒ SƠ THANH TOÁN VƯỢT THẨM QUYỀN PD</v>
          </cell>
        </row>
      </sheetData>
      <sheetData sheetId="2819">
        <row r="1">
          <cell r="A1" t="str">
            <v>PHIẾU XỬ LÝ HỒ SƠ THANH TOÁN VƯỢT THẨM QUYỀN PD</v>
          </cell>
        </row>
      </sheetData>
      <sheetData sheetId="2820">
        <row r="1">
          <cell r="A1" t="str">
            <v>PHIẾU XỬ LÝ HỒ SƠ THANH TOÁN VƯỢT THẨM QUYỀN PD</v>
          </cell>
        </row>
      </sheetData>
      <sheetData sheetId="2821">
        <row r="1">
          <cell r="A1" t="str">
            <v>PHIẾU XỬ LÝ HỒ SƠ THANH TOÁN VƯỢT THẨM QUYỀN PD</v>
          </cell>
        </row>
      </sheetData>
      <sheetData sheetId="2822">
        <row r="1">
          <cell r="A1" t="str">
            <v>PHIẾU XỬ LÝ HỒ SƠ THANH TOÁN VƯỢT THẨM QUYỀN PD</v>
          </cell>
        </row>
      </sheetData>
      <sheetData sheetId="2823">
        <row r="1">
          <cell r="A1" t="str">
            <v>PHIẾU XỬ LÝ HỒ SƠ THANH TOÁN VƯỢT THẨM QUYỀN PD</v>
          </cell>
        </row>
      </sheetData>
      <sheetData sheetId="2824">
        <row r="1">
          <cell r="A1" t="str">
            <v>PHIẾU XỬ LÝ HỒ SƠ THANH TOÁN VƯỢT THẨM QUYỀN PD</v>
          </cell>
        </row>
      </sheetData>
      <sheetData sheetId="2825">
        <row r="1">
          <cell r="A1" t="str">
            <v>PHIẾU XỬ LÝ HỒ SƠ THANH TOÁN VƯỢT THẨM QUYỀN PD</v>
          </cell>
        </row>
      </sheetData>
      <sheetData sheetId="2826">
        <row r="1">
          <cell r="A1" t="str">
            <v>PHIẾU XỬ LÝ HỒ SƠ THANH TOÁN VƯỢT THẨM QUYỀN PD</v>
          </cell>
        </row>
      </sheetData>
      <sheetData sheetId="2827">
        <row r="1">
          <cell r="A1" t="str">
            <v>PHIẾU XỬ LÝ HỒ SƠ THANH TOÁN VƯỢT THẨM QUYỀN PD</v>
          </cell>
        </row>
      </sheetData>
      <sheetData sheetId="2828">
        <row r="1">
          <cell r="A1" t="str">
            <v>PHIẾU XỬ LÝ HỒ SƠ THANH TOÁN VƯỢT THẨM QUYỀN PD</v>
          </cell>
        </row>
      </sheetData>
      <sheetData sheetId="2829">
        <row r="1">
          <cell r="A1" t="str">
            <v>PHIẾU XỬ LÝ HỒ SƠ THANH TOÁN VƯỢT THẨM QUYỀN PD</v>
          </cell>
        </row>
      </sheetData>
      <sheetData sheetId="2830">
        <row r="1">
          <cell r="A1" t="str">
            <v>PHIẾU XỬ LÝ HỒ SƠ THANH TOÁN VƯỢT THẨM QUYỀN PD</v>
          </cell>
        </row>
      </sheetData>
      <sheetData sheetId="2831">
        <row r="1">
          <cell r="A1" t="str">
            <v>PHIẾU XỬ LÝ HỒ SƠ THANH TOÁN VƯỢT THẨM QUYỀN PD</v>
          </cell>
        </row>
      </sheetData>
      <sheetData sheetId="2832">
        <row r="1">
          <cell r="A1" t="str">
            <v>PHIẾU XỬ LÝ HỒ SƠ THANH TOÁN VƯỢT THẨM QUYỀN PD</v>
          </cell>
        </row>
      </sheetData>
      <sheetData sheetId="2833">
        <row r="1">
          <cell r="A1" t="str">
            <v>PHIẾU XỬ LÝ HỒ SƠ THANH TOÁN VƯỢT THẨM QUYỀN PD</v>
          </cell>
        </row>
      </sheetData>
      <sheetData sheetId="2834">
        <row r="1">
          <cell r="A1" t="str">
            <v>PHIẾU XỬ LÝ HỒ SƠ THANH TOÁN VƯỢT THẨM QUYỀN PD</v>
          </cell>
        </row>
      </sheetData>
      <sheetData sheetId="2835">
        <row r="1">
          <cell r="A1" t="str">
            <v>PHIẾU XỬ LÝ HỒ SƠ THANH TOÁN VƯỢT THẨM QUYỀN PD</v>
          </cell>
        </row>
      </sheetData>
      <sheetData sheetId="2836">
        <row r="1">
          <cell r="A1" t="str">
            <v>PHIẾU XỬ LÝ HỒ SƠ THANH TOÁN VƯỢT THẨM QUYỀN PD</v>
          </cell>
        </row>
      </sheetData>
      <sheetData sheetId="2837">
        <row r="1">
          <cell r="A1" t="str">
            <v>PHIẾU XỬ LÝ HỒ SƠ THANH TOÁN VƯỢT THẨM QUYỀN PD</v>
          </cell>
        </row>
      </sheetData>
      <sheetData sheetId="2838">
        <row r="1">
          <cell r="A1" t="str">
            <v>PHIẾU XỬ LÝ HỒ SƠ THANH TOÁN VƯỢT THẨM QUYỀN PD</v>
          </cell>
        </row>
      </sheetData>
      <sheetData sheetId="2839">
        <row r="1">
          <cell r="A1" t="str">
            <v>PHIẾU XỬ LÝ HỒ SƠ THANH TOÁN VƯỢT THẨM QUYỀN PD</v>
          </cell>
        </row>
      </sheetData>
      <sheetData sheetId="2840">
        <row r="1">
          <cell r="A1" t="str">
            <v>PHIẾU XỬ LÝ HỒ SƠ THANH TOÁN VƯỢT THẨM QUYỀN PD</v>
          </cell>
        </row>
      </sheetData>
      <sheetData sheetId="2841">
        <row r="1">
          <cell r="A1" t="str">
            <v>PHIẾU XỬ LÝ HỒ SƠ THANH TOÁN VƯỢT THẨM QUYỀN PD</v>
          </cell>
        </row>
      </sheetData>
      <sheetData sheetId="2842">
        <row r="1">
          <cell r="A1" t="str">
            <v>PHIẾU XỬ LÝ HỒ SƠ THANH TOÁN VƯỢT THẨM QUYỀN PD</v>
          </cell>
        </row>
      </sheetData>
      <sheetData sheetId="2843">
        <row r="1">
          <cell r="A1" t="str">
            <v>PHIẾU XỬ LÝ HỒ SƠ THANH TOÁN VƯỢT THẨM QUYỀN PD</v>
          </cell>
        </row>
      </sheetData>
      <sheetData sheetId="2844">
        <row r="1">
          <cell r="A1" t="str">
            <v>PHIẾU XỬ LÝ HỒ SƠ THANH TOÁN VƯỢT THẨM QUYỀN PD</v>
          </cell>
        </row>
      </sheetData>
      <sheetData sheetId="2845">
        <row r="1">
          <cell r="A1" t="str">
            <v>PHIẾU XỬ LÝ HỒ SƠ THANH TOÁN VƯỢT THẨM QUYỀN PD</v>
          </cell>
        </row>
      </sheetData>
      <sheetData sheetId="2846">
        <row r="1">
          <cell r="A1" t="str">
            <v>PHIẾU XỬ LÝ HỒ SƠ THANH TOÁN VƯỢT THẨM QUYỀN PD</v>
          </cell>
        </row>
      </sheetData>
      <sheetData sheetId="2847">
        <row r="1">
          <cell r="A1" t="str">
            <v>PHIẾU XỬ LÝ HỒ SƠ THANH TOÁN VƯỢT THẨM QUYỀN PD</v>
          </cell>
        </row>
      </sheetData>
      <sheetData sheetId="2848">
        <row r="1">
          <cell r="A1" t="str">
            <v>PHIẾU XỬ LÝ HỒ SƠ THANH TOÁN VƯỢT THẨM QUYỀN PD</v>
          </cell>
        </row>
      </sheetData>
      <sheetData sheetId="2849">
        <row r="1">
          <cell r="A1" t="str">
            <v>PHIẾU XỬ LÝ HỒ SƠ THANH TOÁN VƯỢT THẨM QUYỀN PD</v>
          </cell>
        </row>
      </sheetData>
      <sheetData sheetId="2850">
        <row r="1">
          <cell r="A1" t="str">
            <v>PHIẾU XỬ LÝ HỒ SƠ THANH TOÁN VƯỢT THẨM QUYỀN PD</v>
          </cell>
        </row>
      </sheetData>
      <sheetData sheetId="2851">
        <row r="1">
          <cell r="A1" t="str">
            <v>PHIẾU XỬ LÝ HỒ SƠ THANH TOÁN VƯỢT THẨM QUYỀN PD</v>
          </cell>
        </row>
      </sheetData>
      <sheetData sheetId="2852">
        <row r="1">
          <cell r="A1" t="str">
            <v>PHIẾU XỬ LÝ HỒ SƠ THANH TOÁN VƯỢT THẨM QUYỀN PD</v>
          </cell>
        </row>
      </sheetData>
      <sheetData sheetId="2853">
        <row r="1">
          <cell r="A1" t="str">
            <v>PHIẾU XỬ LÝ HỒ SƠ THANH TOÁN VƯỢT THẨM QUYỀN PD</v>
          </cell>
        </row>
      </sheetData>
      <sheetData sheetId="2854">
        <row r="1">
          <cell r="A1" t="str">
            <v>PHIẾU XỬ LÝ HỒ SƠ THANH TOÁN VƯỢT THẨM QUYỀN PD</v>
          </cell>
        </row>
      </sheetData>
      <sheetData sheetId="2855">
        <row r="1">
          <cell r="A1" t="str">
            <v>PHIẾU XỬ LÝ HỒ SƠ THANH TOÁN VƯỢT THẨM QUYỀN PD</v>
          </cell>
        </row>
      </sheetData>
      <sheetData sheetId="2856">
        <row r="1">
          <cell r="A1" t="str">
            <v>PHIẾU XỬ LÝ HỒ SƠ THANH TOÁN VƯỢT THẨM QUYỀN PD</v>
          </cell>
        </row>
      </sheetData>
      <sheetData sheetId="2857">
        <row r="1">
          <cell r="A1" t="str">
            <v>PHIẾU XỬ LÝ HỒ SƠ THANH TOÁN VƯỢT THẨM QUYỀN PD</v>
          </cell>
        </row>
      </sheetData>
      <sheetData sheetId="2858">
        <row r="1">
          <cell r="A1" t="str">
            <v>PHIẾU XỬ LÝ HỒ SƠ THANH TOÁN VƯỢT THẨM QUYỀN PD</v>
          </cell>
        </row>
      </sheetData>
      <sheetData sheetId="2859">
        <row r="1">
          <cell r="A1" t="str">
            <v>PHIẾU XỬ LÝ HỒ SƠ THANH TOÁN VƯỢT THẨM QUYỀN PD</v>
          </cell>
        </row>
      </sheetData>
      <sheetData sheetId="2860">
        <row r="1">
          <cell r="A1" t="str">
            <v>PHIẾU XỬ LÝ HỒ SƠ THANH TOÁN VƯỢT THẨM QUYỀN PD</v>
          </cell>
        </row>
      </sheetData>
      <sheetData sheetId="2861">
        <row r="1">
          <cell r="A1" t="str">
            <v>PHIẾU XỬ LÝ HỒ SƠ THANH TOÁN VƯỢT THẨM QUYỀN PD</v>
          </cell>
        </row>
      </sheetData>
      <sheetData sheetId="2862">
        <row r="1">
          <cell r="A1" t="str">
            <v>PHIẾU XỬ LÝ HỒ SƠ THANH TOÁN VƯỢT THẨM QUYỀN PD</v>
          </cell>
        </row>
      </sheetData>
      <sheetData sheetId="2863">
        <row r="1">
          <cell r="A1" t="str">
            <v>PHIẾU XỬ LÝ HỒ SƠ THANH TOÁN VƯỢT THẨM QUYỀN PD</v>
          </cell>
        </row>
      </sheetData>
      <sheetData sheetId="2864">
        <row r="1">
          <cell r="A1" t="str">
            <v>PHIẾU XỬ LÝ HỒ SƠ THANH TOÁN VƯỢT THẨM QUYỀN PD</v>
          </cell>
        </row>
      </sheetData>
      <sheetData sheetId="2865">
        <row r="1">
          <cell r="A1" t="str">
            <v>PHIẾU XỬ LÝ HỒ SƠ THANH TOÁN VƯỢT THẨM QUYỀN PD</v>
          </cell>
        </row>
      </sheetData>
      <sheetData sheetId="2866">
        <row r="1">
          <cell r="A1" t="str">
            <v>PHIẾU XỬ LÝ HỒ SƠ THANH TOÁN VƯỢT THẨM QUYỀN PD</v>
          </cell>
        </row>
      </sheetData>
      <sheetData sheetId="2867">
        <row r="1">
          <cell r="A1" t="str">
            <v>PHIẾU XỬ LÝ HỒ SƠ THANH TOÁN VƯỢT THẨM QUYỀN PD</v>
          </cell>
        </row>
      </sheetData>
      <sheetData sheetId="2868">
        <row r="1">
          <cell r="A1" t="str">
            <v>PHIẾU XỬ LÝ HỒ SƠ THANH TOÁN VƯỢT THẨM QUYỀN PD</v>
          </cell>
        </row>
      </sheetData>
      <sheetData sheetId="2869">
        <row r="1">
          <cell r="A1" t="str">
            <v>PHIẾU XỬ LÝ HỒ SƠ THANH TOÁN VƯỢT THẨM QUYỀN PD</v>
          </cell>
        </row>
      </sheetData>
      <sheetData sheetId="2870">
        <row r="1">
          <cell r="A1" t="str">
            <v>PHIẾU XỬ LÝ HỒ SƠ THANH TOÁN VƯỢT THẨM QUYỀN PD</v>
          </cell>
        </row>
      </sheetData>
      <sheetData sheetId="2871">
        <row r="1">
          <cell r="A1" t="str">
            <v>PHIẾU XỬ LÝ HỒ SƠ THANH TOÁN VƯỢT THẨM QUYỀN PD</v>
          </cell>
        </row>
      </sheetData>
      <sheetData sheetId="2872">
        <row r="1">
          <cell r="A1" t="str">
            <v>PHIẾU XỬ LÝ HỒ SƠ THANH TOÁN VƯỢT THẨM QUYỀN PD</v>
          </cell>
        </row>
      </sheetData>
      <sheetData sheetId="2873">
        <row r="1">
          <cell r="A1" t="str">
            <v>PHIẾU XỬ LÝ HỒ SƠ THANH TOÁN VƯỢT THẨM QUYỀN PD</v>
          </cell>
        </row>
      </sheetData>
      <sheetData sheetId="2874">
        <row r="1">
          <cell r="A1" t="str">
            <v>PHIẾU XỬ LÝ HỒ SƠ THANH TOÁN VƯỢT THẨM QUYỀN PD</v>
          </cell>
        </row>
      </sheetData>
      <sheetData sheetId="2875">
        <row r="1">
          <cell r="A1" t="str">
            <v>PHIẾU XỬ LÝ HỒ SƠ THANH TOÁN VƯỢT THẨM QUYỀN PD</v>
          </cell>
        </row>
      </sheetData>
      <sheetData sheetId="2876">
        <row r="1">
          <cell r="A1" t="str">
            <v>PHIẾU XỬ LÝ HỒ SƠ THANH TOÁN VƯỢT THẨM QUYỀN PD</v>
          </cell>
        </row>
      </sheetData>
      <sheetData sheetId="2877">
        <row r="1">
          <cell r="A1" t="str">
            <v>PHIẾU XỬ LÝ HỒ SƠ THANH TOÁN VƯỢT THẨM QUYỀN PD</v>
          </cell>
        </row>
      </sheetData>
      <sheetData sheetId="2878">
        <row r="1">
          <cell r="A1" t="str">
            <v>PHIẾU XỬ LÝ HỒ SƠ THANH TOÁN VƯỢT THẨM QUYỀN PD</v>
          </cell>
        </row>
      </sheetData>
      <sheetData sheetId="2879">
        <row r="1">
          <cell r="A1" t="str">
            <v>PHIẾU XỬ LÝ HỒ SƠ THANH TOÁN VƯỢT THẨM QUYỀN PD</v>
          </cell>
        </row>
      </sheetData>
      <sheetData sheetId="2880">
        <row r="1">
          <cell r="A1" t="str">
            <v>PHIẾU XỬ LÝ HỒ SƠ THANH TOÁN VƯỢT THẨM QUYỀN PD</v>
          </cell>
        </row>
      </sheetData>
      <sheetData sheetId="2881">
        <row r="1">
          <cell r="A1" t="str">
            <v>PHIẾU XỬ LÝ HỒ SƠ THANH TOÁN VƯỢT THẨM QUYỀN PD</v>
          </cell>
        </row>
      </sheetData>
      <sheetData sheetId="2882">
        <row r="1">
          <cell r="A1" t="str">
            <v>PHIẾU XỬ LÝ HỒ SƠ THANH TOÁN VƯỢT THẨM QUYỀN PD</v>
          </cell>
        </row>
      </sheetData>
      <sheetData sheetId="2883">
        <row r="1">
          <cell r="A1" t="str">
            <v>PHIẾU XỬ LÝ HỒ SƠ THANH TOÁN VƯỢT THẨM QUYỀN PD</v>
          </cell>
        </row>
      </sheetData>
      <sheetData sheetId="2884">
        <row r="1">
          <cell r="A1" t="str">
            <v>PHIẾU XỬ LÝ HỒ SƠ THANH TOÁN VƯỢT THẨM QUYỀN PD</v>
          </cell>
        </row>
      </sheetData>
      <sheetData sheetId="2885">
        <row r="1">
          <cell r="A1" t="str">
            <v>PHIẾU XỬ LÝ HỒ SƠ THANH TOÁN VƯỢT THẨM QUYỀN PD</v>
          </cell>
        </row>
      </sheetData>
      <sheetData sheetId="2886">
        <row r="1">
          <cell r="A1" t="str">
            <v>PHIẾU XỬ LÝ HỒ SƠ THANH TOÁN VƯỢT THẨM QUYỀN PD</v>
          </cell>
        </row>
      </sheetData>
      <sheetData sheetId="2887">
        <row r="1">
          <cell r="A1" t="str">
            <v>PHIẾU XỬ LÝ HỒ SƠ THANH TOÁN VƯỢT THẨM QUYỀN PD</v>
          </cell>
        </row>
      </sheetData>
      <sheetData sheetId="2888">
        <row r="1">
          <cell r="A1" t="str">
            <v>PHIẾU XỬ LÝ HỒ SƠ THANH TOÁN VƯỢT THẨM QUYỀN PD</v>
          </cell>
        </row>
      </sheetData>
      <sheetData sheetId="2889">
        <row r="1">
          <cell r="A1" t="str">
            <v>PHIẾU XỬ LÝ HỒ SƠ THANH TOÁN VƯỢT THẨM QUYỀN PD</v>
          </cell>
        </row>
      </sheetData>
      <sheetData sheetId="2890">
        <row r="1">
          <cell r="A1" t="str">
            <v>PHIẾU XỬ LÝ HỒ SƠ THANH TOÁN VƯỢT THẨM QUYỀN PD</v>
          </cell>
        </row>
      </sheetData>
      <sheetData sheetId="2891">
        <row r="1">
          <cell r="A1" t="str">
            <v>PHIẾU XỬ LÝ HỒ SƠ THANH TOÁN VƯỢT THẨM QUYỀN PD</v>
          </cell>
        </row>
      </sheetData>
      <sheetData sheetId="2892">
        <row r="1">
          <cell r="A1" t="str">
            <v>PHIẾU XỬ LÝ HỒ SƠ THANH TOÁN VƯỢT THẨM QUYỀN PD</v>
          </cell>
        </row>
      </sheetData>
      <sheetData sheetId="2893">
        <row r="1">
          <cell r="A1" t="str">
            <v>PHIẾU XỬ LÝ HỒ SƠ THANH TOÁN VƯỢT THẨM QUYỀN PD</v>
          </cell>
        </row>
      </sheetData>
      <sheetData sheetId="2894">
        <row r="1">
          <cell r="A1" t="str">
            <v>PHIẾU XỬ LÝ HỒ SƠ THANH TOÁN VƯỢT THẨM QUYỀN PD</v>
          </cell>
        </row>
      </sheetData>
      <sheetData sheetId="2895">
        <row r="1">
          <cell r="A1" t="str">
            <v>PHIẾU XỬ LÝ HỒ SƠ THANH TOÁN VƯỢT THẨM QUYỀN PD</v>
          </cell>
        </row>
      </sheetData>
      <sheetData sheetId="2896">
        <row r="1">
          <cell r="A1" t="str">
            <v>PHIẾU XỬ LÝ HỒ SƠ THANH TOÁN VƯỢT THẨM QUYỀN PD</v>
          </cell>
        </row>
      </sheetData>
      <sheetData sheetId="2897">
        <row r="1">
          <cell r="A1" t="str">
            <v>PHIẾU XỬ LÝ HỒ SƠ THANH TOÁN VƯỢT THẨM QUYỀN PD</v>
          </cell>
        </row>
      </sheetData>
      <sheetData sheetId="2898">
        <row r="1">
          <cell r="A1" t="str">
            <v>PHIẾU XỬ LÝ HỒ SƠ THANH TOÁN VƯỢT THẨM QUYỀN PD</v>
          </cell>
        </row>
      </sheetData>
      <sheetData sheetId="2899">
        <row r="1">
          <cell r="A1" t="str">
            <v>PHIẾU XỬ LÝ HỒ SƠ THANH TOÁN VƯỢT THẨM QUYỀN PD</v>
          </cell>
        </row>
      </sheetData>
      <sheetData sheetId="2900">
        <row r="1">
          <cell r="A1" t="str">
            <v>PHIẾU XỬ LÝ HỒ SƠ THANH TOÁN VƯỢT THẨM QUYỀN PD</v>
          </cell>
        </row>
      </sheetData>
      <sheetData sheetId="2901">
        <row r="1">
          <cell r="A1" t="str">
            <v>PHIẾU XỬ LÝ HỒ SƠ THANH TOÁN VƯỢT THẨM QUYỀN PD</v>
          </cell>
        </row>
      </sheetData>
      <sheetData sheetId="2902">
        <row r="1">
          <cell r="A1" t="str">
            <v>PHIẾU XỬ LÝ HỒ SƠ THANH TOÁN VƯỢT THẨM QUYỀN PD</v>
          </cell>
        </row>
      </sheetData>
      <sheetData sheetId="2903">
        <row r="1">
          <cell r="A1" t="str">
            <v>PHIẾU XỬ LÝ HỒ SƠ THANH TOÁN VƯỢT THẨM QUYỀN PD</v>
          </cell>
        </row>
      </sheetData>
      <sheetData sheetId="2904">
        <row r="1">
          <cell r="A1" t="str">
            <v>PHIẾU XỬ LÝ HỒ SƠ THANH TOÁN VƯỢT THẨM QUYỀN PD</v>
          </cell>
        </row>
      </sheetData>
      <sheetData sheetId="2905">
        <row r="1">
          <cell r="A1" t="str">
            <v>PHIẾU XỬ LÝ HỒ SƠ THANH TOÁN VƯỢT THẨM QUYỀN PD</v>
          </cell>
        </row>
      </sheetData>
      <sheetData sheetId="2906">
        <row r="1">
          <cell r="A1" t="str">
            <v>PHIẾU XỬ LÝ HỒ SƠ THANH TOÁN VƯỢT THẨM QUYỀN PD</v>
          </cell>
        </row>
      </sheetData>
      <sheetData sheetId="2907">
        <row r="1">
          <cell r="A1" t="str">
            <v>PHIẾU XỬ LÝ HỒ SƠ THANH TOÁN VƯỢT THẨM QUYỀN PD</v>
          </cell>
        </row>
      </sheetData>
      <sheetData sheetId="2908">
        <row r="1">
          <cell r="A1" t="str">
            <v>PHIẾU XỬ LÝ HỒ SƠ THANH TOÁN VƯỢT THẨM QUYỀN PD</v>
          </cell>
        </row>
      </sheetData>
      <sheetData sheetId="2909">
        <row r="1">
          <cell r="A1" t="str">
            <v>PHIẾU XỬ LÝ HỒ SƠ THANH TOÁN VƯỢT THẨM QUYỀN PD</v>
          </cell>
        </row>
      </sheetData>
      <sheetData sheetId="2910">
        <row r="1">
          <cell r="A1" t="str">
            <v>PHIẾU XỬ LÝ HỒ SƠ THANH TOÁN VƯỢT THẨM QUYỀN PD</v>
          </cell>
        </row>
      </sheetData>
      <sheetData sheetId="2911">
        <row r="1">
          <cell r="A1" t="str">
            <v>PHIẾU XỬ LÝ HỒ SƠ THANH TOÁN VƯỢT THẨM QUYỀN PD</v>
          </cell>
        </row>
      </sheetData>
      <sheetData sheetId="2912">
        <row r="1">
          <cell r="A1" t="str">
            <v>PHIẾU XỬ LÝ HỒ SƠ THANH TOÁN VƯỢT THẨM QUYỀN PD</v>
          </cell>
        </row>
      </sheetData>
      <sheetData sheetId="2913">
        <row r="1">
          <cell r="A1" t="str">
            <v>PHIẾU XỬ LÝ HỒ SƠ THANH TOÁN VƯỢT THẨM QUYỀN PD</v>
          </cell>
        </row>
      </sheetData>
      <sheetData sheetId="2914">
        <row r="1">
          <cell r="A1" t="str">
            <v>PHIẾU XỬ LÝ HỒ SƠ THANH TOÁN VƯỢT THẨM QUYỀN PD</v>
          </cell>
        </row>
      </sheetData>
      <sheetData sheetId="2915">
        <row r="1">
          <cell r="A1" t="str">
            <v>PHIẾU XỬ LÝ HỒ SƠ THANH TOÁN VƯỢT THẨM QUYỀN PD</v>
          </cell>
        </row>
      </sheetData>
      <sheetData sheetId="2916">
        <row r="1">
          <cell r="A1" t="str">
            <v>PHIẾU XỬ LÝ HỒ SƠ THANH TOÁN VƯỢT THẨM QUYỀN PD</v>
          </cell>
        </row>
      </sheetData>
      <sheetData sheetId="2917">
        <row r="1">
          <cell r="A1" t="str">
            <v>PHIẾU XỬ LÝ HỒ SƠ THANH TOÁN VƯỢT THẨM QUYỀN PD</v>
          </cell>
        </row>
      </sheetData>
      <sheetData sheetId="2918">
        <row r="1">
          <cell r="A1" t="str">
            <v>PHIẾU XỬ LÝ HỒ SƠ THANH TOÁN VƯỢT THẨM QUYỀN PD</v>
          </cell>
        </row>
      </sheetData>
      <sheetData sheetId="2919">
        <row r="1">
          <cell r="A1" t="str">
            <v>PHIẾU XỬ LÝ HỒ SƠ THANH TOÁN VƯỢT THẨM QUYỀN PD</v>
          </cell>
        </row>
      </sheetData>
      <sheetData sheetId="2920">
        <row r="1">
          <cell r="A1" t="str">
            <v>PHIẾU XỬ LÝ HỒ SƠ THANH TOÁN VƯỢT THẨM QUYỀN PD</v>
          </cell>
        </row>
      </sheetData>
      <sheetData sheetId="2921">
        <row r="1">
          <cell r="A1" t="str">
            <v>PHIẾU XỬ LÝ HỒ SƠ THANH TOÁN VƯỢT THẨM QUYỀN PD</v>
          </cell>
        </row>
      </sheetData>
      <sheetData sheetId="2922">
        <row r="1">
          <cell r="A1" t="str">
            <v>PHIẾU XỬ LÝ HỒ SƠ THANH TOÁN VƯỢT THẨM QUYỀN PD</v>
          </cell>
        </row>
      </sheetData>
      <sheetData sheetId="2923">
        <row r="1">
          <cell r="A1" t="str">
            <v>PHIẾU XỬ LÝ HỒ SƠ THANH TOÁN VƯỢT THẨM QUYỀN PD</v>
          </cell>
        </row>
      </sheetData>
      <sheetData sheetId="2924">
        <row r="1">
          <cell r="A1" t="str">
            <v>PHIẾU XỬ LÝ HỒ SƠ THANH TOÁN VƯỢT THẨM QUYỀN PD</v>
          </cell>
        </row>
      </sheetData>
      <sheetData sheetId="2925">
        <row r="1">
          <cell r="A1" t="str">
            <v>PHIẾU XỬ LÝ HỒ SƠ THANH TOÁN VƯỢT THẨM QUYỀN PD</v>
          </cell>
        </row>
      </sheetData>
      <sheetData sheetId="2926">
        <row r="1">
          <cell r="A1" t="str">
            <v>PHIẾU XỬ LÝ HỒ SƠ THANH TOÁN VƯỢT THẨM QUYỀN PD</v>
          </cell>
        </row>
      </sheetData>
      <sheetData sheetId="2927">
        <row r="1">
          <cell r="A1" t="str">
            <v>PHIẾU XỬ LÝ HỒ SƠ THANH TOÁN VƯỢT THẨM QUYỀN PD</v>
          </cell>
        </row>
      </sheetData>
      <sheetData sheetId="2928">
        <row r="1">
          <cell r="A1" t="str">
            <v>PHIẾU XỬ LÝ HỒ SƠ THANH TOÁN VƯỢT THẨM QUYỀN PD</v>
          </cell>
        </row>
      </sheetData>
      <sheetData sheetId="2929">
        <row r="1">
          <cell r="A1" t="str">
            <v>PHIẾU XỬ LÝ HỒ SƠ THANH TOÁN VƯỢT THẨM QUYỀN PD</v>
          </cell>
        </row>
      </sheetData>
      <sheetData sheetId="2930">
        <row r="1">
          <cell r="A1" t="str">
            <v>PHIẾU XỬ LÝ HỒ SƠ THANH TOÁN VƯỢT THẨM QUYỀN PD</v>
          </cell>
        </row>
      </sheetData>
      <sheetData sheetId="2931">
        <row r="1">
          <cell r="A1" t="str">
            <v>PHIẾU XỬ LÝ HỒ SƠ THANH TOÁN VƯỢT THẨM QUYỀN PD</v>
          </cell>
        </row>
      </sheetData>
      <sheetData sheetId="2932">
        <row r="1">
          <cell r="A1" t="str">
            <v>PHIẾU XỬ LÝ HỒ SƠ THANH TOÁN VƯỢT THẨM QUYỀN PD</v>
          </cell>
        </row>
      </sheetData>
      <sheetData sheetId="2933">
        <row r="1">
          <cell r="A1" t="str">
            <v>PHIẾU XỬ LÝ HỒ SƠ THANH TOÁN VƯỢT THẨM QUYỀN PD</v>
          </cell>
        </row>
      </sheetData>
      <sheetData sheetId="2934">
        <row r="1">
          <cell r="A1" t="str">
            <v>PHIẾU XỬ LÝ HỒ SƠ THANH TOÁN VƯỢT THẨM QUYỀN PD</v>
          </cell>
        </row>
      </sheetData>
      <sheetData sheetId="2935">
        <row r="1">
          <cell r="A1" t="str">
            <v>PHIẾU XỬ LÝ HỒ SƠ THANH TOÁN VƯỢT THẨM QUYỀN PD</v>
          </cell>
        </row>
      </sheetData>
      <sheetData sheetId="2936">
        <row r="1">
          <cell r="A1" t="str">
            <v>PHIẾU XỬ LÝ HỒ SƠ THANH TOÁN VƯỢT THẨM QUYỀN PD</v>
          </cell>
        </row>
      </sheetData>
      <sheetData sheetId="2937">
        <row r="1">
          <cell r="A1" t="str">
            <v>PHIẾU XỬ LÝ HỒ SƠ THANH TOÁN VƯỢT THẨM QUYỀN PD</v>
          </cell>
        </row>
      </sheetData>
      <sheetData sheetId="2938">
        <row r="1">
          <cell r="A1" t="str">
            <v>PHIẾU XỬ LÝ HỒ SƠ THANH TOÁN VƯỢT THẨM QUYỀN PD</v>
          </cell>
        </row>
      </sheetData>
      <sheetData sheetId="2939">
        <row r="1">
          <cell r="A1" t="str">
            <v>PHIẾU XỬ LÝ HỒ SƠ THANH TOÁN VƯỢT THẨM QUYỀN PD</v>
          </cell>
        </row>
      </sheetData>
      <sheetData sheetId="2940">
        <row r="1">
          <cell r="A1" t="str">
            <v>PHIẾU XỬ LÝ HỒ SƠ THANH TOÁN VƯỢT THẨM QUYỀN PD</v>
          </cell>
        </row>
      </sheetData>
      <sheetData sheetId="2941">
        <row r="1">
          <cell r="A1" t="str">
            <v>PHIẾU XỬ LÝ HỒ SƠ THANH TOÁN VƯỢT THẨM QUYỀN PD</v>
          </cell>
        </row>
      </sheetData>
      <sheetData sheetId="2942">
        <row r="1">
          <cell r="A1" t="str">
            <v>PHIẾU XỬ LÝ HỒ SƠ THANH TOÁN VƯỢT THẨM QUYỀN PD</v>
          </cell>
        </row>
      </sheetData>
      <sheetData sheetId="2943">
        <row r="1">
          <cell r="A1" t="str">
            <v>PHIẾU XỬ LÝ HỒ SƠ THANH TOÁN VƯỢT THẨM QUYỀN PD</v>
          </cell>
        </row>
      </sheetData>
      <sheetData sheetId="2944">
        <row r="1">
          <cell r="A1" t="str">
            <v>PHIẾU XỬ LÝ HỒ SƠ THANH TOÁN VƯỢT THẨM QUYỀN PD</v>
          </cell>
        </row>
      </sheetData>
      <sheetData sheetId="2945">
        <row r="1">
          <cell r="A1" t="str">
            <v>PHIẾU XỬ LÝ HỒ SƠ THANH TOÁN VƯỢT THẨM QUYỀN PD</v>
          </cell>
        </row>
      </sheetData>
      <sheetData sheetId="2946">
        <row r="1">
          <cell r="A1" t="str">
            <v>PHIẾU XỬ LÝ HỒ SƠ THANH TOÁN VƯỢT THẨM QUYỀN PD</v>
          </cell>
        </row>
      </sheetData>
      <sheetData sheetId="2947">
        <row r="1">
          <cell r="A1" t="str">
            <v>PHIẾU XỬ LÝ HỒ SƠ THANH TOÁN VƯỢT THẨM QUYỀN PD</v>
          </cell>
        </row>
      </sheetData>
      <sheetData sheetId="2948">
        <row r="1">
          <cell r="A1" t="str">
            <v>PHIẾU XỬ LÝ HỒ SƠ THANH TOÁN VƯỢT THẨM QUYỀN PD</v>
          </cell>
        </row>
      </sheetData>
      <sheetData sheetId="2949">
        <row r="1">
          <cell r="A1" t="str">
            <v>PHIẾU XỬ LÝ HỒ SƠ THANH TOÁN VƯỢT THẨM QUYỀN PD</v>
          </cell>
        </row>
      </sheetData>
      <sheetData sheetId="2950">
        <row r="1">
          <cell r="A1" t="str">
            <v>PHIẾU XỬ LÝ HỒ SƠ THANH TOÁN VƯỢT THẨM QUYỀN PD</v>
          </cell>
        </row>
      </sheetData>
      <sheetData sheetId="2951">
        <row r="1">
          <cell r="A1" t="str">
            <v>PHIẾU XỬ LÝ HỒ SƠ THANH TOÁN VƯỢT THẨM QUYỀN PD</v>
          </cell>
        </row>
      </sheetData>
      <sheetData sheetId="2952">
        <row r="1">
          <cell r="A1" t="str">
            <v>PHIẾU XỬ LÝ HỒ SƠ THANH TOÁN VƯỢT THẨM QUYỀN PD</v>
          </cell>
        </row>
      </sheetData>
      <sheetData sheetId="2953">
        <row r="1">
          <cell r="A1" t="str">
            <v>PHIẾU XỬ LÝ HỒ SƠ THANH TOÁN VƯỢT THẨM QUYỀN PD</v>
          </cell>
        </row>
      </sheetData>
      <sheetData sheetId="2954">
        <row r="1">
          <cell r="A1" t="str">
            <v>PHIẾU XỬ LÝ HỒ SƠ THANH TOÁN VƯỢT THẨM QUYỀN PD</v>
          </cell>
        </row>
      </sheetData>
      <sheetData sheetId="2955">
        <row r="1">
          <cell r="A1" t="str">
            <v>PHIẾU XỬ LÝ HỒ SƠ THANH TOÁN VƯỢT THẨM QUYỀN PD</v>
          </cell>
        </row>
      </sheetData>
      <sheetData sheetId="2956">
        <row r="1">
          <cell r="A1" t="str">
            <v>PHIẾU XỬ LÝ HỒ SƠ THANH TOÁN VƯỢT THẨM QUYỀN PD</v>
          </cell>
        </row>
      </sheetData>
      <sheetData sheetId="2957">
        <row r="1">
          <cell r="A1" t="str">
            <v>PHIẾU XỬ LÝ HỒ SƠ THANH TOÁN VƯỢT THẨM QUYỀN PD</v>
          </cell>
        </row>
      </sheetData>
      <sheetData sheetId="2958">
        <row r="1">
          <cell r="A1" t="str">
            <v>PHIẾU XỬ LÝ HỒ SƠ THANH TOÁN VƯỢT THẨM QUYỀN PD</v>
          </cell>
        </row>
      </sheetData>
      <sheetData sheetId="2959">
        <row r="1">
          <cell r="A1" t="str">
            <v>PHIẾU XỬ LÝ HỒ SƠ THANH TOÁN VƯỢT THẨM QUYỀN PD</v>
          </cell>
        </row>
      </sheetData>
      <sheetData sheetId="2960">
        <row r="1">
          <cell r="A1" t="str">
            <v>PHIẾU XỬ LÝ HỒ SƠ THANH TOÁN VƯỢT THẨM QUYỀN PD</v>
          </cell>
        </row>
      </sheetData>
      <sheetData sheetId="2961">
        <row r="1">
          <cell r="A1" t="str">
            <v>PHIẾU XỬ LÝ HỒ SƠ THANH TOÁN VƯỢT THẨM QUYỀN PD</v>
          </cell>
        </row>
      </sheetData>
      <sheetData sheetId="2962">
        <row r="1">
          <cell r="A1" t="str">
            <v>PHIẾU XỬ LÝ HỒ SƠ THANH TOÁN VƯỢT THẨM QUYỀN PD</v>
          </cell>
        </row>
      </sheetData>
      <sheetData sheetId="2963">
        <row r="1">
          <cell r="A1" t="str">
            <v>PHIẾU XỬ LÝ HỒ SƠ THANH TOÁN VƯỢT THẨM QUYỀN PD</v>
          </cell>
        </row>
      </sheetData>
      <sheetData sheetId="2964">
        <row r="1">
          <cell r="A1" t="str">
            <v>PHIẾU XỬ LÝ HỒ SƠ THANH TOÁN VƯỢT THẨM QUYỀN PD</v>
          </cell>
        </row>
      </sheetData>
      <sheetData sheetId="2965">
        <row r="1">
          <cell r="A1" t="str">
            <v>PHIẾU XỬ LÝ HỒ SƠ THANH TOÁN VƯỢT THẨM QUYỀN PD</v>
          </cell>
        </row>
      </sheetData>
      <sheetData sheetId="2966">
        <row r="1">
          <cell r="A1" t="str">
            <v>PHIẾU XỬ LÝ HỒ SƠ THANH TOÁN VƯỢT THẨM QUYỀN PD</v>
          </cell>
        </row>
      </sheetData>
      <sheetData sheetId="2967">
        <row r="1">
          <cell r="A1" t="str">
            <v>PHIẾU XỬ LÝ HỒ SƠ THANH TOÁN VƯỢT THẨM QUYỀN PD</v>
          </cell>
        </row>
      </sheetData>
      <sheetData sheetId="2968">
        <row r="1">
          <cell r="A1" t="str">
            <v>PHIẾU XỬ LÝ HỒ SƠ THANH TOÁN VƯỢT THẨM QUYỀN PD</v>
          </cell>
        </row>
      </sheetData>
      <sheetData sheetId="2969">
        <row r="1">
          <cell r="A1" t="str">
            <v>PHIẾU XỬ LÝ HỒ SƠ THANH TOÁN VƯỢT THẨM QUYỀN PD</v>
          </cell>
        </row>
      </sheetData>
      <sheetData sheetId="2970">
        <row r="1">
          <cell r="A1" t="str">
            <v>PHIẾU XỬ LÝ HỒ SƠ THANH TOÁN VƯỢT THẨM QUYỀN PD</v>
          </cell>
        </row>
      </sheetData>
      <sheetData sheetId="2971">
        <row r="1">
          <cell r="A1" t="str">
            <v>PHIẾU XỬ LÝ HỒ SƠ THANH TOÁN VƯỢT THẨM QUYỀN PD</v>
          </cell>
        </row>
      </sheetData>
      <sheetData sheetId="2972">
        <row r="1">
          <cell r="A1" t="str">
            <v>PHIẾU XỬ LÝ HỒ SƠ THANH TOÁN VƯỢT THẨM QUYỀN PD</v>
          </cell>
        </row>
      </sheetData>
      <sheetData sheetId="2973">
        <row r="1">
          <cell r="A1" t="str">
            <v>PHIẾU XỬ LÝ HỒ SƠ THANH TOÁN VƯỢT THẨM QUYỀN PD</v>
          </cell>
        </row>
      </sheetData>
      <sheetData sheetId="2974">
        <row r="1">
          <cell r="A1" t="str">
            <v>PHIẾU XỬ LÝ HỒ SƠ THANH TOÁN VƯỢT THẨM QUYỀN PD</v>
          </cell>
        </row>
      </sheetData>
      <sheetData sheetId="2975">
        <row r="1">
          <cell r="A1" t="str">
            <v>PHIẾU XỬ LÝ HỒ SƠ THANH TOÁN VƯỢT THẨM QUYỀN PD</v>
          </cell>
        </row>
      </sheetData>
      <sheetData sheetId="2976">
        <row r="1">
          <cell r="A1" t="str">
            <v>PHIẾU XỬ LÝ HỒ SƠ THANH TOÁN VƯỢT THẨM QUYỀN PD</v>
          </cell>
        </row>
      </sheetData>
      <sheetData sheetId="2977">
        <row r="1">
          <cell r="A1" t="str">
            <v>PHIẾU XỬ LÝ HỒ SƠ THANH TOÁN VƯỢT THẨM QUYỀN PD</v>
          </cell>
        </row>
      </sheetData>
      <sheetData sheetId="2978">
        <row r="1">
          <cell r="A1" t="str">
            <v>PHIẾU XỬ LÝ HỒ SƠ THANH TOÁN VƯỢT THẨM QUYỀN PD</v>
          </cell>
        </row>
      </sheetData>
      <sheetData sheetId="2979">
        <row r="1">
          <cell r="A1" t="str">
            <v>PHIẾU XỬ LÝ HỒ SƠ THANH TOÁN VƯỢT THẨM QUYỀN PD</v>
          </cell>
        </row>
      </sheetData>
      <sheetData sheetId="2980">
        <row r="1">
          <cell r="A1" t="str">
            <v>PHIẾU XỬ LÝ HỒ SƠ THANH TOÁN VƯỢT THẨM QUYỀN PD</v>
          </cell>
        </row>
      </sheetData>
      <sheetData sheetId="2981">
        <row r="1">
          <cell r="A1" t="str">
            <v>PHIẾU XỬ LÝ HỒ SƠ THANH TOÁN VƯỢT THẨM QUYỀN PD</v>
          </cell>
        </row>
      </sheetData>
      <sheetData sheetId="2982">
        <row r="1">
          <cell r="A1" t="str">
            <v>PHIẾU XỬ LÝ HỒ SƠ THANH TOÁN VƯỢT THẨM QUYỀN PD</v>
          </cell>
        </row>
      </sheetData>
      <sheetData sheetId="2983">
        <row r="1">
          <cell r="A1" t="str">
            <v>PHIẾU XỬ LÝ HỒ SƠ THANH TOÁN VƯỢT THẨM QUYỀN PD</v>
          </cell>
        </row>
      </sheetData>
      <sheetData sheetId="2984">
        <row r="1">
          <cell r="A1" t="str">
            <v>PHIẾU XỬ LÝ HỒ SƠ THANH TOÁN VƯỢT THẨM QUYỀN PD</v>
          </cell>
        </row>
      </sheetData>
      <sheetData sheetId="2985">
        <row r="1">
          <cell r="A1" t="str">
            <v>PHIẾU XỬ LÝ HỒ SƠ THANH TOÁN VƯỢT THẨM QUYỀN PD</v>
          </cell>
        </row>
      </sheetData>
      <sheetData sheetId="2986">
        <row r="1">
          <cell r="A1" t="str">
            <v>PHIẾU XỬ LÝ HỒ SƠ THANH TOÁN VƯỢT THẨM QUYỀN PD</v>
          </cell>
        </row>
      </sheetData>
      <sheetData sheetId="2987">
        <row r="1">
          <cell r="A1" t="str">
            <v>PHIẾU XỬ LÝ HỒ SƠ THANH TOÁN VƯỢT THẨM QUYỀN PD</v>
          </cell>
        </row>
      </sheetData>
      <sheetData sheetId="2988">
        <row r="1">
          <cell r="A1" t="str">
            <v>PHIẾU XỬ LÝ HỒ SƠ THANH TOÁN VƯỢT THẨM QUYỀN PD</v>
          </cell>
        </row>
      </sheetData>
      <sheetData sheetId="2989">
        <row r="1">
          <cell r="A1" t="str">
            <v>PHIẾU XỬ LÝ HỒ SƠ THANH TOÁN VƯỢT THẨM QUYỀN PD</v>
          </cell>
        </row>
      </sheetData>
      <sheetData sheetId="2990">
        <row r="1">
          <cell r="A1" t="str">
            <v>PHIẾU XỬ LÝ HỒ SƠ THANH TOÁN VƯỢT THẨM QUYỀN PD</v>
          </cell>
        </row>
      </sheetData>
      <sheetData sheetId="2991">
        <row r="1">
          <cell r="A1" t="str">
            <v>PHIẾU XỬ LÝ HỒ SƠ THANH TOÁN VƯỢT THẨM QUYỀN PD</v>
          </cell>
        </row>
      </sheetData>
      <sheetData sheetId="2992">
        <row r="1">
          <cell r="A1" t="str">
            <v>PHIẾU XỬ LÝ HỒ SƠ THANH TOÁN VƯỢT THẨM QUYỀN PD</v>
          </cell>
        </row>
      </sheetData>
      <sheetData sheetId="2993">
        <row r="1">
          <cell r="A1" t="str">
            <v>PHIẾU XỬ LÝ HỒ SƠ THANH TOÁN VƯỢT THẨM QUYỀN PD</v>
          </cell>
        </row>
      </sheetData>
      <sheetData sheetId="2994">
        <row r="1">
          <cell r="A1" t="str">
            <v>PHIẾU XỬ LÝ HỒ SƠ THANH TOÁN VƯỢT THẨM QUYỀN PD</v>
          </cell>
        </row>
      </sheetData>
      <sheetData sheetId="2995">
        <row r="1">
          <cell r="A1" t="str">
            <v>PHIẾU XỬ LÝ HỒ SƠ THANH TOÁN VƯỢT THẨM QUYỀN PD</v>
          </cell>
        </row>
      </sheetData>
      <sheetData sheetId="2996">
        <row r="1">
          <cell r="A1" t="str">
            <v>PHIẾU XỬ LÝ HỒ SƠ THANH TOÁN VƯỢT THẨM QUYỀN PD</v>
          </cell>
        </row>
      </sheetData>
      <sheetData sheetId="2997">
        <row r="1">
          <cell r="A1" t="str">
            <v>PHIẾU XỬ LÝ HỒ SƠ THANH TOÁN VƯỢT THẨM QUYỀN PD</v>
          </cell>
        </row>
      </sheetData>
      <sheetData sheetId="2998">
        <row r="1">
          <cell r="A1" t="str">
            <v>PHIẾU XỬ LÝ HỒ SƠ THANH TOÁN VƯỢT THẨM QUYỀN PD</v>
          </cell>
        </row>
      </sheetData>
      <sheetData sheetId="2999">
        <row r="1">
          <cell r="A1" t="str">
            <v>PHIẾU XỬ LÝ HỒ SƠ THANH TOÁN VƯỢT THẨM QUYỀN PD</v>
          </cell>
        </row>
      </sheetData>
      <sheetData sheetId="3000">
        <row r="1">
          <cell r="A1" t="str">
            <v>PHIẾU XỬ LÝ HỒ SƠ THANH TOÁN VƯỢT THẨM QUYỀN PD</v>
          </cell>
        </row>
      </sheetData>
      <sheetData sheetId="3001">
        <row r="1">
          <cell r="A1" t="str">
            <v>PHIẾU XỬ LÝ HỒ SƠ THANH TOÁN VƯỢT THẨM QUYỀN PD</v>
          </cell>
        </row>
      </sheetData>
      <sheetData sheetId="3002">
        <row r="1">
          <cell r="A1" t="str">
            <v>PHIẾU XỬ LÝ HỒ SƠ THANH TOÁN VƯỢT THẨM QUYỀN PD</v>
          </cell>
        </row>
      </sheetData>
      <sheetData sheetId="3003">
        <row r="1">
          <cell r="A1" t="str">
            <v>PHIẾU XỬ LÝ HỒ SƠ THANH TOÁN VƯỢT THẨM QUYỀN PD</v>
          </cell>
        </row>
      </sheetData>
      <sheetData sheetId="3004">
        <row r="1">
          <cell r="A1" t="str">
            <v>PHIẾU XỬ LÝ HỒ SƠ THANH TOÁN VƯỢT THẨM QUYỀN PD</v>
          </cell>
        </row>
      </sheetData>
      <sheetData sheetId="3005">
        <row r="1">
          <cell r="A1" t="str">
            <v>PHIẾU XỬ LÝ HỒ SƠ THANH TOÁN VƯỢT THẨM QUYỀN PD</v>
          </cell>
        </row>
      </sheetData>
      <sheetData sheetId="3006">
        <row r="1">
          <cell r="A1" t="str">
            <v>PHIẾU XỬ LÝ HỒ SƠ THANH TOÁN VƯỢT THẨM QUYỀN PD</v>
          </cell>
        </row>
      </sheetData>
      <sheetData sheetId="3007">
        <row r="1">
          <cell r="A1" t="str">
            <v>PHIẾU XỬ LÝ HỒ SƠ THANH TOÁN VƯỢT THẨM QUYỀN PD</v>
          </cell>
        </row>
      </sheetData>
      <sheetData sheetId="3008">
        <row r="1">
          <cell r="A1" t="str">
            <v>PHIẾU XỬ LÝ HỒ SƠ THANH TOÁN VƯỢT THẨM QUYỀN PD</v>
          </cell>
        </row>
      </sheetData>
      <sheetData sheetId="3009">
        <row r="1">
          <cell r="A1" t="str">
            <v>PHIẾU XỬ LÝ HỒ SƠ THANH TOÁN VƯỢT THẨM QUYỀN PD</v>
          </cell>
        </row>
      </sheetData>
      <sheetData sheetId="3010">
        <row r="1">
          <cell r="A1" t="str">
            <v>PHIẾU XỬ LÝ HỒ SƠ THANH TOÁN VƯỢT THẨM QUYỀN PD</v>
          </cell>
        </row>
      </sheetData>
      <sheetData sheetId="3011">
        <row r="1">
          <cell r="A1" t="str">
            <v>PHIẾU XỬ LÝ HỒ SƠ THANH TOÁN VƯỢT THẨM QUYỀN PD</v>
          </cell>
        </row>
      </sheetData>
      <sheetData sheetId="3012">
        <row r="1">
          <cell r="A1" t="str">
            <v>PHIẾU XỬ LÝ HỒ SƠ THANH TOÁN VƯỢT THẨM QUYỀN PD</v>
          </cell>
        </row>
      </sheetData>
      <sheetData sheetId="3013">
        <row r="1">
          <cell r="A1" t="str">
            <v>PHIẾU XỬ LÝ HỒ SƠ THANH TOÁN VƯỢT THẨM QUYỀN PD</v>
          </cell>
        </row>
      </sheetData>
      <sheetData sheetId="3014">
        <row r="1">
          <cell r="A1" t="str">
            <v>PHIẾU XỬ LÝ HỒ SƠ THANH TOÁN VƯỢT THẨM QUYỀN PD</v>
          </cell>
        </row>
      </sheetData>
      <sheetData sheetId="3015">
        <row r="1">
          <cell r="A1" t="str">
            <v>PHIẾU XỬ LÝ HỒ SƠ THANH TOÁN VƯỢT THẨM QUYỀN PD</v>
          </cell>
        </row>
      </sheetData>
      <sheetData sheetId="3016">
        <row r="1">
          <cell r="A1" t="str">
            <v>PHIẾU XỬ LÝ HỒ SƠ THANH TOÁN VƯỢT THẨM QUYỀN PD</v>
          </cell>
        </row>
      </sheetData>
      <sheetData sheetId="3017">
        <row r="1">
          <cell r="A1" t="str">
            <v>PHIẾU XỬ LÝ HỒ SƠ THANH TOÁN VƯỢT THẨM QUYỀN PD</v>
          </cell>
        </row>
      </sheetData>
      <sheetData sheetId="3018">
        <row r="1">
          <cell r="A1" t="str">
            <v>PHIẾU XỬ LÝ HỒ SƠ THANH TOÁN VƯỢT THẨM QUYỀN PD</v>
          </cell>
        </row>
      </sheetData>
      <sheetData sheetId="3019">
        <row r="1">
          <cell r="A1" t="str">
            <v>PHIẾU XỬ LÝ HỒ SƠ THANH TOÁN VƯỢT THẨM QUYỀN PD</v>
          </cell>
        </row>
      </sheetData>
      <sheetData sheetId="3020">
        <row r="1">
          <cell r="A1" t="str">
            <v>PHIẾU XỬ LÝ HỒ SƠ THANH TOÁN VƯỢT THẨM QUYỀN PD</v>
          </cell>
        </row>
      </sheetData>
      <sheetData sheetId="3021">
        <row r="1">
          <cell r="A1" t="str">
            <v>PHIẾU XỬ LÝ HỒ SƠ THANH TOÁN VƯỢT THẨM QUYỀN PD</v>
          </cell>
        </row>
      </sheetData>
      <sheetData sheetId="3022">
        <row r="1">
          <cell r="A1" t="str">
            <v>PHIẾU XỬ LÝ HỒ SƠ THANH TOÁN VƯỢT THẨM QUYỀN PD</v>
          </cell>
        </row>
      </sheetData>
      <sheetData sheetId="3023">
        <row r="1">
          <cell r="A1" t="str">
            <v>PHIẾU XỬ LÝ HỒ SƠ THANH TOÁN VƯỢT THẨM QUYỀN PD</v>
          </cell>
        </row>
      </sheetData>
      <sheetData sheetId="3024">
        <row r="1">
          <cell r="A1" t="str">
            <v>PHIẾU XỬ LÝ HỒ SƠ THANH TOÁN VƯỢT THẨM QUYỀN PD</v>
          </cell>
        </row>
      </sheetData>
      <sheetData sheetId="3025">
        <row r="1">
          <cell r="A1" t="str">
            <v>PHIẾU XỬ LÝ HỒ SƠ THANH TOÁN VƯỢT THẨM QUYỀN PD</v>
          </cell>
        </row>
      </sheetData>
      <sheetData sheetId="3026">
        <row r="1">
          <cell r="A1" t="str">
            <v>PHIẾU XỬ LÝ HỒ SƠ THANH TOÁN VƯỢT THẨM QUYỀN PD</v>
          </cell>
        </row>
      </sheetData>
      <sheetData sheetId="3027">
        <row r="1">
          <cell r="A1" t="str">
            <v>PHIẾU XỬ LÝ HỒ SƠ THANH TOÁN VƯỢT THẨM QUYỀN PD</v>
          </cell>
        </row>
      </sheetData>
      <sheetData sheetId="3028">
        <row r="1">
          <cell r="A1" t="str">
            <v>PHIẾU XỬ LÝ HỒ SƠ THANH TOÁN VƯỢT THẨM QUYỀN PD</v>
          </cell>
        </row>
      </sheetData>
      <sheetData sheetId="3029">
        <row r="1">
          <cell r="A1" t="str">
            <v>PHIẾU XỬ LÝ HỒ SƠ THANH TOÁN VƯỢT THẨM QUYỀN PD</v>
          </cell>
        </row>
      </sheetData>
      <sheetData sheetId="3030">
        <row r="1">
          <cell r="A1" t="str">
            <v>PHIẾU XỬ LÝ HỒ SƠ THANH TOÁN VƯỢT THẨM QUYỀN PD</v>
          </cell>
        </row>
      </sheetData>
      <sheetData sheetId="3031">
        <row r="1">
          <cell r="A1" t="str">
            <v>PHIẾU XỬ LÝ HỒ SƠ THANH TOÁN VƯỢT THẨM QUYỀN PD</v>
          </cell>
        </row>
      </sheetData>
      <sheetData sheetId="3032">
        <row r="1">
          <cell r="A1" t="str">
            <v>PHIẾU XỬ LÝ HỒ SƠ THANH TOÁN VƯỢT THẨM QUYỀN PD</v>
          </cell>
        </row>
      </sheetData>
      <sheetData sheetId="3033">
        <row r="1">
          <cell r="A1" t="str">
            <v>PHIẾU XỬ LÝ HỒ SƠ THANH TOÁN VƯỢT THẨM QUYỀN PD</v>
          </cell>
        </row>
      </sheetData>
      <sheetData sheetId="3034">
        <row r="1">
          <cell r="A1" t="str">
            <v>PHIẾU XỬ LÝ HỒ SƠ THANH TOÁN VƯỢT THẨM QUYỀN PD</v>
          </cell>
        </row>
      </sheetData>
      <sheetData sheetId="3035">
        <row r="1">
          <cell r="A1" t="str">
            <v>PHIẾU XỬ LÝ HỒ SƠ THANH TOÁN VƯỢT THẨM QUYỀN PD</v>
          </cell>
        </row>
      </sheetData>
      <sheetData sheetId="3036">
        <row r="1">
          <cell r="A1" t="str">
            <v>PHIẾU XỬ LÝ HỒ SƠ THANH TOÁN VƯỢT THẨM QUYỀN PD</v>
          </cell>
        </row>
      </sheetData>
      <sheetData sheetId="3037">
        <row r="1">
          <cell r="A1" t="str">
            <v>PHIẾU XỬ LÝ HỒ SƠ THANH TOÁN VƯỢT THẨM QUYỀN PD</v>
          </cell>
        </row>
      </sheetData>
      <sheetData sheetId="3038">
        <row r="1">
          <cell r="A1" t="str">
            <v>PHIẾU XỬ LÝ HỒ SƠ THANH TOÁN VƯỢT THẨM QUYỀN PD</v>
          </cell>
        </row>
      </sheetData>
      <sheetData sheetId="3039">
        <row r="1">
          <cell r="A1" t="str">
            <v>PHIẾU XỬ LÝ HỒ SƠ THANH TOÁN VƯỢT THẨM QUYỀN PD</v>
          </cell>
        </row>
      </sheetData>
      <sheetData sheetId="3040">
        <row r="1">
          <cell r="A1" t="str">
            <v>PHIẾU XỬ LÝ HỒ SƠ THANH TOÁN VƯỢT THẨM QUYỀN PD</v>
          </cell>
        </row>
      </sheetData>
      <sheetData sheetId="3041">
        <row r="1">
          <cell r="A1" t="str">
            <v>PHIẾU XỬ LÝ HỒ SƠ THANH TOÁN VƯỢT THẨM QUYỀN PD</v>
          </cell>
        </row>
      </sheetData>
      <sheetData sheetId="3042">
        <row r="1">
          <cell r="A1" t="str">
            <v>PHIẾU XỬ LÝ HỒ SƠ THANH TOÁN VƯỢT THẨM QUYỀN PD</v>
          </cell>
        </row>
      </sheetData>
      <sheetData sheetId="3043">
        <row r="1">
          <cell r="A1" t="str">
            <v>PHIẾU XỬ LÝ HỒ SƠ THANH TOÁN VƯỢT THẨM QUYỀN PD</v>
          </cell>
        </row>
      </sheetData>
      <sheetData sheetId="3044">
        <row r="1">
          <cell r="A1" t="str">
            <v>PHIẾU XỬ LÝ HỒ SƠ THANH TOÁN VƯỢT THẨM QUYỀN PD</v>
          </cell>
        </row>
      </sheetData>
      <sheetData sheetId="3045">
        <row r="1">
          <cell r="A1" t="str">
            <v>PHIẾU XỬ LÝ HỒ SƠ THANH TOÁN VƯỢT THẨM QUYỀN PD</v>
          </cell>
        </row>
      </sheetData>
      <sheetData sheetId="3046">
        <row r="1">
          <cell r="A1" t="str">
            <v>PHIẾU XỬ LÝ HỒ SƠ THANH TOÁN VƯỢT THẨM QUYỀN PD</v>
          </cell>
        </row>
      </sheetData>
      <sheetData sheetId="3047">
        <row r="1">
          <cell r="A1" t="str">
            <v>PHIẾU XỬ LÝ HỒ SƠ THANH TOÁN VƯỢT THẨM QUYỀN PD</v>
          </cell>
        </row>
      </sheetData>
      <sheetData sheetId="3048">
        <row r="1">
          <cell r="A1" t="str">
            <v>PHIẾU XỬ LÝ HỒ SƠ THANH TOÁN VƯỢT THẨM QUYỀN PD</v>
          </cell>
        </row>
      </sheetData>
      <sheetData sheetId="3049">
        <row r="1">
          <cell r="A1" t="str">
            <v>PHIẾU XỬ LÝ HỒ SƠ THANH TOÁN VƯỢT THẨM QUYỀN PD</v>
          </cell>
        </row>
      </sheetData>
      <sheetData sheetId="3050">
        <row r="1">
          <cell r="A1" t="str">
            <v>PHIẾU XỬ LÝ HỒ SƠ THANH TOÁN VƯỢT THẨM QUYỀN PD</v>
          </cell>
        </row>
      </sheetData>
      <sheetData sheetId="3051">
        <row r="1">
          <cell r="A1" t="str">
            <v>PHIẾU XỬ LÝ HỒ SƠ THANH TOÁN VƯỢT THẨM QUYỀN PD</v>
          </cell>
        </row>
      </sheetData>
      <sheetData sheetId="3052">
        <row r="1">
          <cell r="A1" t="str">
            <v>PHIẾU XỬ LÝ HỒ SƠ THANH TOÁN VƯỢT THẨM QUYỀN PD</v>
          </cell>
        </row>
      </sheetData>
      <sheetData sheetId="3053">
        <row r="1">
          <cell r="A1" t="str">
            <v>PHIẾU XỬ LÝ HỒ SƠ THANH TOÁN VƯỢT THẨM QUYỀN PD</v>
          </cell>
        </row>
      </sheetData>
      <sheetData sheetId="3054">
        <row r="1">
          <cell r="A1" t="str">
            <v>PHIẾU XỬ LÝ HỒ SƠ THANH TOÁN VƯỢT THẨM QUYỀN PD</v>
          </cell>
        </row>
      </sheetData>
      <sheetData sheetId="3055">
        <row r="1">
          <cell r="A1" t="str">
            <v>PHIẾU XỬ LÝ HỒ SƠ THANH TOÁN VƯỢT THẨM QUYỀN PD</v>
          </cell>
        </row>
      </sheetData>
      <sheetData sheetId="3056">
        <row r="1">
          <cell r="A1" t="str">
            <v>PHIẾU XỬ LÝ HỒ SƠ THANH TOÁN VƯỢT THẨM QUYỀN PD</v>
          </cell>
        </row>
      </sheetData>
      <sheetData sheetId="3057">
        <row r="1">
          <cell r="A1" t="str">
            <v>PHIẾU XỬ LÝ HỒ SƠ THANH TOÁN VƯỢT THẨM QUYỀN PD</v>
          </cell>
        </row>
      </sheetData>
      <sheetData sheetId="3058">
        <row r="1">
          <cell r="A1" t="str">
            <v>PHIẾU XỬ LÝ HỒ SƠ THANH TOÁN VƯỢT THẨM QUYỀN PD</v>
          </cell>
        </row>
      </sheetData>
      <sheetData sheetId="3059">
        <row r="1">
          <cell r="A1" t="str">
            <v>PHIẾU XỬ LÝ HỒ SƠ THANH TOÁN VƯỢT THẨM QUYỀN PD</v>
          </cell>
        </row>
      </sheetData>
      <sheetData sheetId="3060">
        <row r="1">
          <cell r="A1" t="str">
            <v>PHIẾU XỬ LÝ HỒ SƠ THANH TOÁN VƯỢT THẨM QUYỀN PD</v>
          </cell>
        </row>
      </sheetData>
      <sheetData sheetId="3061">
        <row r="1">
          <cell r="A1" t="str">
            <v>PHIẾU XỬ LÝ HỒ SƠ THANH TOÁN VƯỢT THẨM QUYỀN PD</v>
          </cell>
        </row>
      </sheetData>
      <sheetData sheetId="3062">
        <row r="1">
          <cell r="A1" t="str">
            <v>PHIẾU XỬ LÝ HỒ SƠ THANH TOÁN VƯỢT THẨM QUYỀN PD</v>
          </cell>
        </row>
      </sheetData>
      <sheetData sheetId="3063">
        <row r="1">
          <cell r="A1" t="str">
            <v>PHIẾU XỬ LÝ HỒ SƠ THANH TOÁN VƯỢT THẨM QUYỀN PD</v>
          </cell>
        </row>
      </sheetData>
      <sheetData sheetId="3064">
        <row r="1">
          <cell r="A1" t="str">
            <v>PHIẾU XỬ LÝ HỒ SƠ THANH TOÁN VƯỢT THẨM QUYỀN PD</v>
          </cell>
        </row>
      </sheetData>
      <sheetData sheetId="3065">
        <row r="1">
          <cell r="A1" t="str">
            <v>PHIẾU XỬ LÝ HỒ SƠ THANH TOÁN VƯỢT THẨM QUYỀN PD</v>
          </cell>
        </row>
      </sheetData>
      <sheetData sheetId="3066">
        <row r="1">
          <cell r="A1" t="str">
            <v>PHIẾU XỬ LÝ HỒ SƠ THANH TOÁN VƯỢT THẨM QUYỀN PD</v>
          </cell>
        </row>
      </sheetData>
      <sheetData sheetId="3067">
        <row r="1">
          <cell r="A1" t="str">
            <v>PHIẾU XỬ LÝ HỒ SƠ THANH TOÁN VƯỢT THẨM QUYỀN PD</v>
          </cell>
        </row>
      </sheetData>
      <sheetData sheetId="3068">
        <row r="1">
          <cell r="A1" t="str">
            <v>PHIẾU XỬ LÝ HỒ SƠ THANH TOÁN VƯỢT THẨM QUYỀN PD</v>
          </cell>
        </row>
      </sheetData>
      <sheetData sheetId="3069">
        <row r="1">
          <cell r="A1" t="str">
            <v>PHIẾU XỬ LÝ HỒ SƠ THANH TOÁN VƯỢT THẨM QUYỀN PD</v>
          </cell>
        </row>
      </sheetData>
      <sheetData sheetId="3070">
        <row r="1">
          <cell r="A1" t="str">
            <v>PHIẾU XỬ LÝ HỒ SƠ THANH TOÁN VƯỢT THẨM QUYỀN PD</v>
          </cell>
        </row>
      </sheetData>
      <sheetData sheetId="3071">
        <row r="1">
          <cell r="A1" t="str">
            <v>PHIẾU XỬ LÝ HỒ SƠ THANH TOÁN VƯỢT THẨM QUYỀN PD</v>
          </cell>
        </row>
      </sheetData>
      <sheetData sheetId="3072">
        <row r="1">
          <cell r="A1" t="str">
            <v>PHIẾU XỬ LÝ HỒ SƠ THANH TOÁN VƯỢT THẨM QUYỀN PD</v>
          </cell>
        </row>
      </sheetData>
      <sheetData sheetId="3073">
        <row r="1">
          <cell r="A1" t="str">
            <v>PHIẾU XỬ LÝ HỒ SƠ THANH TOÁN VƯỢT THẨM QUYỀN PD</v>
          </cell>
        </row>
      </sheetData>
      <sheetData sheetId="3074">
        <row r="1">
          <cell r="A1" t="str">
            <v>PHIẾU XỬ LÝ HỒ SƠ THANH TOÁN VƯỢT THẨM QUYỀN PD</v>
          </cell>
        </row>
      </sheetData>
      <sheetData sheetId="3075">
        <row r="1">
          <cell r="A1" t="str">
            <v>PHIẾU XỬ LÝ HỒ SƠ THANH TOÁN VƯỢT THẨM QUYỀN PD</v>
          </cell>
        </row>
      </sheetData>
      <sheetData sheetId="3076">
        <row r="1">
          <cell r="A1" t="str">
            <v>PHIẾU XỬ LÝ HỒ SƠ THANH TOÁN VƯỢT THẨM QUYỀN PD</v>
          </cell>
        </row>
      </sheetData>
      <sheetData sheetId="3077">
        <row r="1">
          <cell r="A1" t="str">
            <v>PHIẾU XỬ LÝ HỒ SƠ THANH TOÁN VƯỢT THẨM QUYỀN PD</v>
          </cell>
        </row>
      </sheetData>
      <sheetData sheetId="3078">
        <row r="1">
          <cell r="A1" t="str">
            <v>PHIẾU XỬ LÝ HỒ SƠ THANH TOÁN VƯỢT THẨM QUYỀN PD</v>
          </cell>
        </row>
      </sheetData>
      <sheetData sheetId="3079">
        <row r="1">
          <cell r="A1" t="str">
            <v>PHIẾU XỬ LÝ HỒ SƠ THANH TOÁN VƯỢT THẨM QUYỀN PD</v>
          </cell>
        </row>
      </sheetData>
      <sheetData sheetId="3080">
        <row r="1">
          <cell r="A1" t="str">
            <v>PHIẾU XỬ LÝ HỒ SƠ THANH TOÁN VƯỢT THẨM QUYỀN PD</v>
          </cell>
        </row>
      </sheetData>
      <sheetData sheetId="3081">
        <row r="1">
          <cell r="A1" t="str">
            <v>PHIẾU XỬ LÝ HỒ SƠ THANH TOÁN VƯỢT THẨM QUYỀN PD</v>
          </cell>
        </row>
      </sheetData>
      <sheetData sheetId="3082">
        <row r="1">
          <cell r="A1" t="str">
            <v>PHIẾU XỬ LÝ HỒ SƠ THANH TOÁN VƯỢT THẨM QUYỀN PD</v>
          </cell>
        </row>
      </sheetData>
      <sheetData sheetId="3083">
        <row r="1">
          <cell r="A1" t="str">
            <v>PHIẾU XỬ LÝ HỒ SƠ THANH TOÁN VƯỢT THẨM QUYỀN PD</v>
          </cell>
        </row>
      </sheetData>
      <sheetData sheetId="3084">
        <row r="1">
          <cell r="A1" t="str">
            <v>PHIẾU XỬ LÝ HỒ SƠ THANH TOÁN VƯỢT THẨM QUYỀN PD</v>
          </cell>
        </row>
      </sheetData>
      <sheetData sheetId="3085">
        <row r="1">
          <cell r="A1" t="str">
            <v>PHIẾU XỬ LÝ HỒ SƠ THANH TOÁN VƯỢT THẨM QUYỀN PD</v>
          </cell>
        </row>
      </sheetData>
      <sheetData sheetId="3086">
        <row r="1">
          <cell r="A1" t="str">
            <v>PHIẾU XỬ LÝ HỒ SƠ THANH TOÁN VƯỢT THẨM QUYỀN PD</v>
          </cell>
        </row>
      </sheetData>
      <sheetData sheetId="3087">
        <row r="1">
          <cell r="A1" t="str">
            <v>PHIẾU XỬ LÝ HỒ SƠ THANH TOÁN VƯỢT THẨM QUYỀN PD</v>
          </cell>
        </row>
      </sheetData>
      <sheetData sheetId="3088">
        <row r="1">
          <cell r="A1" t="str">
            <v>PHIẾU XỬ LÝ HỒ SƠ THANH TOÁN VƯỢT THẨM QUYỀN PD</v>
          </cell>
        </row>
      </sheetData>
      <sheetData sheetId="3089">
        <row r="1">
          <cell r="A1" t="str">
            <v>PHIẾU XỬ LÝ HỒ SƠ THANH TOÁN VƯỢT THẨM QUYỀN PD</v>
          </cell>
        </row>
      </sheetData>
      <sheetData sheetId="3090">
        <row r="1">
          <cell r="A1" t="str">
            <v>PHIẾU XỬ LÝ HỒ SƠ THANH TOÁN VƯỢT THẨM QUYỀN PD</v>
          </cell>
        </row>
      </sheetData>
      <sheetData sheetId="3091">
        <row r="1">
          <cell r="A1" t="str">
            <v>PHIẾU XỬ LÝ HỒ SƠ THANH TOÁN VƯỢT THẨM QUYỀN PD</v>
          </cell>
        </row>
      </sheetData>
      <sheetData sheetId="3092">
        <row r="1">
          <cell r="A1" t="str">
            <v>PHIẾU XỬ LÝ HỒ SƠ THANH TOÁN VƯỢT THẨM QUYỀN PD</v>
          </cell>
        </row>
      </sheetData>
      <sheetData sheetId="3093">
        <row r="1">
          <cell r="A1" t="str">
            <v>PHIẾU XỬ LÝ HỒ SƠ THANH TOÁN VƯỢT THẨM QUYỀN PD</v>
          </cell>
        </row>
      </sheetData>
      <sheetData sheetId="3094">
        <row r="1">
          <cell r="A1" t="str">
            <v>PHIẾU XỬ LÝ HỒ SƠ THANH TOÁN VƯỢT THẨM QUYỀN PD</v>
          </cell>
        </row>
      </sheetData>
      <sheetData sheetId="3095">
        <row r="1">
          <cell r="A1" t="str">
            <v>PHIẾU XỬ LÝ HỒ SƠ THANH TOÁN VƯỢT THẨM QUYỀN PD</v>
          </cell>
        </row>
      </sheetData>
      <sheetData sheetId="3096">
        <row r="1">
          <cell r="A1" t="str">
            <v>PHIẾU XỬ LÝ HỒ SƠ THANH TOÁN VƯỢT THẨM QUYỀN PD</v>
          </cell>
        </row>
      </sheetData>
      <sheetData sheetId="3097">
        <row r="1">
          <cell r="A1" t="str">
            <v>PHIẾU XỬ LÝ HỒ SƠ THANH TOÁN VƯỢT THẨM QUYỀN PD</v>
          </cell>
        </row>
      </sheetData>
      <sheetData sheetId="3098">
        <row r="1">
          <cell r="A1" t="str">
            <v>PHIẾU XỬ LÝ HỒ SƠ THANH TOÁN VƯỢT THẨM QUYỀN PD</v>
          </cell>
        </row>
      </sheetData>
      <sheetData sheetId="3099">
        <row r="1">
          <cell r="A1" t="str">
            <v>PHIẾU XỬ LÝ HỒ SƠ THANH TOÁN VƯỢT THẨM QUYỀN PD</v>
          </cell>
        </row>
      </sheetData>
      <sheetData sheetId="3100">
        <row r="1">
          <cell r="A1" t="str">
            <v>PHIẾU XỬ LÝ HỒ SƠ THANH TOÁN VƯỢT THẨM QUYỀN PD</v>
          </cell>
        </row>
      </sheetData>
      <sheetData sheetId="3101">
        <row r="1">
          <cell r="A1" t="str">
            <v>PHIẾU XỬ LÝ HỒ SƠ THANH TOÁN VƯỢT THẨM QUYỀN PD</v>
          </cell>
        </row>
      </sheetData>
      <sheetData sheetId="3102">
        <row r="1">
          <cell r="A1" t="str">
            <v>PHIẾU XỬ LÝ HỒ SƠ THANH TOÁN VƯỢT THẨM QUYỀN PD</v>
          </cell>
        </row>
      </sheetData>
      <sheetData sheetId="3103">
        <row r="1">
          <cell r="A1" t="str">
            <v>PHIẾU XỬ LÝ HỒ SƠ THANH TOÁN VƯỢT THẨM QUYỀN PD</v>
          </cell>
        </row>
      </sheetData>
      <sheetData sheetId="3104">
        <row r="1">
          <cell r="A1" t="str">
            <v>PHIẾU XỬ LÝ HỒ SƠ THANH TOÁN VƯỢT THẨM QUYỀN PD</v>
          </cell>
        </row>
      </sheetData>
      <sheetData sheetId="3105">
        <row r="1">
          <cell r="A1" t="str">
            <v>PHIẾU XỬ LÝ HỒ SƠ THANH TOÁN VƯỢT THẨM QUYỀN PD</v>
          </cell>
        </row>
      </sheetData>
      <sheetData sheetId="3106">
        <row r="1">
          <cell r="A1" t="str">
            <v>PHIẾU XỬ LÝ HỒ SƠ THANH TOÁN VƯỢT THẨM QUYỀN PD</v>
          </cell>
        </row>
      </sheetData>
      <sheetData sheetId="3107">
        <row r="1">
          <cell r="A1" t="str">
            <v>PHIẾU XỬ LÝ HỒ SƠ THANH TOÁN VƯỢT THẨM QUYỀN PD</v>
          </cell>
        </row>
      </sheetData>
      <sheetData sheetId="3108">
        <row r="1">
          <cell r="A1" t="str">
            <v>PHIẾU XỬ LÝ HỒ SƠ THANH TOÁN VƯỢT THẨM QUYỀN PD</v>
          </cell>
        </row>
      </sheetData>
      <sheetData sheetId="3109">
        <row r="1">
          <cell r="A1" t="str">
            <v>PHIẾU XỬ LÝ HỒ SƠ THANH TOÁN VƯỢT THẨM QUYỀN PD</v>
          </cell>
        </row>
      </sheetData>
      <sheetData sheetId="3110">
        <row r="1">
          <cell r="A1" t="str">
            <v>PHIẾU XỬ LÝ HỒ SƠ THANH TOÁN VƯỢT THẨM QUYỀN PD</v>
          </cell>
        </row>
      </sheetData>
      <sheetData sheetId="3111">
        <row r="1">
          <cell r="A1" t="str">
            <v>PHIẾU XỬ LÝ HỒ SƠ THANH TOÁN VƯỢT THẨM QUYỀN PD</v>
          </cell>
        </row>
      </sheetData>
      <sheetData sheetId="3112">
        <row r="1">
          <cell r="A1" t="str">
            <v>PHIẾU XỬ LÝ HỒ SƠ THANH TOÁN VƯỢT THẨM QUYỀN PD</v>
          </cell>
        </row>
      </sheetData>
      <sheetData sheetId="3113">
        <row r="1">
          <cell r="A1" t="str">
            <v>PHIẾU XỬ LÝ HỒ SƠ THANH TOÁN VƯỢT THẨM QUYỀN PD</v>
          </cell>
        </row>
      </sheetData>
      <sheetData sheetId="3114">
        <row r="1">
          <cell r="A1" t="str">
            <v>PHIẾU XỬ LÝ HỒ SƠ THANH TOÁN VƯỢT THẨM QUYỀN PD</v>
          </cell>
        </row>
      </sheetData>
      <sheetData sheetId="3115">
        <row r="1">
          <cell r="A1" t="str">
            <v>PHIẾU XỬ LÝ HỒ SƠ THANH TOÁN VƯỢT THẨM QUYỀN PD</v>
          </cell>
        </row>
      </sheetData>
      <sheetData sheetId="3116">
        <row r="1">
          <cell r="A1" t="str">
            <v>PHIẾU XỬ LÝ HỒ SƠ THANH TOÁN VƯỢT THẨM QUYỀN PD</v>
          </cell>
        </row>
      </sheetData>
      <sheetData sheetId="3117">
        <row r="1">
          <cell r="A1" t="str">
            <v>PHIẾU XỬ LÝ HỒ SƠ THANH TOÁN VƯỢT THẨM QUYỀN PD</v>
          </cell>
        </row>
      </sheetData>
      <sheetData sheetId="3118">
        <row r="1">
          <cell r="A1" t="str">
            <v>PHIẾU XỬ LÝ HỒ SƠ THANH TOÁN VƯỢT THẨM QUYỀN PD</v>
          </cell>
        </row>
      </sheetData>
      <sheetData sheetId="3119">
        <row r="1">
          <cell r="A1" t="str">
            <v>PHIẾU XỬ LÝ HỒ SƠ THANH TOÁN VƯỢT THẨM QUYỀN PD</v>
          </cell>
        </row>
      </sheetData>
      <sheetData sheetId="3120">
        <row r="1">
          <cell r="A1" t="str">
            <v>PHIẾU XỬ LÝ HỒ SƠ THANH TOÁN VƯỢT THẨM QUYỀN PD</v>
          </cell>
        </row>
      </sheetData>
      <sheetData sheetId="3121">
        <row r="1">
          <cell r="A1" t="str">
            <v>PHIẾU XỬ LÝ HỒ SƠ THANH TOÁN VƯỢT THẨM QUYỀN PD</v>
          </cell>
        </row>
      </sheetData>
      <sheetData sheetId="3122">
        <row r="1">
          <cell r="A1" t="str">
            <v>PHIẾU XỬ LÝ HỒ SƠ THANH TOÁN VƯỢT THẨM QUYỀN PD</v>
          </cell>
        </row>
      </sheetData>
      <sheetData sheetId="3123">
        <row r="1">
          <cell r="A1" t="str">
            <v>PHIẾU XỬ LÝ HỒ SƠ THANH TOÁN VƯỢT THẨM QUYỀN PD</v>
          </cell>
        </row>
      </sheetData>
      <sheetData sheetId="3124">
        <row r="1">
          <cell r="A1" t="str">
            <v>PHIẾU XỬ LÝ HỒ SƠ THANH TOÁN VƯỢT THẨM QUYỀN PD</v>
          </cell>
        </row>
      </sheetData>
      <sheetData sheetId="3125">
        <row r="1">
          <cell r="A1" t="str">
            <v>PHIẾU XỬ LÝ HỒ SƠ THANH TOÁN VƯỢT THẨM QUYỀN PD</v>
          </cell>
        </row>
      </sheetData>
      <sheetData sheetId="3126">
        <row r="1">
          <cell r="A1" t="str">
            <v>PHIẾU XỬ LÝ HỒ SƠ THANH TOÁN VƯỢT THẨM QUYỀN PD</v>
          </cell>
        </row>
      </sheetData>
      <sheetData sheetId="3127">
        <row r="1">
          <cell r="A1" t="str">
            <v>PHIẾU XỬ LÝ HỒ SƠ THANH TOÁN VƯỢT THẨM QUYỀN PD</v>
          </cell>
        </row>
      </sheetData>
      <sheetData sheetId="3128">
        <row r="1">
          <cell r="A1" t="str">
            <v>PHIẾU XỬ LÝ HỒ SƠ THANH TOÁN VƯỢT THẨM QUYỀN PD</v>
          </cell>
        </row>
      </sheetData>
      <sheetData sheetId="3129">
        <row r="1">
          <cell r="A1" t="str">
            <v>PHIẾU XỬ LÝ HỒ SƠ THANH TOÁN VƯỢT THẨM QUYỀN PD</v>
          </cell>
        </row>
      </sheetData>
      <sheetData sheetId="3130">
        <row r="1">
          <cell r="A1" t="str">
            <v>PHIẾU XỬ LÝ HỒ SƠ THANH TOÁN VƯỢT THẨM QUYỀN PD</v>
          </cell>
        </row>
      </sheetData>
      <sheetData sheetId="3131">
        <row r="1">
          <cell r="A1" t="str">
            <v>PHIẾU XỬ LÝ HỒ SƠ THANH TOÁN VƯỢT THẨM QUYỀN PD</v>
          </cell>
        </row>
      </sheetData>
      <sheetData sheetId="3132">
        <row r="1">
          <cell r="A1" t="str">
            <v>PHIẾU XỬ LÝ HỒ SƠ THANH TOÁN VƯỢT THẨM QUYỀN PD</v>
          </cell>
        </row>
      </sheetData>
      <sheetData sheetId="3133">
        <row r="1">
          <cell r="A1" t="str">
            <v>PHIẾU XỬ LÝ HỒ SƠ THANH TOÁN VƯỢT THẨM QUYỀN PD</v>
          </cell>
        </row>
      </sheetData>
      <sheetData sheetId="3134">
        <row r="1">
          <cell r="A1" t="str">
            <v>PHIẾU XỬ LÝ HỒ SƠ THANH TOÁN VƯỢT THẨM QUYỀN PD</v>
          </cell>
        </row>
      </sheetData>
      <sheetData sheetId="3135">
        <row r="1">
          <cell r="A1" t="str">
            <v>PHIẾU XỬ LÝ HỒ SƠ THANH TOÁN VƯỢT THẨM QUYỀN PD</v>
          </cell>
        </row>
      </sheetData>
      <sheetData sheetId="3136">
        <row r="1">
          <cell r="A1" t="str">
            <v>PHIẾU XỬ LÝ HỒ SƠ THANH TOÁN VƯỢT THẨM QUYỀN PD</v>
          </cell>
        </row>
      </sheetData>
      <sheetData sheetId="3137">
        <row r="1">
          <cell r="A1" t="str">
            <v>PHIẾU XỬ LÝ HỒ SƠ THANH TOÁN VƯỢT THẨM QUYỀN PD</v>
          </cell>
        </row>
      </sheetData>
      <sheetData sheetId="3138">
        <row r="1">
          <cell r="A1" t="str">
            <v>PHIẾU XỬ LÝ HỒ SƠ THANH TOÁN VƯỢT THẨM QUYỀN PD</v>
          </cell>
        </row>
      </sheetData>
      <sheetData sheetId="3139">
        <row r="1">
          <cell r="A1" t="str">
            <v>PHIẾU XỬ LÝ HỒ SƠ THANH TOÁN VƯỢT THẨM QUYỀN PD</v>
          </cell>
        </row>
      </sheetData>
      <sheetData sheetId="3140">
        <row r="1">
          <cell r="A1" t="str">
            <v>PHIẾU XỬ LÝ HỒ SƠ THANH TOÁN VƯỢT THẨM QUYỀN PD</v>
          </cell>
        </row>
      </sheetData>
      <sheetData sheetId="3141">
        <row r="1">
          <cell r="A1" t="str">
            <v>PHIẾU XỬ LÝ HỒ SƠ THANH TOÁN VƯỢT THẨM QUYỀN PD</v>
          </cell>
        </row>
      </sheetData>
      <sheetData sheetId="3142">
        <row r="1">
          <cell r="A1" t="str">
            <v>PHIẾU XỬ LÝ HỒ SƠ THANH TOÁN VƯỢT THẨM QUYỀN PD</v>
          </cell>
        </row>
      </sheetData>
      <sheetData sheetId="3143">
        <row r="1">
          <cell r="A1" t="str">
            <v>PHIẾU XỬ LÝ HỒ SƠ THANH TOÁN VƯỢT THẨM QUYỀN PD</v>
          </cell>
        </row>
      </sheetData>
      <sheetData sheetId="3144">
        <row r="1">
          <cell r="A1" t="str">
            <v>PHIẾU XỬ LÝ HỒ SƠ THANH TOÁN VƯỢT THẨM QUYỀN PD</v>
          </cell>
        </row>
      </sheetData>
      <sheetData sheetId="3145">
        <row r="1">
          <cell r="A1" t="str">
            <v>PHIẾU XỬ LÝ HỒ SƠ THANH TOÁN VƯỢT THẨM QUYỀN PD</v>
          </cell>
        </row>
      </sheetData>
      <sheetData sheetId="3146">
        <row r="1">
          <cell r="A1" t="str">
            <v>PHIẾU XỬ LÝ HỒ SƠ THANH TOÁN VƯỢT THẨM QUYỀN PD</v>
          </cell>
        </row>
      </sheetData>
      <sheetData sheetId="3147">
        <row r="1">
          <cell r="A1" t="str">
            <v>PHIẾU XỬ LÝ HỒ SƠ THANH TOÁN VƯỢT THẨM QUYỀN PD</v>
          </cell>
        </row>
      </sheetData>
      <sheetData sheetId="3148">
        <row r="1">
          <cell r="A1" t="str">
            <v>PHIẾU XỬ LÝ HỒ SƠ THANH TOÁN VƯỢT THẨM QUYỀN PD</v>
          </cell>
        </row>
      </sheetData>
      <sheetData sheetId="3149">
        <row r="1">
          <cell r="A1" t="str">
            <v>PHIẾU XỬ LÝ HỒ SƠ THANH TOÁN VƯỢT THẨM QUYỀN PD</v>
          </cell>
        </row>
      </sheetData>
      <sheetData sheetId="3150">
        <row r="1">
          <cell r="A1" t="str">
            <v>PHIẾU XỬ LÝ HỒ SƠ THANH TOÁN VƯỢT THẨM QUYỀN PD</v>
          </cell>
        </row>
      </sheetData>
      <sheetData sheetId="3151">
        <row r="1">
          <cell r="A1" t="str">
            <v>PHIẾU XỬ LÝ HỒ SƠ THANH TOÁN VƯỢT THẨM QUYỀN PD</v>
          </cell>
        </row>
      </sheetData>
      <sheetData sheetId="3152">
        <row r="1">
          <cell r="A1" t="str">
            <v>PHIẾU XỬ LÝ HỒ SƠ THANH TOÁN VƯỢT THẨM QUYỀN PD</v>
          </cell>
        </row>
      </sheetData>
      <sheetData sheetId="3153">
        <row r="1">
          <cell r="A1" t="str">
            <v>PHIẾU XỬ LÝ HỒ SƠ THANH TOÁN VƯỢT THẨM QUYỀN PD</v>
          </cell>
        </row>
      </sheetData>
      <sheetData sheetId="3154">
        <row r="1">
          <cell r="A1" t="str">
            <v>PHIẾU XỬ LÝ HỒ SƠ THANH TOÁN VƯỢT THẨM QUYỀN PD</v>
          </cell>
        </row>
      </sheetData>
      <sheetData sheetId="3155">
        <row r="1">
          <cell r="A1" t="str">
            <v>PHIẾU XỬ LÝ HỒ SƠ THANH TOÁN VƯỢT THẨM QUYỀN PD</v>
          </cell>
        </row>
      </sheetData>
      <sheetData sheetId="3156">
        <row r="1">
          <cell r="A1" t="str">
            <v>PHIẾU XỬ LÝ HỒ SƠ THANH TOÁN VƯỢT THẨM QUYỀN PD</v>
          </cell>
        </row>
      </sheetData>
      <sheetData sheetId="3157">
        <row r="1">
          <cell r="A1" t="str">
            <v>PHIẾU XỬ LÝ HỒ SƠ THANH TOÁN VƯỢT THẨM QUYỀN PD</v>
          </cell>
        </row>
      </sheetData>
      <sheetData sheetId="3158">
        <row r="1">
          <cell r="A1" t="str">
            <v>PHIẾU XỬ LÝ HỒ SƠ THANH TOÁN VƯỢT THẨM QUYỀN PD</v>
          </cell>
        </row>
      </sheetData>
      <sheetData sheetId="3159">
        <row r="1">
          <cell r="A1" t="str">
            <v>PHIẾU XỬ LÝ HỒ SƠ THANH TOÁN VƯỢT THẨM QUYỀN PD</v>
          </cell>
        </row>
      </sheetData>
      <sheetData sheetId="3160">
        <row r="1">
          <cell r="A1" t="str">
            <v>PHIẾU XỬ LÝ HỒ SƠ THANH TOÁN VƯỢT THẨM QUYỀN PD</v>
          </cell>
        </row>
      </sheetData>
      <sheetData sheetId="3161">
        <row r="1">
          <cell r="A1" t="str">
            <v>PHIẾU XỬ LÝ HỒ SƠ THANH TOÁN VƯỢT THẨM QUYỀN PD</v>
          </cell>
        </row>
      </sheetData>
      <sheetData sheetId="3162">
        <row r="1">
          <cell r="A1" t="str">
            <v>PHIẾU XỬ LÝ HỒ SƠ THANH TOÁN VƯỢT THẨM QUYỀN PD</v>
          </cell>
        </row>
      </sheetData>
      <sheetData sheetId="3163">
        <row r="1">
          <cell r="A1" t="str">
            <v>PHIẾU XỬ LÝ HỒ SƠ THANH TOÁN VƯỢT THẨM QUYỀN PD</v>
          </cell>
        </row>
      </sheetData>
      <sheetData sheetId="3164">
        <row r="1">
          <cell r="A1" t="str">
            <v>PHIẾU XỬ LÝ HỒ SƠ THANH TOÁN VƯỢT THẨM QUYỀN PD</v>
          </cell>
        </row>
      </sheetData>
      <sheetData sheetId="3165">
        <row r="1">
          <cell r="A1" t="str">
            <v>PHIẾU XỬ LÝ HỒ SƠ THANH TOÁN VƯỢT THẨM QUYỀN PD</v>
          </cell>
        </row>
      </sheetData>
      <sheetData sheetId="3166">
        <row r="1">
          <cell r="A1" t="str">
            <v>PHIẾU XỬ LÝ HỒ SƠ THANH TOÁN VƯỢT THẨM QUYỀN PD</v>
          </cell>
        </row>
      </sheetData>
      <sheetData sheetId="3167">
        <row r="1">
          <cell r="A1" t="str">
            <v>PHIẾU XỬ LÝ HỒ SƠ THANH TOÁN VƯỢT THẨM QUYỀN PD</v>
          </cell>
        </row>
      </sheetData>
      <sheetData sheetId="3168">
        <row r="1">
          <cell r="A1" t="str">
            <v>PHIẾU XỬ LÝ HỒ SƠ THANH TOÁN VƯỢT THẨM QUYỀN PD</v>
          </cell>
        </row>
      </sheetData>
      <sheetData sheetId="3169">
        <row r="1">
          <cell r="A1" t="str">
            <v>PHIẾU XỬ LÝ HỒ SƠ THANH TOÁN VƯỢT THẨM QUYỀN PD</v>
          </cell>
        </row>
      </sheetData>
      <sheetData sheetId="3170">
        <row r="1">
          <cell r="A1" t="str">
            <v>PHIẾU XỬ LÝ HỒ SƠ THANH TOÁN VƯỢT THẨM QUYỀN PD</v>
          </cell>
        </row>
      </sheetData>
      <sheetData sheetId="3171">
        <row r="1">
          <cell r="A1" t="str">
            <v>PHIẾU XỬ LÝ HỒ SƠ THANH TOÁN VƯỢT THẨM QUYỀN PD</v>
          </cell>
        </row>
      </sheetData>
      <sheetData sheetId="3172">
        <row r="1">
          <cell r="A1" t="str">
            <v>PHIẾU XỬ LÝ HỒ SƠ THANH TOÁN VƯỢT THẨM QUYỀN PD</v>
          </cell>
        </row>
      </sheetData>
      <sheetData sheetId="3173">
        <row r="1">
          <cell r="A1" t="str">
            <v>PHIẾU XỬ LÝ HỒ SƠ THANH TOÁN VƯỢT THẨM QUYỀN PD</v>
          </cell>
        </row>
      </sheetData>
      <sheetData sheetId="3174">
        <row r="1">
          <cell r="A1" t="str">
            <v>PHIẾU XỬ LÝ HỒ SƠ THANH TOÁN VƯỢT THẨM QUYỀN PD</v>
          </cell>
        </row>
      </sheetData>
      <sheetData sheetId="3175">
        <row r="1">
          <cell r="A1" t="str">
            <v>PHIẾU XỬ LÝ HỒ SƠ THANH TOÁN VƯỢT THẨM QUYỀN PD</v>
          </cell>
        </row>
      </sheetData>
      <sheetData sheetId="3176">
        <row r="1">
          <cell r="A1" t="str">
            <v>PHIẾU XỬ LÝ HỒ SƠ THANH TOÁN VƯỢT THẨM QUYỀN PD</v>
          </cell>
        </row>
      </sheetData>
      <sheetData sheetId="3177">
        <row r="1">
          <cell r="A1" t="str">
            <v>PHIẾU XỬ LÝ HỒ SƠ THANH TOÁN VƯỢT THẨM QUYỀN PD</v>
          </cell>
        </row>
      </sheetData>
      <sheetData sheetId="3178">
        <row r="1">
          <cell r="A1" t="str">
            <v>PHIẾU XỬ LÝ HỒ SƠ THANH TOÁN VƯỢT THẨM QUYỀN PD</v>
          </cell>
        </row>
      </sheetData>
      <sheetData sheetId="3179">
        <row r="1">
          <cell r="A1" t="str">
            <v>PHIẾU XỬ LÝ HỒ SƠ THANH TOÁN VƯỢT THẨM QUYỀN PD</v>
          </cell>
        </row>
      </sheetData>
      <sheetData sheetId="3180">
        <row r="1">
          <cell r="A1" t="str">
            <v>PHIẾU XỬ LÝ HỒ SƠ THANH TOÁN VƯỢT THẨM QUYỀN PD</v>
          </cell>
        </row>
      </sheetData>
      <sheetData sheetId="3181">
        <row r="1">
          <cell r="A1" t="str">
            <v>PHIẾU XỬ LÝ HỒ SƠ THANH TOÁN VƯỢT THẨM QUYỀN PD</v>
          </cell>
        </row>
      </sheetData>
      <sheetData sheetId="3182">
        <row r="1">
          <cell r="A1" t="str">
            <v>PHIẾU XỬ LÝ HỒ SƠ THANH TOÁN VƯỢT THẨM QUYỀN PD</v>
          </cell>
        </row>
      </sheetData>
      <sheetData sheetId="3183">
        <row r="1">
          <cell r="A1" t="str">
            <v>PHIẾU XỬ LÝ HỒ SƠ THANH TOÁN VƯỢT THẨM QUYỀN PD</v>
          </cell>
        </row>
      </sheetData>
      <sheetData sheetId="3184">
        <row r="1">
          <cell r="A1" t="str">
            <v>PHIẾU XỬ LÝ HỒ SƠ THANH TOÁN VƯỢT THẨM QUYỀN PD</v>
          </cell>
        </row>
      </sheetData>
      <sheetData sheetId="3185">
        <row r="1">
          <cell r="A1" t="str">
            <v>PHIẾU XỬ LÝ HỒ SƠ THANH TOÁN VƯỢT THẨM QUYỀN PD</v>
          </cell>
        </row>
      </sheetData>
      <sheetData sheetId="3186">
        <row r="1">
          <cell r="A1" t="str">
            <v>PHIẾU XỬ LÝ HỒ SƠ THANH TOÁN VƯỢT THẨM QUYỀN PD</v>
          </cell>
        </row>
      </sheetData>
      <sheetData sheetId="3187">
        <row r="1">
          <cell r="A1" t="str">
            <v>PHIẾU XỬ LÝ HỒ SƠ THANH TOÁN VƯỢT THẨM QUYỀN PD</v>
          </cell>
        </row>
      </sheetData>
      <sheetData sheetId="3188">
        <row r="1">
          <cell r="A1" t="str">
            <v>PHIẾU XỬ LÝ HỒ SƠ THANH TOÁN VƯỢT THẨM QUYỀN PD</v>
          </cell>
        </row>
      </sheetData>
      <sheetData sheetId="3189">
        <row r="1">
          <cell r="A1" t="str">
            <v>PHIẾU XỬ LÝ HỒ SƠ THANH TOÁN VƯỢT THẨM QUYỀN PD</v>
          </cell>
        </row>
      </sheetData>
      <sheetData sheetId="3190">
        <row r="1">
          <cell r="A1" t="str">
            <v>PHIẾU XỬ LÝ HỒ SƠ THANH TOÁN VƯỢT THẨM QUYỀN PD</v>
          </cell>
        </row>
      </sheetData>
      <sheetData sheetId="3191">
        <row r="1">
          <cell r="A1" t="str">
            <v>PHIẾU XỬ LÝ HỒ SƠ THANH TOÁN VƯỢT THẨM QUYỀN PD</v>
          </cell>
        </row>
      </sheetData>
      <sheetData sheetId="3192">
        <row r="1">
          <cell r="A1" t="str">
            <v>PHIẾU XỬ LÝ HỒ SƠ THANH TOÁN VƯỢT THẨM QUYỀN PD</v>
          </cell>
        </row>
      </sheetData>
      <sheetData sheetId="3193">
        <row r="1">
          <cell r="A1" t="str">
            <v>PHIẾU XỬ LÝ HỒ SƠ THANH TOÁN VƯỢT THẨM QUYỀN PD</v>
          </cell>
        </row>
      </sheetData>
      <sheetData sheetId="3194">
        <row r="1">
          <cell r="A1" t="str">
            <v>PHIẾU XỬ LÝ HỒ SƠ THANH TOÁN VƯỢT THẨM QUYỀN PD</v>
          </cell>
        </row>
      </sheetData>
      <sheetData sheetId="3195">
        <row r="1">
          <cell r="A1" t="str">
            <v>PHIẾU XỬ LÝ HỒ SƠ THANH TOÁN VƯỢT THẨM QUYỀN PD</v>
          </cell>
        </row>
      </sheetData>
      <sheetData sheetId="3196">
        <row r="1">
          <cell r="A1" t="str">
            <v>PHIẾU XỬ LÝ HỒ SƠ THANH TOÁN VƯỢT THẨM QUYỀN PD</v>
          </cell>
        </row>
      </sheetData>
      <sheetData sheetId="3197">
        <row r="1">
          <cell r="A1" t="str">
            <v>PHIẾU XỬ LÝ HỒ SƠ THANH TOÁN VƯỢT THẨM QUYỀN PD</v>
          </cell>
        </row>
      </sheetData>
      <sheetData sheetId="3198">
        <row r="1">
          <cell r="A1" t="str">
            <v>PHIẾU XỬ LÝ HỒ SƠ THANH TOÁN VƯỢT THẨM QUYỀN PD</v>
          </cell>
        </row>
      </sheetData>
      <sheetData sheetId="3199">
        <row r="1">
          <cell r="A1" t="str">
            <v>PHIẾU XỬ LÝ HỒ SƠ THANH TOÁN VƯỢT THẨM QUYỀN PD</v>
          </cell>
        </row>
      </sheetData>
      <sheetData sheetId="3200">
        <row r="1">
          <cell r="A1" t="str">
            <v>PHIẾU XỬ LÝ HỒ SƠ THANH TOÁN VƯỢT THẨM QUYỀN PD</v>
          </cell>
        </row>
      </sheetData>
      <sheetData sheetId="3201">
        <row r="1">
          <cell r="A1" t="str">
            <v>PHIẾU XỬ LÝ HỒ SƠ THANH TOÁN VƯỢT THẨM QUYỀN PD</v>
          </cell>
        </row>
      </sheetData>
      <sheetData sheetId="3202">
        <row r="1">
          <cell r="A1" t="str">
            <v>PHIẾU XỬ LÝ HỒ SƠ THANH TOÁN VƯỢT THẨM QUYỀN PD</v>
          </cell>
        </row>
      </sheetData>
      <sheetData sheetId="3203">
        <row r="1">
          <cell r="A1" t="str">
            <v>PHIẾU XỬ LÝ HỒ SƠ THANH TOÁN VƯỢT THẨM QUYỀN PD</v>
          </cell>
        </row>
      </sheetData>
      <sheetData sheetId="3204">
        <row r="1">
          <cell r="A1" t="str">
            <v>PHIẾU XỬ LÝ HỒ SƠ THANH TOÁN VƯỢT THẨM QUYỀN PD</v>
          </cell>
        </row>
      </sheetData>
      <sheetData sheetId="3205">
        <row r="1">
          <cell r="A1" t="str">
            <v>PHIẾU XỬ LÝ HỒ SƠ THANH TOÁN VƯỢT THẨM QUYỀN PD</v>
          </cell>
        </row>
      </sheetData>
      <sheetData sheetId="3206">
        <row r="1">
          <cell r="A1" t="str">
            <v>PHIẾU XỬ LÝ HỒ SƠ THANH TOÁN VƯỢT THẨM QUYỀN PD</v>
          </cell>
        </row>
      </sheetData>
      <sheetData sheetId="3207">
        <row r="1">
          <cell r="A1" t="str">
            <v>PHIẾU XỬ LÝ HỒ SƠ THANH TOÁN VƯỢT THẨM QUYỀN PD</v>
          </cell>
        </row>
      </sheetData>
      <sheetData sheetId="3208">
        <row r="1">
          <cell r="A1" t="str">
            <v>PHIẾU XỬ LÝ HỒ SƠ THANH TOÁN VƯỢT THẨM QUYỀN PD</v>
          </cell>
        </row>
      </sheetData>
      <sheetData sheetId="3209">
        <row r="1">
          <cell r="A1" t="str">
            <v>PHIẾU XỬ LÝ HỒ SƠ THANH TOÁN VƯỢT THẨM QUYỀN PD</v>
          </cell>
        </row>
      </sheetData>
      <sheetData sheetId="3210">
        <row r="1">
          <cell r="A1" t="str">
            <v>PHIẾU XỬ LÝ HỒ SƠ THANH TOÁN VƯỢT THẨM QUYỀN PD</v>
          </cell>
        </row>
      </sheetData>
      <sheetData sheetId="3211">
        <row r="1">
          <cell r="A1" t="str">
            <v>PHIẾU XỬ LÝ HỒ SƠ THANH TOÁN VƯỢT THẨM QUYỀN PD</v>
          </cell>
        </row>
      </sheetData>
      <sheetData sheetId="3212">
        <row r="1">
          <cell r="A1" t="str">
            <v>PHIẾU XỬ LÝ HỒ SƠ THANH TOÁN VƯỢT THẨM QUYỀN PD</v>
          </cell>
        </row>
      </sheetData>
      <sheetData sheetId="3213">
        <row r="1">
          <cell r="A1" t="str">
            <v>PHIẾU XỬ LÝ HỒ SƠ THANH TOÁN VƯỢT THẨM QUYỀN PD</v>
          </cell>
        </row>
      </sheetData>
      <sheetData sheetId="3214">
        <row r="1">
          <cell r="A1" t="str">
            <v>PHIẾU XỬ LÝ HỒ SƠ THANH TOÁN VƯỢT THẨM QUYỀN PD</v>
          </cell>
        </row>
      </sheetData>
      <sheetData sheetId="3215">
        <row r="1">
          <cell r="A1" t="str">
            <v>PHIẾU XỬ LÝ HỒ SƠ THANH TOÁN VƯỢT THẨM QUYỀN PD</v>
          </cell>
        </row>
      </sheetData>
      <sheetData sheetId="3216">
        <row r="1">
          <cell r="A1" t="str">
            <v>PHIẾU XỬ LÝ HỒ SƠ THANH TOÁN VƯỢT THẨM QUYỀN PD</v>
          </cell>
        </row>
      </sheetData>
      <sheetData sheetId="3217">
        <row r="1">
          <cell r="A1" t="str">
            <v>PHIẾU XỬ LÝ HỒ SƠ THANH TOÁN VƯỢT THẨM QUYỀN PD</v>
          </cell>
        </row>
      </sheetData>
      <sheetData sheetId="3218">
        <row r="1">
          <cell r="A1" t="str">
            <v>PHIẾU XỬ LÝ HỒ SƠ THANH TOÁN VƯỢT THẨM QUYỀN PD</v>
          </cell>
        </row>
      </sheetData>
      <sheetData sheetId="3219">
        <row r="1">
          <cell r="A1" t="str">
            <v>PHIẾU XỬ LÝ HỒ SƠ THANH TOÁN VƯỢT THẨM QUYỀN PD</v>
          </cell>
        </row>
      </sheetData>
      <sheetData sheetId="3220">
        <row r="1">
          <cell r="A1" t="str">
            <v>PHIẾU XỬ LÝ HỒ SƠ THANH TOÁN VƯỢT THẨM QUYỀN PD</v>
          </cell>
        </row>
      </sheetData>
      <sheetData sheetId="3221">
        <row r="1">
          <cell r="A1" t="str">
            <v>PHIẾU XỬ LÝ HỒ SƠ THANH TOÁN VƯỢT THẨM QUYỀN PD</v>
          </cell>
        </row>
      </sheetData>
      <sheetData sheetId="3222">
        <row r="1">
          <cell r="A1" t="str">
            <v>PHIẾU XỬ LÝ HỒ SƠ THANH TOÁN VƯỢT THẨM QUYỀN PD</v>
          </cell>
        </row>
      </sheetData>
      <sheetData sheetId="3223">
        <row r="1">
          <cell r="A1" t="str">
            <v>PHIẾU XỬ LÝ HỒ SƠ THANH TOÁN VƯỢT THẨM QUYỀN PD</v>
          </cell>
        </row>
      </sheetData>
      <sheetData sheetId="3224">
        <row r="1">
          <cell r="A1" t="str">
            <v>PHIẾU XỬ LÝ HỒ SƠ THANH TOÁN VƯỢT THẨM QUYỀN PD</v>
          </cell>
        </row>
      </sheetData>
      <sheetData sheetId="3225">
        <row r="1">
          <cell r="A1" t="str">
            <v>PHIẾU XỬ LÝ HỒ SƠ THANH TOÁN VƯỢT THẨM QUYỀN PD</v>
          </cell>
        </row>
      </sheetData>
      <sheetData sheetId="3226">
        <row r="1">
          <cell r="A1" t="str">
            <v>PHIẾU XỬ LÝ HỒ SƠ THANH TOÁN VƯỢT THẨM QUYỀN PD</v>
          </cell>
        </row>
      </sheetData>
      <sheetData sheetId="3227">
        <row r="1">
          <cell r="A1" t="str">
            <v>PHIẾU XỬ LÝ HỒ SƠ THANH TOÁN VƯỢT THẨM QUYỀN PD</v>
          </cell>
        </row>
      </sheetData>
      <sheetData sheetId="3228">
        <row r="1">
          <cell r="A1" t="str">
            <v>PHIẾU XỬ LÝ HỒ SƠ THANH TOÁN VƯỢT THẨM QUYỀN PD</v>
          </cell>
        </row>
      </sheetData>
      <sheetData sheetId="3229">
        <row r="1">
          <cell r="A1" t="str">
            <v>PHIẾU XỬ LÝ HỒ SƠ THANH TOÁN VƯỢT THẨM QUYỀN PD</v>
          </cell>
        </row>
      </sheetData>
      <sheetData sheetId="3230">
        <row r="1">
          <cell r="A1" t="str">
            <v>PHIẾU XỬ LÝ HỒ SƠ THANH TOÁN VƯỢT THẨM QUYỀN PD</v>
          </cell>
        </row>
      </sheetData>
      <sheetData sheetId="3231">
        <row r="1">
          <cell r="A1" t="str">
            <v>PHIẾU XỬ LÝ HỒ SƠ THANH TOÁN VƯỢT THẨM QUYỀN PD</v>
          </cell>
        </row>
      </sheetData>
      <sheetData sheetId="3232">
        <row r="1">
          <cell r="A1" t="str">
            <v>PHIẾU XỬ LÝ HỒ SƠ THANH TOÁN VƯỢT THẨM QUYỀN PD</v>
          </cell>
        </row>
      </sheetData>
      <sheetData sheetId="3233">
        <row r="1">
          <cell r="A1" t="str">
            <v>PHIẾU XỬ LÝ HỒ SƠ THANH TOÁN VƯỢT THẨM QUYỀN PD</v>
          </cell>
        </row>
      </sheetData>
      <sheetData sheetId="3234">
        <row r="1">
          <cell r="A1" t="str">
            <v>PHIẾU XỬ LÝ HỒ SƠ THANH TOÁN VƯỢT THẨM QUYỀN PD</v>
          </cell>
        </row>
      </sheetData>
      <sheetData sheetId="3235">
        <row r="1">
          <cell r="A1" t="str">
            <v>PHIẾU XỬ LÝ HỒ SƠ THANH TOÁN VƯỢT THẨM QUYỀN PD</v>
          </cell>
        </row>
      </sheetData>
      <sheetData sheetId="3236">
        <row r="1">
          <cell r="A1" t="str">
            <v>PHIẾU XỬ LÝ HỒ SƠ THANH TOÁN VƯỢT THẨM QUYỀN PD</v>
          </cell>
        </row>
      </sheetData>
      <sheetData sheetId="3237">
        <row r="1">
          <cell r="A1" t="str">
            <v>PHIẾU XỬ LÝ HỒ SƠ THANH TOÁN VƯỢT THẨM QUYỀN PD</v>
          </cell>
        </row>
      </sheetData>
      <sheetData sheetId="3238">
        <row r="1">
          <cell r="A1" t="str">
            <v>PHIẾU XỬ LÝ HỒ SƠ THANH TOÁN VƯỢT THẨM QUYỀN PD</v>
          </cell>
        </row>
      </sheetData>
      <sheetData sheetId="3239">
        <row r="1">
          <cell r="A1" t="str">
            <v>PHIẾU XỬ LÝ HỒ SƠ THANH TOÁN VƯỢT THẨM QUYỀN PD</v>
          </cell>
        </row>
      </sheetData>
      <sheetData sheetId="3240">
        <row r="1">
          <cell r="A1" t="str">
            <v>PHIẾU XỬ LÝ HỒ SƠ THANH TOÁN VƯỢT THẨM QUYỀN PD</v>
          </cell>
        </row>
      </sheetData>
      <sheetData sheetId="3241">
        <row r="1">
          <cell r="A1" t="str">
            <v>PHIẾU XỬ LÝ HỒ SƠ THANH TOÁN VƯỢT THẨM QUYỀN PD</v>
          </cell>
        </row>
      </sheetData>
      <sheetData sheetId="3242">
        <row r="1">
          <cell r="A1" t="str">
            <v>PHIẾU XỬ LÝ HỒ SƠ THANH TOÁN VƯỢT THẨM QUYỀN PD</v>
          </cell>
        </row>
      </sheetData>
      <sheetData sheetId="3243">
        <row r="1">
          <cell r="A1" t="str">
            <v>PHIẾU XỬ LÝ HỒ SƠ THANH TOÁN VƯỢT THẨM QUYỀN PD</v>
          </cell>
        </row>
      </sheetData>
      <sheetData sheetId="3244">
        <row r="1">
          <cell r="A1" t="str">
            <v>PHIẾU XỬ LÝ HỒ SƠ THANH TOÁN VƯỢT THẨM QUYỀN PD</v>
          </cell>
        </row>
      </sheetData>
      <sheetData sheetId="3245">
        <row r="1">
          <cell r="A1" t="str">
            <v>PHIẾU XỬ LÝ HỒ SƠ THANH TOÁN VƯỢT THẨM QUYỀN PD</v>
          </cell>
        </row>
      </sheetData>
      <sheetData sheetId="3246">
        <row r="1">
          <cell r="A1" t="str">
            <v>PHIẾU XỬ LÝ HỒ SƠ THANH TOÁN VƯỢT THẨM QUYỀN PD</v>
          </cell>
        </row>
      </sheetData>
      <sheetData sheetId="3247">
        <row r="1">
          <cell r="A1" t="str">
            <v>PHIẾU XỬ LÝ HỒ SƠ THANH TOÁN VƯỢT THẨM QUYỀN PD</v>
          </cell>
        </row>
      </sheetData>
      <sheetData sheetId="3248">
        <row r="1">
          <cell r="A1" t="str">
            <v>PHIẾU XỬ LÝ HỒ SƠ THANH TOÁN VƯỢT THẨM QUYỀN PD</v>
          </cell>
        </row>
      </sheetData>
      <sheetData sheetId="3249">
        <row r="1">
          <cell r="A1" t="str">
            <v>PHIẾU XỬ LÝ HỒ SƠ THANH TOÁN VƯỢT THẨM QUYỀN PD</v>
          </cell>
        </row>
      </sheetData>
      <sheetData sheetId="3250">
        <row r="1">
          <cell r="A1" t="str">
            <v>PHIẾU XỬ LÝ HỒ SƠ THANH TOÁN VƯỢT THẨM QUYỀN PD</v>
          </cell>
        </row>
      </sheetData>
      <sheetData sheetId="3251">
        <row r="1">
          <cell r="A1" t="str">
            <v>PHIẾU XỬ LÝ HỒ SƠ THANH TOÁN VƯỢT THẨM QUYỀN PD</v>
          </cell>
        </row>
      </sheetData>
      <sheetData sheetId="3252">
        <row r="1">
          <cell r="A1" t="str">
            <v>PHIẾU XỬ LÝ HỒ SƠ THANH TOÁN VƯỢT THẨM QUYỀN PD</v>
          </cell>
        </row>
      </sheetData>
      <sheetData sheetId="3253">
        <row r="1">
          <cell r="A1" t="str">
            <v>PHIẾU XỬ LÝ HỒ SƠ THANH TOÁN VƯỢT THẨM QUYỀN PD</v>
          </cell>
        </row>
      </sheetData>
      <sheetData sheetId="3254">
        <row r="1">
          <cell r="A1" t="str">
            <v>PHIẾU XỬ LÝ HỒ SƠ THANH TOÁN VƯỢT THẨM QUYỀN PD</v>
          </cell>
        </row>
      </sheetData>
      <sheetData sheetId="3255">
        <row r="1">
          <cell r="A1" t="str">
            <v>PHIẾU XỬ LÝ HỒ SƠ THANH TOÁN VƯỢT THẨM QUYỀN PD</v>
          </cell>
        </row>
      </sheetData>
      <sheetData sheetId="3256">
        <row r="1">
          <cell r="A1" t="str">
            <v>PHIẾU XỬ LÝ HỒ SƠ THANH TOÁN VƯỢT THẨM QUYỀN PD</v>
          </cell>
        </row>
      </sheetData>
      <sheetData sheetId="3257">
        <row r="1">
          <cell r="A1" t="str">
            <v>PHIẾU XỬ LÝ HỒ SƠ THANH TOÁN VƯỢT THẨM QUYỀN PD</v>
          </cell>
        </row>
      </sheetData>
      <sheetData sheetId="3258">
        <row r="1">
          <cell r="A1" t="str">
            <v>PHIẾU XỬ LÝ HỒ SƠ THANH TOÁN VƯỢT THẨM QUYỀN PD</v>
          </cell>
        </row>
      </sheetData>
      <sheetData sheetId="3259">
        <row r="1">
          <cell r="A1" t="str">
            <v>PHIẾU XỬ LÝ HỒ SƠ THANH TOÁN VƯỢT THẨM QUYỀN PD</v>
          </cell>
        </row>
      </sheetData>
      <sheetData sheetId="3260">
        <row r="1">
          <cell r="A1" t="str">
            <v>PHIẾU XỬ LÝ HỒ SƠ THANH TOÁN VƯỢT THẨM QUYỀN PD</v>
          </cell>
        </row>
      </sheetData>
      <sheetData sheetId="3261">
        <row r="1">
          <cell r="A1" t="str">
            <v>PHIẾU XỬ LÝ HỒ SƠ THANH TOÁN VƯỢT THẨM QUYỀN PD</v>
          </cell>
        </row>
      </sheetData>
      <sheetData sheetId="3262">
        <row r="1">
          <cell r="A1" t="str">
            <v>PHIẾU XỬ LÝ HỒ SƠ THANH TOÁN VƯỢT THẨM QUYỀN PD</v>
          </cell>
        </row>
      </sheetData>
      <sheetData sheetId="3263">
        <row r="1">
          <cell r="A1" t="str">
            <v>PHIẾU XỬ LÝ HỒ SƠ THANH TOÁN VƯỢT THẨM QUYỀN PD</v>
          </cell>
        </row>
      </sheetData>
      <sheetData sheetId="3264">
        <row r="1">
          <cell r="A1" t="str">
            <v>PHIẾU XỬ LÝ HỒ SƠ THANH TOÁN VƯỢT THẨM QUYỀN PD</v>
          </cell>
        </row>
      </sheetData>
      <sheetData sheetId="3265">
        <row r="1">
          <cell r="A1" t="str">
            <v>PHIẾU XỬ LÝ HỒ SƠ THANH TOÁN VƯỢT THẨM QUYỀN PD</v>
          </cell>
        </row>
      </sheetData>
      <sheetData sheetId="3266">
        <row r="1">
          <cell r="A1" t="str">
            <v>PHIẾU XỬ LÝ HỒ SƠ THANH TOÁN VƯỢT THẨM QUYỀN PD</v>
          </cell>
        </row>
      </sheetData>
      <sheetData sheetId="3267">
        <row r="1">
          <cell r="A1" t="str">
            <v>PHIẾU XỬ LÝ HỒ SƠ THANH TOÁN VƯỢT THẨM QUYỀN PD</v>
          </cell>
        </row>
      </sheetData>
      <sheetData sheetId="3268">
        <row r="1">
          <cell r="A1" t="str">
            <v>PHIẾU XỬ LÝ HỒ SƠ THANH TOÁN VƯỢT THẨM QUYỀN PD</v>
          </cell>
        </row>
      </sheetData>
      <sheetData sheetId="3269">
        <row r="1">
          <cell r="A1" t="str">
            <v>PHIẾU XỬ LÝ HỒ SƠ THANH TOÁN VƯỢT THẨM QUYỀN PD</v>
          </cell>
        </row>
      </sheetData>
      <sheetData sheetId="3270">
        <row r="1">
          <cell r="A1" t="str">
            <v>PHIẾU XỬ LÝ HỒ SƠ THANH TOÁN VƯỢT THẨM QUYỀN PD</v>
          </cell>
        </row>
      </sheetData>
      <sheetData sheetId="3271">
        <row r="1">
          <cell r="A1" t="str">
            <v>PHIẾU XỬ LÝ HỒ SƠ THANH TOÁN VƯỢT THẨM QUYỀN PD</v>
          </cell>
        </row>
      </sheetData>
      <sheetData sheetId="3272">
        <row r="1">
          <cell r="A1" t="str">
            <v>PHIẾU XỬ LÝ HỒ SƠ THANH TOÁN VƯỢT THẨM QUYỀN PD</v>
          </cell>
        </row>
      </sheetData>
      <sheetData sheetId="3273">
        <row r="1">
          <cell r="A1" t="str">
            <v>PHIẾU XỬ LÝ HỒ SƠ THANH TOÁN VƯỢT THẨM QUYỀN PD</v>
          </cell>
        </row>
      </sheetData>
      <sheetData sheetId="3274">
        <row r="1">
          <cell r="A1" t="str">
            <v>PHIẾU XỬ LÝ HỒ SƠ THANH TOÁN VƯỢT THẨM QUYỀN PD</v>
          </cell>
        </row>
      </sheetData>
      <sheetData sheetId="3275">
        <row r="1">
          <cell r="A1" t="str">
            <v>PHIẾU XỬ LÝ HỒ SƠ THANH TOÁN VƯỢT THẨM QUYỀN PD</v>
          </cell>
        </row>
      </sheetData>
      <sheetData sheetId="3276">
        <row r="1">
          <cell r="A1" t="str">
            <v>PHIẾU XỬ LÝ HỒ SƠ THANH TOÁN VƯỢT THẨM QUYỀN PD</v>
          </cell>
        </row>
      </sheetData>
      <sheetData sheetId="3277">
        <row r="1">
          <cell r="A1" t="str">
            <v>PHIẾU XỬ LÝ HỒ SƠ THANH TOÁN VƯỢT THẨM QUYỀN PD</v>
          </cell>
        </row>
      </sheetData>
      <sheetData sheetId="3278">
        <row r="1">
          <cell r="A1" t="str">
            <v>PHIẾU XỬ LÝ HỒ SƠ THANH TOÁN VƯỢT THẨM QUYỀN PD</v>
          </cell>
        </row>
      </sheetData>
      <sheetData sheetId="3279">
        <row r="1">
          <cell r="A1" t="str">
            <v>PHIẾU XỬ LÝ HỒ SƠ THANH TOÁN VƯỢT THẨM QUYỀN PD</v>
          </cell>
        </row>
      </sheetData>
      <sheetData sheetId="3280">
        <row r="1">
          <cell r="A1" t="str">
            <v>PHIẾU XỬ LÝ HỒ SƠ THANH TOÁN VƯỢT THẨM QUYỀN PD</v>
          </cell>
        </row>
      </sheetData>
      <sheetData sheetId="3281">
        <row r="1">
          <cell r="A1" t="str">
            <v>PHIẾU XỬ LÝ HỒ SƠ THANH TOÁN VƯỢT THẨM QUYỀN PD</v>
          </cell>
        </row>
      </sheetData>
      <sheetData sheetId="3282">
        <row r="1">
          <cell r="A1" t="str">
            <v>PHIẾU XỬ LÝ HỒ SƠ THANH TOÁN VƯỢT THẨM QUYỀN PD</v>
          </cell>
        </row>
      </sheetData>
      <sheetData sheetId="3283">
        <row r="1">
          <cell r="A1" t="str">
            <v>PHIẾU XỬ LÝ HỒ SƠ THANH TOÁN VƯỢT THẨM QUYỀN PD</v>
          </cell>
        </row>
      </sheetData>
      <sheetData sheetId="3284">
        <row r="1">
          <cell r="A1" t="str">
            <v>PHIẾU XỬ LÝ HỒ SƠ THANH TOÁN VƯỢT THẨM QUYỀN PD</v>
          </cell>
        </row>
      </sheetData>
      <sheetData sheetId="3285">
        <row r="1">
          <cell r="A1" t="str">
            <v>PHIẾU XỬ LÝ HỒ SƠ THANH TOÁN VƯỢT THẨM QUYỀN PD</v>
          </cell>
        </row>
      </sheetData>
      <sheetData sheetId="3286">
        <row r="1">
          <cell r="A1" t="str">
            <v>PHIẾU XỬ LÝ HỒ SƠ THANH TOÁN VƯỢT THẨM QUYỀN PD</v>
          </cell>
        </row>
      </sheetData>
      <sheetData sheetId="3287">
        <row r="1">
          <cell r="A1" t="str">
            <v>PHIẾU XỬ LÝ HỒ SƠ THANH TOÁN VƯỢT THẨM QUYỀN PD</v>
          </cell>
        </row>
      </sheetData>
      <sheetData sheetId="3288">
        <row r="1">
          <cell r="A1" t="str">
            <v>PHIẾU XỬ LÝ HỒ SƠ THANH TOÁN VƯỢT THẨM QUYỀN PD</v>
          </cell>
        </row>
      </sheetData>
      <sheetData sheetId="3289">
        <row r="1">
          <cell r="A1" t="str">
            <v>PHIẾU XỬ LÝ HỒ SƠ THANH TOÁN VƯỢT THẨM QUYỀN PD</v>
          </cell>
        </row>
      </sheetData>
      <sheetData sheetId="3290">
        <row r="1">
          <cell r="A1" t="str">
            <v>PHIẾU XỬ LÝ HỒ SƠ THANH TOÁN VƯỢT THẨM QUYỀN PD</v>
          </cell>
        </row>
      </sheetData>
      <sheetData sheetId="3291">
        <row r="1">
          <cell r="A1" t="str">
            <v>PHIẾU XỬ LÝ HỒ SƠ THANH TOÁN VƯỢT THẨM QUYỀN PD</v>
          </cell>
        </row>
      </sheetData>
      <sheetData sheetId="3292">
        <row r="1">
          <cell r="A1" t="str">
            <v>PHIẾU XỬ LÝ HỒ SƠ THANH TOÁN VƯỢT THẨM QUYỀN PD</v>
          </cell>
        </row>
      </sheetData>
      <sheetData sheetId="3293">
        <row r="1">
          <cell r="A1" t="str">
            <v>PHIẾU XỬ LÝ HỒ SƠ THANH TOÁN VƯỢT THẨM QUYỀN PD</v>
          </cell>
        </row>
      </sheetData>
      <sheetData sheetId="3294">
        <row r="1">
          <cell r="A1" t="str">
            <v>PHIẾU XỬ LÝ HỒ SƠ THANH TOÁN VƯỢT THẨM QUYỀN PD</v>
          </cell>
        </row>
      </sheetData>
      <sheetData sheetId="3295">
        <row r="1">
          <cell r="A1" t="str">
            <v>PHIẾU XỬ LÝ HỒ SƠ THANH TOÁN VƯỢT THẨM QUYỀN PD</v>
          </cell>
        </row>
      </sheetData>
      <sheetData sheetId="3296">
        <row r="1">
          <cell r="A1" t="str">
            <v>PHIẾU XỬ LÝ HỒ SƠ THANH TOÁN VƯỢT THẨM QUYỀN PD</v>
          </cell>
        </row>
      </sheetData>
      <sheetData sheetId="3297">
        <row r="1">
          <cell r="A1" t="str">
            <v>PHIẾU XỬ LÝ HỒ SƠ THANH TOÁN VƯỢT THẨM QUYỀN PD</v>
          </cell>
        </row>
      </sheetData>
      <sheetData sheetId="3298">
        <row r="1">
          <cell r="A1" t="str">
            <v>PHIẾU XỬ LÝ HỒ SƠ THANH TOÁN VƯỢT THẨM QUYỀN PD</v>
          </cell>
        </row>
      </sheetData>
      <sheetData sheetId="3299">
        <row r="1">
          <cell r="A1" t="str">
            <v>PHIẾU XỬ LÝ HỒ SƠ THANH TOÁN VƯỢT THẨM QUYỀN PD</v>
          </cell>
        </row>
      </sheetData>
      <sheetData sheetId="3300">
        <row r="1">
          <cell r="A1" t="str">
            <v>PHIẾU XỬ LÝ HỒ SƠ THANH TOÁN VƯỢT THẨM QUYỀN PD</v>
          </cell>
        </row>
      </sheetData>
      <sheetData sheetId="3301">
        <row r="1">
          <cell r="A1" t="str">
            <v>PHIẾU XỬ LÝ HỒ SƠ THANH TOÁN VƯỢT THẨM QUYỀN PD</v>
          </cell>
        </row>
      </sheetData>
      <sheetData sheetId="3302">
        <row r="1">
          <cell r="A1" t="str">
            <v>PHIẾU XỬ LÝ HỒ SƠ THANH TOÁN VƯỢT THẨM QUYỀN PD</v>
          </cell>
        </row>
      </sheetData>
      <sheetData sheetId="3303">
        <row r="1">
          <cell r="A1" t="str">
            <v>PHIẾU XỬ LÝ HỒ SƠ THANH TOÁN VƯỢT THẨM QUYỀN PD</v>
          </cell>
        </row>
      </sheetData>
      <sheetData sheetId="3304">
        <row r="1">
          <cell r="A1" t="str">
            <v>PHIẾU XỬ LÝ HỒ SƠ THANH TOÁN VƯỢT THẨM QUYỀN PD</v>
          </cell>
        </row>
      </sheetData>
      <sheetData sheetId="3305">
        <row r="1">
          <cell r="A1" t="str">
            <v>PHIẾU XỬ LÝ HỒ SƠ THANH TOÁN VƯỢT THẨM QUYỀN PD</v>
          </cell>
        </row>
      </sheetData>
      <sheetData sheetId="3306">
        <row r="1">
          <cell r="A1" t="str">
            <v>PHIẾU XỬ LÝ HỒ SƠ THANH TOÁN VƯỢT THẨM QUYỀN PD</v>
          </cell>
        </row>
      </sheetData>
      <sheetData sheetId="3307">
        <row r="1">
          <cell r="A1" t="str">
            <v>PHIẾU XỬ LÝ HỒ SƠ THANH TOÁN VƯỢT THẨM QUYỀN PD</v>
          </cell>
        </row>
      </sheetData>
      <sheetData sheetId="3308">
        <row r="1">
          <cell r="A1" t="str">
            <v>PHIẾU XỬ LÝ HỒ SƠ THANH TOÁN VƯỢT THẨM QUYỀN PD</v>
          </cell>
        </row>
      </sheetData>
      <sheetData sheetId="3309">
        <row r="1">
          <cell r="A1" t="str">
            <v>PHIẾU XỬ LÝ HỒ SƠ THANH TOÁN VƯỢT THẨM QUYỀN PD</v>
          </cell>
        </row>
      </sheetData>
      <sheetData sheetId="3310">
        <row r="1">
          <cell r="A1" t="str">
            <v>PHIẾU XỬ LÝ HỒ SƠ THANH TOÁN VƯỢT THẨM QUYỀN PD</v>
          </cell>
        </row>
      </sheetData>
      <sheetData sheetId="3311">
        <row r="1">
          <cell r="A1" t="str">
            <v>PHIẾU XỬ LÝ HỒ SƠ THANH TOÁN VƯỢT THẨM QUYỀN PD</v>
          </cell>
        </row>
      </sheetData>
      <sheetData sheetId="3312">
        <row r="1">
          <cell r="A1" t="str">
            <v>PHIẾU XỬ LÝ HỒ SƠ THANH TOÁN VƯỢT THẨM QUYỀN PD</v>
          </cell>
        </row>
      </sheetData>
      <sheetData sheetId="3313">
        <row r="1">
          <cell r="A1" t="str">
            <v>PHIẾU XỬ LÝ HỒ SƠ THANH TOÁN VƯỢT THẨM QUYỀN PD</v>
          </cell>
        </row>
      </sheetData>
      <sheetData sheetId="3314">
        <row r="1">
          <cell r="A1" t="str">
            <v>PHIẾU XỬ LÝ HỒ SƠ THANH TOÁN VƯỢT THẨM QUYỀN PD</v>
          </cell>
        </row>
      </sheetData>
      <sheetData sheetId="3315">
        <row r="1">
          <cell r="A1" t="str">
            <v>PHIẾU XỬ LÝ HỒ SƠ THANH TOÁN VƯỢT THẨM QUYỀN PD</v>
          </cell>
        </row>
      </sheetData>
      <sheetData sheetId="3316">
        <row r="1">
          <cell r="A1" t="str">
            <v>PHIẾU XỬ LÝ HỒ SƠ THANH TOÁN VƯỢT THẨM QUYỀN PD</v>
          </cell>
        </row>
      </sheetData>
      <sheetData sheetId="3317">
        <row r="1">
          <cell r="A1" t="str">
            <v>PHIẾU XỬ LÝ HỒ SƠ THANH TOÁN VƯỢT THẨM QUYỀN PD</v>
          </cell>
        </row>
      </sheetData>
      <sheetData sheetId="3318">
        <row r="1">
          <cell r="A1" t="str">
            <v>PHIẾU XỬ LÝ HỒ SƠ THANH TOÁN VƯỢT THẨM QUYỀN PD</v>
          </cell>
        </row>
      </sheetData>
      <sheetData sheetId="3319">
        <row r="1">
          <cell r="A1" t="str">
            <v>PHIẾU XỬ LÝ HỒ SƠ THANH TOÁN VƯỢT THẨM QUYỀN PD</v>
          </cell>
        </row>
      </sheetData>
      <sheetData sheetId="3320">
        <row r="1">
          <cell r="A1" t="str">
            <v>PHIẾU XỬ LÝ HỒ SƠ THANH TOÁN VƯỢT THẨM QUYỀN PD</v>
          </cell>
        </row>
      </sheetData>
      <sheetData sheetId="3321">
        <row r="1">
          <cell r="A1" t="str">
            <v>PHIẾU XỬ LÝ HỒ SƠ THANH TOÁN VƯỢT THẨM QUYỀN PD</v>
          </cell>
        </row>
      </sheetData>
      <sheetData sheetId="3322">
        <row r="1">
          <cell r="A1" t="str">
            <v>PHIẾU XỬ LÝ HỒ SƠ THANH TOÁN VƯỢT THẨM QUYỀN PD</v>
          </cell>
        </row>
      </sheetData>
      <sheetData sheetId="3323">
        <row r="1">
          <cell r="A1" t="str">
            <v>PHIẾU XỬ LÝ HỒ SƠ THANH TOÁN VƯỢT THẨM QUYỀN PD</v>
          </cell>
        </row>
      </sheetData>
      <sheetData sheetId="3324">
        <row r="1">
          <cell r="A1" t="str">
            <v>PHIẾU XỬ LÝ HỒ SƠ THANH TOÁN VƯỢT THẨM QUYỀN PD</v>
          </cell>
        </row>
      </sheetData>
      <sheetData sheetId="3325">
        <row r="1">
          <cell r="A1" t="str">
            <v>PHIẾU XỬ LÝ HỒ SƠ THANH TOÁN VƯỢT THẨM QUYỀN PD</v>
          </cell>
        </row>
      </sheetData>
      <sheetData sheetId="3326">
        <row r="1">
          <cell r="A1" t="str">
            <v>PHIẾU XỬ LÝ HỒ SƠ THANH TOÁN VƯỢT THẨM QUYỀN PD</v>
          </cell>
        </row>
      </sheetData>
      <sheetData sheetId="3327">
        <row r="1">
          <cell r="A1" t="str">
            <v>PHIẾU XỬ LÝ HỒ SƠ THANH TOÁN VƯỢT THẨM QUYỀN PD</v>
          </cell>
        </row>
      </sheetData>
      <sheetData sheetId="3328">
        <row r="1">
          <cell r="A1" t="str">
            <v>PHIẾU XỬ LÝ HỒ SƠ THANH TOÁN VƯỢT THẨM QUYỀN PD</v>
          </cell>
        </row>
      </sheetData>
      <sheetData sheetId="3329">
        <row r="1">
          <cell r="A1" t="str">
            <v>PHIẾU XỬ LÝ HỒ SƠ THANH TOÁN VƯỢT THẨM QUYỀN PD</v>
          </cell>
        </row>
      </sheetData>
      <sheetData sheetId="3330">
        <row r="1">
          <cell r="A1" t="str">
            <v>PHIẾU XỬ LÝ HỒ SƠ THANH TOÁN VƯỢT THẨM QUYỀN PD</v>
          </cell>
        </row>
      </sheetData>
      <sheetData sheetId="3331">
        <row r="1">
          <cell r="A1" t="str">
            <v>PHIẾU XỬ LÝ HỒ SƠ THANH TOÁN VƯỢT THẨM QUYỀN PD</v>
          </cell>
        </row>
      </sheetData>
      <sheetData sheetId="3332">
        <row r="1">
          <cell r="A1" t="str">
            <v>PHIẾU XỬ LÝ HỒ SƠ THANH TOÁN VƯỢT THẨM QUYỀN PD</v>
          </cell>
        </row>
      </sheetData>
      <sheetData sheetId="3333">
        <row r="1">
          <cell r="A1" t="str">
            <v>PHIẾU XỬ LÝ HỒ SƠ THANH TOÁN VƯỢT THẨM QUYỀN PD</v>
          </cell>
        </row>
      </sheetData>
      <sheetData sheetId="3334">
        <row r="1">
          <cell r="A1" t="str">
            <v>PHIẾU XỬ LÝ HỒ SƠ THANH TOÁN VƯỢT THẨM QUYỀN PD</v>
          </cell>
        </row>
      </sheetData>
      <sheetData sheetId="3335">
        <row r="1">
          <cell r="A1" t="str">
            <v>PHIẾU XỬ LÝ HỒ SƠ THANH TOÁN VƯỢT THẨM QUYỀN PD</v>
          </cell>
        </row>
      </sheetData>
      <sheetData sheetId="3336">
        <row r="1">
          <cell r="A1" t="str">
            <v>PHIẾU XỬ LÝ HỒ SƠ THANH TOÁN VƯỢT THẨM QUYỀN PD</v>
          </cell>
        </row>
      </sheetData>
      <sheetData sheetId="3337">
        <row r="1">
          <cell r="A1" t="str">
            <v>PHIẾU XỬ LÝ HỒ SƠ THANH TOÁN VƯỢT THẨM QUYỀN PD</v>
          </cell>
        </row>
      </sheetData>
      <sheetData sheetId="3338">
        <row r="1">
          <cell r="A1" t="str">
            <v>PHIẾU XỬ LÝ HỒ SƠ THANH TOÁN VƯỢT THẨM QUYỀN PD</v>
          </cell>
        </row>
      </sheetData>
      <sheetData sheetId="3339">
        <row r="1">
          <cell r="A1" t="str">
            <v>PHIẾU XỬ LÝ HỒ SƠ THANH TOÁN VƯỢT THẨM QUYỀN PD</v>
          </cell>
        </row>
      </sheetData>
      <sheetData sheetId="3340">
        <row r="1">
          <cell r="A1" t="str">
            <v>PHIẾU XỬ LÝ HỒ SƠ THANH TOÁN VƯỢT THẨM QUYỀN PD</v>
          </cell>
        </row>
      </sheetData>
      <sheetData sheetId="3341">
        <row r="1">
          <cell r="A1" t="str">
            <v>PHIẾU XỬ LÝ HỒ SƠ THANH TOÁN VƯỢT THẨM QUYỀN PD</v>
          </cell>
        </row>
      </sheetData>
      <sheetData sheetId="3342">
        <row r="1">
          <cell r="A1" t="str">
            <v>PHIẾU XỬ LÝ HỒ SƠ THANH TOÁN VƯỢT THẨM QUYỀN PD</v>
          </cell>
        </row>
      </sheetData>
      <sheetData sheetId="3343">
        <row r="1">
          <cell r="A1" t="str">
            <v>PHIẾU XỬ LÝ HỒ SƠ THANH TOÁN VƯỢT THẨM QUYỀN PD</v>
          </cell>
        </row>
      </sheetData>
      <sheetData sheetId="3344">
        <row r="1">
          <cell r="A1" t="str">
            <v>PHIẾU XỬ LÝ HỒ SƠ THANH TOÁN VƯỢT THẨM QUYỀN PD</v>
          </cell>
        </row>
      </sheetData>
      <sheetData sheetId="3345">
        <row r="1">
          <cell r="A1" t="str">
            <v>PHIẾU XỬ LÝ HỒ SƠ THANH TOÁN VƯỢT THẨM QUYỀN PD</v>
          </cell>
        </row>
      </sheetData>
      <sheetData sheetId="3346">
        <row r="1">
          <cell r="A1" t="str">
            <v>PHIẾU XỬ LÝ HỒ SƠ THANH TOÁN VƯỢT THẨM QUYỀN PD</v>
          </cell>
        </row>
      </sheetData>
      <sheetData sheetId="3347">
        <row r="1">
          <cell r="A1" t="str">
            <v>PHIẾU XỬ LÝ HỒ SƠ THANH TOÁN VƯỢT THẨM QUYỀN PD</v>
          </cell>
        </row>
      </sheetData>
      <sheetData sheetId="3348">
        <row r="1">
          <cell r="A1" t="str">
            <v>PHIẾU XỬ LÝ HỒ SƠ THANH TOÁN VƯỢT THẨM QUYỀN PD</v>
          </cell>
        </row>
      </sheetData>
      <sheetData sheetId="3349">
        <row r="1">
          <cell r="A1" t="str">
            <v>PHIẾU XỬ LÝ HỒ SƠ THANH TOÁN VƯỢT THẨM QUYỀN PD</v>
          </cell>
        </row>
      </sheetData>
      <sheetData sheetId="3350">
        <row r="1">
          <cell r="A1" t="str">
            <v>PHIẾU XỬ LÝ HỒ SƠ THANH TOÁN VƯỢT THẨM QUYỀN PD</v>
          </cell>
        </row>
      </sheetData>
      <sheetData sheetId="3351">
        <row r="1">
          <cell r="A1" t="str">
            <v>PHIẾU XỬ LÝ HỒ SƠ THANH TOÁN VƯỢT THẨM QUYỀN PD</v>
          </cell>
        </row>
      </sheetData>
      <sheetData sheetId="3352">
        <row r="1">
          <cell r="A1" t="str">
            <v>PHIẾU XỬ LÝ HỒ SƠ THANH TOÁN VƯỢT THẨM QUYỀN PD</v>
          </cell>
        </row>
      </sheetData>
      <sheetData sheetId="3353">
        <row r="1">
          <cell r="A1" t="str">
            <v>PHIẾU XỬ LÝ HỒ SƠ THANH TOÁN VƯỢT THẨM QUYỀN PD</v>
          </cell>
        </row>
      </sheetData>
      <sheetData sheetId="3354">
        <row r="1">
          <cell r="A1" t="str">
            <v>PHIẾU XỬ LÝ HỒ SƠ THANH TOÁN VƯỢT THẨM QUYỀN PD</v>
          </cell>
        </row>
      </sheetData>
      <sheetData sheetId="3355">
        <row r="1">
          <cell r="A1" t="str">
            <v>PHIẾU XỬ LÝ HỒ SƠ THANH TOÁN VƯỢT THẨM QUYỀN PD</v>
          </cell>
        </row>
      </sheetData>
      <sheetData sheetId="3356">
        <row r="1">
          <cell r="A1" t="str">
            <v>PHIẾU XỬ LÝ HỒ SƠ THANH TOÁN VƯỢT THẨM QUYỀN PD</v>
          </cell>
        </row>
      </sheetData>
      <sheetData sheetId="3357">
        <row r="1">
          <cell r="A1" t="str">
            <v>PHIẾU XỬ LÝ HỒ SƠ THANH TOÁN VƯỢT THẨM QUYỀN PD</v>
          </cell>
        </row>
      </sheetData>
      <sheetData sheetId="3358">
        <row r="1">
          <cell r="A1" t="str">
            <v>PHIẾU XỬ LÝ HỒ SƠ THANH TOÁN VƯỢT THẨM QUYỀN PD</v>
          </cell>
        </row>
      </sheetData>
      <sheetData sheetId="3359">
        <row r="1">
          <cell r="A1" t="str">
            <v>PHIẾU XỬ LÝ HỒ SƠ THANH TOÁN VƯỢT THẨM QUYỀN PD</v>
          </cell>
        </row>
      </sheetData>
      <sheetData sheetId="3360">
        <row r="1">
          <cell r="A1" t="str">
            <v>PHIẾU XỬ LÝ HỒ SƠ THANH TOÁN VƯỢT THẨM QUYỀN PD</v>
          </cell>
        </row>
      </sheetData>
      <sheetData sheetId="3361">
        <row r="1">
          <cell r="A1" t="str">
            <v>PHIẾU XỬ LÝ HỒ SƠ THANH TOÁN VƯỢT THẨM QUYỀN PD</v>
          </cell>
        </row>
      </sheetData>
      <sheetData sheetId="3362">
        <row r="1">
          <cell r="A1" t="str">
            <v>PHIẾU XỬ LÝ HỒ SƠ THANH TOÁN VƯỢT THẨM QUYỀN PD</v>
          </cell>
        </row>
      </sheetData>
      <sheetData sheetId="3363">
        <row r="1">
          <cell r="A1" t="str">
            <v>PHIẾU XỬ LÝ HỒ SƠ THANH TOÁN VƯỢT THẨM QUYỀN PD</v>
          </cell>
        </row>
      </sheetData>
      <sheetData sheetId="3364">
        <row r="1">
          <cell r="A1" t="str">
            <v>PHIẾU XỬ LÝ HỒ SƠ THANH TOÁN VƯỢT THẨM QUYỀN PD</v>
          </cell>
        </row>
      </sheetData>
      <sheetData sheetId="3365">
        <row r="1">
          <cell r="A1" t="str">
            <v>PHIẾU XỬ LÝ HỒ SƠ THANH TOÁN VƯỢT THẨM QUYỀN PD</v>
          </cell>
        </row>
      </sheetData>
      <sheetData sheetId="3366">
        <row r="1">
          <cell r="A1" t="str">
            <v>PHIẾU XỬ LÝ HỒ SƠ THANH TOÁN VƯỢT THẨM QUYỀN PD</v>
          </cell>
        </row>
      </sheetData>
      <sheetData sheetId="3367">
        <row r="1">
          <cell r="A1" t="str">
            <v>PHIẾU XỬ LÝ HỒ SƠ THANH TOÁN VƯỢT THẨM QUYỀN PD</v>
          </cell>
        </row>
      </sheetData>
      <sheetData sheetId="3368">
        <row r="1">
          <cell r="A1" t="str">
            <v>PHIẾU XỬ LÝ HỒ SƠ THANH TOÁN VƯỢT THẨM QUYỀN PD</v>
          </cell>
        </row>
      </sheetData>
      <sheetData sheetId="3369">
        <row r="1">
          <cell r="A1" t="str">
            <v>PHIẾU XỬ LÝ HỒ SƠ THANH TOÁN VƯỢT THẨM QUYỀN PD</v>
          </cell>
        </row>
      </sheetData>
      <sheetData sheetId="3370">
        <row r="1">
          <cell r="A1" t="str">
            <v>PHIẾU XỬ LÝ HỒ SƠ THANH TOÁN VƯỢT THẨM QUYỀN PD</v>
          </cell>
        </row>
      </sheetData>
      <sheetData sheetId="3371">
        <row r="1">
          <cell r="A1" t="str">
            <v>PHIẾU XỬ LÝ HỒ SƠ THANH TOÁN VƯỢT THẨM QUYỀN PD</v>
          </cell>
        </row>
      </sheetData>
      <sheetData sheetId="3372">
        <row r="1">
          <cell r="A1" t="str">
            <v>PHIẾU XỬ LÝ HỒ SƠ THANH TOÁN VƯỢT THẨM QUYỀN PD</v>
          </cell>
        </row>
      </sheetData>
      <sheetData sheetId="3373">
        <row r="1">
          <cell r="A1" t="str">
            <v>PHIẾU XỬ LÝ HỒ SƠ THANH TOÁN VƯỢT THẨM QUYỀN PD</v>
          </cell>
        </row>
      </sheetData>
      <sheetData sheetId="3374">
        <row r="1">
          <cell r="A1" t="str">
            <v>PHIẾU XỬ LÝ HỒ SƠ THANH TOÁN VƯỢT THẨM QUYỀN PD</v>
          </cell>
        </row>
      </sheetData>
      <sheetData sheetId="3375">
        <row r="1">
          <cell r="A1" t="str">
            <v>PHIẾU XỬ LÝ HỒ SƠ THANH TOÁN VƯỢT THẨM QUYỀN PD</v>
          </cell>
        </row>
      </sheetData>
      <sheetData sheetId="3376">
        <row r="1">
          <cell r="A1" t="str">
            <v>PHIẾU XỬ LÝ HỒ SƠ THANH TOÁN VƯỢT THẨM QUYỀN PD</v>
          </cell>
        </row>
      </sheetData>
      <sheetData sheetId="3377">
        <row r="1">
          <cell r="A1" t="str">
            <v>PHIẾU XỬ LÝ HỒ SƠ THANH TOÁN VƯỢT THẨM QUYỀN PD</v>
          </cell>
        </row>
      </sheetData>
      <sheetData sheetId="3378">
        <row r="1">
          <cell r="A1" t="str">
            <v>PHIẾU XỬ LÝ HỒ SƠ THANH TOÁN VƯỢT THẨM QUYỀN PD</v>
          </cell>
        </row>
      </sheetData>
      <sheetData sheetId="3379">
        <row r="1">
          <cell r="A1" t="str">
            <v>PHIẾU XỬ LÝ HỒ SƠ THANH TOÁN VƯỢT THẨM QUYỀN PD</v>
          </cell>
        </row>
      </sheetData>
      <sheetData sheetId="3380">
        <row r="1">
          <cell r="A1" t="str">
            <v>PHIẾU XỬ LÝ HỒ SƠ THANH TOÁN VƯỢT THẨM QUYỀN PD</v>
          </cell>
        </row>
      </sheetData>
      <sheetData sheetId="3381">
        <row r="1">
          <cell r="A1" t="str">
            <v>PHIẾU XỬ LÝ HỒ SƠ THANH TOÁN VƯỢT THẨM QUYỀN PD</v>
          </cell>
        </row>
      </sheetData>
      <sheetData sheetId="3382">
        <row r="1">
          <cell r="A1" t="str">
            <v>PHIẾU XỬ LÝ HỒ SƠ THANH TOÁN VƯỢT THẨM QUYỀN PD</v>
          </cell>
        </row>
      </sheetData>
      <sheetData sheetId="3383">
        <row r="1">
          <cell r="A1" t="str">
            <v>PHIẾU XỬ LÝ HỒ SƠ THANH TOÁN VƯỢT THẨM QUYỀN PD</v>
          </cell>
        </row>
      </sheetData>
      <sheetData sheetId="3384">
        <row r="1">
          <cell r="A1" t="str">
            <v>PHIẾU XỬ LÝ HỒ SƠ THANH TOÁN VƯỢT THẨM QUYỀN PD</v>
          </cell>
        </row>
      </sheetData>
      <sheetData sheetId="3385">
        <row r="1">
          <cell r="A1" t="str">
            <v>PHIẾU XỬ LÝ HỒ SƠ THANH TOÁN VƯỢT THẨM QUYỀN PD</v>
          </cell>
        </row>
      </sheetData>
      <sheetData sheetId="3386">
        <row r="1">
          <cell r="A1" t="str">
            <v>PHIẾU XỬ LÝ HỒ SƠ THANH TOÁN VƯỢT THẨM QUYỀN PD</v>
          </cell>
        </row>
      </sheetData>
      <sheetData sheetId="3387">
        <row r="1">
          <cell r="A1" t="str">
            <v>PHIẾU XỬ LÝ HỒ SƠ THANH TOÁN VƯỢT THẨM QUYỀN PD</v>
          </cell>
        </row>
      </sheetData>
      <sheetData sheetId="3388">
        <row r="1">
          <cell r="A1" t="str">
            <v>PHIẾU XỬ LÝ HỒ SƠ THANH TOÁN VƯỢT THẨM QUYỀN PD</v>
          </cell>
        </row>
      </sheetData>
      <sheetData sheetId="3389">
        <row r="1">
          <cell r="A1" t="str">
            <v>PHIẾU XỬ LÝ HỒ SƠ THANH TOÁN VƯỢT THẨM QUYỀN PD</v>
          </cell>
        </row>
      </sheetData>
      <sheetData sheetId="3390">
        <row r="1">
          <cell r="A1" t="str">
            <v>PHIẾU XỬ LÝ HỒ SƠ THANH TOÁN VƯỢT THẨM QUYỀN PD</v>
          </cell>
        </row>
      </sheetData>
      <sheetData sheetId="3391">
        <row r="1">
          <cell r="A1" t="str">
            <v>PHIẾU XỬ LÝ HỒ SƠ THANH TOÁN VƯỢT THẨM QUYỀN PD</v>
          </cell>
        </row>
      </sheetData>
      <sheetData sheetId="3392">
        <row r="1">
          <cell r="A1" t="str">
            <v>PHIẾU XỬ LÝ HỒ SƠ THANH TOÁN VƯỢT THẨM QUYỀN PD</v>
          </cell>
        </row>
      </sheetData>
      <sheetData sheetId="3393">
        <row r="1">
          <cell r="A1" t="str">
            <v>PHIẾU XỬ LÝ HỒ SƠ THANH TOÁN VƯỢT THẨM QUYỀN PD</v>
          </cell>
        </row>
      </sheetData>
      <sheetData sheetId="3394">
        <row r="1">
          <cell r="A1" t="str">
            <v>PHIẾU XỬ LÝ HỒ SƠ THANH TOÁN VƯỢT THẨM QUYỀN PD</v>
          </cell>
        </row>
      </sheetData>
      <sheetData sheetId="3395">
        <row r="1">
          <cell r="A1" t="str">
            <v>PHIẾU XỬ LÝ HỒ SƠ THANH TOÁN VƯỢT THẨM QUYỀN PD</v>
          </cell>
        </row>
      </sheetData>
      <sheetData sheetId="3396">
        <row r="1">
          <cell r="A1" t="str">
            <v>PHIẾU XỬ LÝ HỒ SƠ THANH TOÁN VƯỢT THẨM QUYỀN PD</v>
          </cell>
        </row>
      </sheetData>
      <sheetData sheetId="3397">
        <row r="1">
          <cell r="A1" t="str">
            <v>PHIẾU XỬ LÝ HỒ SƠ THANH TOÁN VƯỢT THẨM QUYỀN PD</v>
          </cell>
        </row>
      </sheetData>
      <sheetData sheetId="3398">
        <row r="1">
          <cell r="A1" t="str">
            <v>PHIẾU XỬ LÝ HỒ SƠ THANH TOÁN VƯỢT THẨM QUYỀN PD</v>
          </cell>
        </row>
      </sheetData>
      <sheetData sheetId="3399">
        <row r="1">
          <cell r="A1" t="str">
            <v>PHIẾU XỬ LÝ HỒ SƠ THANH TOÁN VƯỢT THẨM QUYỀN PD</v>
          </cell>
        </row>
      </sheetData>
      <sheetData sheetId="3400">
        <row r="1">
          <cell r="A1" t="str">
            <v>PHIẾU XỬ LÝ HỒ SƠ THANH TOÁN VƯỢT THẨM QUYỀN PD</v>
          </cell>
        </row>
      </sheetData>
      <sheetData sheetId="3401">
        <row r="1">
          <cell r="A1" t="str">
            <v>PHIẾU XỬ LÝ HỒ SƠ THANH TOÁN VƯỢT THẨM QUYỀN PD</v>
          </cell>
        </row>
      </sheetData>
      <sheetData sheetId="3402" refreshError="1"/>
      <sheetData sheetId="3403" refreshError="1"/>
      <sheetData sheetId="3404" refreshError="1"/>
      <sheetData sheetId="3405" refreshError="1"/>
      <sheetData sheetId="3406">
        <row r="1">
          <cell r="A1" t="str">
            <v>PHIẾU XỬ LÝ HỒ SƠ THANH TOÁN VƯỢT THẨM QUYỀN PD</v>
          </cell>
        </row>
      </sheetData>
      <sheetData sheetId="3407">
        <row r="1">
          <cell r="A1" t="str">
            <v>PHIẾU XỬ LÝ HỒ SƠ THANH TOÁN VƯỢT THẨM QUYỀN PD</v>
          </cell>
        </row>
      </sheetData>
      <sheetData sheetId="3408">
        <row r="1">
          <cell r="A1" t="str">
            <v>PHIẾU XỬ LÝ HỒ SƠ THANH TOÁN VƯỢT THẨM QUYỀN PD</v>
          </cell>
        </row>
      </sheetData>
      <sheetData sheetId="3409">
        <row r="1">
          <cell r="A1" t="str">
            <v>PHIẾU XỬ LÝ HỒ SƠ THANH TOÁN VƯỢT THẨM QUYỀN PD</v>
          </cell>
        </row>
      </sheetData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>
        <row r="1">
          <cell r="A1" t="str">
            <v>PHIẾU XỬ LÝ HỒ SƠ THANH TOÁN VƯỢT THẨM QUYỀN PD</v>
          </cell>
        </row>
      </sheetData>
      <sheetData sheetId="3477"/>
      <sheetData sheetId="3478"/>
      <sheetData sheetId="3479"/>
      <sheetData sheetId="3480"/>
      <sheetData sheetId="3481"/>
      <sheetData sheetId="3482">
        <row r="1">
          <cell r="A1" t="str">
            <v>PHIẾU XỬ LÝ HỒ SƠ THANH TOÁN VƯỢT THẨM QUYỀN PD</v>
          </cell>
        </row>
      </sheetData>
      <sheetData sheetId="3483">
        <row r="1">
          <cell r="A1" t="str">
            <v>PHIẾU XỬ LÝ HỒ SƠ THANH TOÁN VƯỢT THẨM QUYỀN PD</v>
          </cell>
        </row>
      </sheetData>
      <sheetData sheetId="3484"/>
      <sheetData sheetId="3485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/>
      <sheetData sheetId="3494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>
        <row r="1">
          <cell r="A1" t="str">
            <v>PHIẾU XỬ LÝ HỒ SƠ THANH TOÁN VƯỢT THẨM QUYỀN PD</v>
          </cell>
        </row>
      </sheetData>
      <sheetData sheetId="3506">
        <row r="1">
          <cell r="A1" t="str">
            <v>PHIẾU XỬ LÝ HỒ SƠ THANH TOÁN VƯỢT THẨM QUYỀN PD</v>
          </cell>
        </row>
      </sheetData>
      <sheetData sheetId="3507">
        <row r="1">
          <cell r="A1" t="str">
            <v>PHIẾU XỬ LÝ HỒ SƠ THANH TOÁN VƯỢT THẨM QUYỀN PD</v>
          </cell>
        </row>
      </sheetData>
      <sheetData sheetId="3508">
        <row r="1">
          <cell r="A1" t="str">
            <v>PHIẾU XỬ LÝ HỒ SƠ THANH TOÁN VƯỢT THẨM QUYỀN PD</v>
          </cell>
        </row>
      </sheetData>
      <sheetData sheetId="3509">
        <row r="1">
          <cell r="A1" t="str">
            <v>PHIẾU XỬ LÝ HỒ SƠ THANH TOÁN VƯỢT THẨM QUYỀN PD</v>
          </cell>
        </row>
      </sheetData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>
        <row r="1">
          <cell r="A1" t="str">
            <v>PHIẾU XỬ LÝ HỒ SƠ THANH TOÁN VƯỢT THẨM QUYỀN PD</v>
          </cell>
        </row>
      </sheetData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>
        <row r="1">
          <cell r="A1" t="str">
            <v>PHIẾU XỬ LÝ HỒ SƠ THANH TOÁN VƯỢT THẨM QUYỀN PD</v>
          </cell>
        </row>
      </sheetData>
      <sheetData sheetId="3532"/>
      <sheetData sheetId="3533" refreshError="1"/>
      <sheetData sheetId="3534" refreshError="1"/>
      <sheetData sheetId="3535" refreshError="1"/>
      <sheetData sheetId="3536" refreshError="1"/>
      <sheetData sheetId="3537">
        <row r="1">
          <cell r="A1" t="str">
            <v>PHIẾU XỬ LÝ HỒ SƠ THANH TOÁN VƯỢT THẨM QUYỀN PD</v>
          </cell>
        </row>
      </sheetData>
      <sheetData sheetId="3538">
        <row r="1">
          <cell r="A1" t="str">
            <v>PHIẾU XỬ LÝ HỒ SƠ THANH TOÁN VƯỢT THẨM QUYỀN PD</v>
          </cell>
        </row>
      </sheetData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/>
      <sheetData sheetId="3552">
        <row r="1">
          <cell r="A1" t="str">
            <v>PHIẾU XỬ LÝ HỒ SƠ THANH TOÁN VƯỢT THẨM QUYỀN PD</v>
          </cell>
        </row>
      </sheetData>
      <sheetData sheetId="3553" refreshError="1"/>
      <sheetData sheetId="3554" refreshError="1"/>
      <sheetData sheetId="3555" refreshError="1"/>
      <sheetData sheetId="3556" refreshError="1"/>
      <sheetData sheetId="3557">
        <row r="1">
          <cell r="A1" t="str">
            <v>PHIẾU XỬ LÝ HỒ SƠ THANH TOÁN VƯỢT THẨM QUYỀN PD</v>
          </cell>
        </row>
      </sheetData>
      <sheetData sheetId="3558">
        <row r="1">
          <cell r="A1" t="str">
            <v>PHIẾU XỬ LÝ HỒ SƠ THANH TOÁN VƯỢT THẨM QUYỀN PD</v>
          </cell>
        </row>
      </sheetData>
      <sheetData sheetId="3559">
        <row r="1">
          <cell r="A1" t="str">
            <v>PHIẾU XỬ LÝ HỒ SƠ THANH TOÁN VƯỢT THẨM QUYỀN PD</v>
          </cell>
        </row>
      </sheetData>
      <sheetData sheetId="3560">
        <row r="1">
          <cell r="A1" t="str">
            <v>PHIẾU XỬ LÝ HỒ SƠ THANH TOÁN VƯỢT THẨM QUYỀN PD</v>
          </cell>
        </row>
      </sheetData>
      <sheetData sheetId="3561">
        <row r="1">
          <cell r="A1" t="str">
            <v>PHIẾU XỬ LÝ HỒ SƠ THANH TOÁN VƯỢT THẨM QUYỀN PD</v>
          </cell>
        </row>
      </sheetData>
      <sheetData sheetId="3562">
        <row r="1">
          <cell r="A1" t="str">
            <v>PHIẾU XỬ LÝ HỒ SƠ THANH TOÁN VƯỢT THẨM QUYỀN PD</v>
          </cell>
        </row>
      </sheetData>
      <sheetData sheetId="3563">
        <row r="1">
          <cell r="A1" t="str">
            <v>PHIẾU XỬ LÝ HỒ SƠ THANH TOÁN VƯỢT THẨM QUYỀN PD</v>
          </cell>
        </row>
      </sheetData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>
        <row r="1">
          <cell r="A1" t="str">
            <v>PHIẾU XỬ LÝ HỒ SƠ THANH TOÁN VƯỢT THẨM QUYỀN PD</v>
          </cell>
        </row>
      </sheetData>
      <sheetData sheetId="3572" refreshError="1"/>
      <sheetData sheetId="3573" refreshError="1"/>
      <sheetData sheetId="3574" refreshError="1"/>
      <sheetData sheetId="3575" refreshError="1"/>
      <sheetData sheetId="3576">
        <row r="1">
          <cell r="A1" t="str">
            <v>PHIẾU XỬ LÝ HỒ SƠ THANH TOÁN VƯỢT THẨM QUYỀN PD</v>
          </cell>
        </row>
      </sheetData>
      <sheetData sheetId="3577">
        <row r="1">
          <cell r="A1" t="str">
            <v>PHIẾU XỬ LÝ HỒ SƠ THANH TOÁN VƯỢT THẨM QUYỀN PD</v>
          </cell>
        </row>
      </sheetData>
      <sheetData sheetId="3578">
        <row r="1">
          <cell r="A1" t="str">
            <v>PHIẾU XỬ LÝ HỒ SƠ THANH TOÁN VƯỢT THẨM QUYỀN PD</v>
          </cell>
        </row>
      </sheetData>
      <sheetData sheetId="3579">
        <row r="1">
          <cell r="A1" t="str">
            <v>PHIẾU XỬ LÝ HỒ SƠ THANH TOÁN VƯỢT THẨM QUYỀN PD</v>
          </cell>
        </row>
      </sheetData>
      <sheetData sheetId="3580">
        <row r="1">
          <cell r="A1" t="str">
            <v>PHIẾU XỬ LÝ HỒ SƠ THANH TOÁN VƯỢT THẨM QUYỀN PD</v>
          </cell>
        </row>
      </sheetData>
      <sheetData sheetId="3581">
        <row r="1">
          <cell r="A1" t="str">
            <v>PHIẾU XỬ LÝ HỒ SƠ THANH TOÁN VƯỢT THẨM QUYỀN PD</v>
          </cell>
        </row>
      </sheetData>
      <sheetData sheetId="3582">
        <row r="1">
          <cell r="A1" t="str">
            <v>PHIẾU XỬ LÝ HỒ SƠ THANH TOÁN VƯỢT THẨM QUYỀN PD</v>
          </cell>
        </row>
      </sheetData>
      <sheetData sheetId="3583">
        <row r="1">
          <cell r="A1" t="str">
            <v>PHIẾU XỬ LÝ HỒ SƠ THANH TOÁN VƯỢT THẨM QUYỀN PD</v>
          </cell>
        </row>
      </sheetData>
      <sheetData sheetId="3584">
        <row r="1">
          <cell r="A1" t="str">
            <v>PHIẾU XỬ LÝ HỒ SƠ THANH TOÁN VƯỢT THẨM QUYỀN PD</v>
          </cell>
        </row>
      </sheetData>
      <sheetData sheetId="3585">
        <row r="1">
          <cell r="A1" t="str">
            <v>PHIẾU XỬ LÝ HỒ SƠ THANH TOÁN VƯỢT THẨM QUYỀN PD</v>
          </cell>
        </row>
      </sheetData>
      <sheetData sheetId="3586">
        <row r="1">
          <cell r="A1" t="str">
            <v>PHIẾU XỬ LÝ HỒ SƠ THANH TOÁN VƯỢT THẨM QUYỀN PD</v>
          </cell>
        </row>
      </sheetData>
      <sheetData sheetId="3587">
        <row r="1">
          <cell r="A1" t="str">
            <v>PHIẾU XỬ LÝ HỒ SƠ THANH TOÁN VƯỢT THẨM QUYỀN PD</v>
          </cell>
        </row>
      </sheetData>
      <sheetData sheetId="3588">
        <row r="1">
          <cell r="A1" t="str">
            <v>PHIẾU XỬ LÝ HỒ SƠ THANH TOÁN VƯỢT THẨM QUYỀN PD</v>
          </cell>
        </row>
      </sheetData>
      <sheetData sheetId="3589">
        <row r="1">
          <cell r="A1" t="str">
            <v>PHIẾU XỬ LÝ HỒ SƠ THANH TOÁN VƯỢT THẨM QUYỀN PD</v>
          </cell>
        </row>
      </sheetData>
      <sheetData sheetId="3590">
        <row r="1">
          <cell r="A1" t="str">
            <v>PHIẾU XỬ LÝ HỒ SƠ THANH TOÁN VƯỢT THẨM QUYỀN PD</v>
          </cell>
        </row>
      </sheetData>
      <sheetData sheetId="3591">
        <row r="1">
          <cell r="A1" t="str">
            <v>PHIẾU XỬ LÝ HỒ SƠ THANH TOÁN VƯỢT THẨM QUYỀN PD</v>
          </cell>
        </row>
      </sheetData>
      <sheetData sheetId="3592">
        <row r="1">
          <cell r="A1" t="str">
            <v>PHIẾU XỬ LÝ HỒ SƠ THANH TOÁN VƯỢT THẨM QUYỀN PD</v>
          </cell>
        </row>
      </sheetData>
      <sheetData sheetId="3593">
        <row r="1">
          <cell r="A1" t="str">
            <v>PHIẾU XỬ LÝ HỒ SƠ THANH TOÁN VƯỢT THẨM QUYỀN PD</v>
          </cell>
        </row>
      </sheetData>
      <sheetData sheetId="3594">
        <row r="1">
          <cell r="A1" t="str">
            <v>PHIẾU XỬ LÝ HỒ SƠ THANH TOÁN VƯỢT THẨM QUYỀN PD</v>
          </cell>
        </row>
      </sheetData>
      <sheetData sheetId="3595" refreshError="1"/>
      <sheetData sheetId="3596">
        <row r="1">
          <cell r="A1" t="str">
            <v>PHIẾU XỬ LÝ HỒ SƠ THANH TOÁN VƯỢT THẨM QUYỀN PD</v>
          </cell>
        </row>
      </sheetData>
      <sheetData sheetId="3597">
        <row r="1">
          <cell r="A1" t="str">
            <v>PHIẾU XỬ LÝ HỒ SƠ THANH TOÁN VƯỢT THẨM QUYỀN PD</v>
          </cell>
        </row>
      </sheetData>
      <sheetData sheetId="3598">
        <row r="1">
          <cell r="A1" t="str">
            <v>PHIẾU XỬ LÝ HỒ SƠ THANH TOÁN VƯỢT THẨM QUYỀN PD</v>
          </cell>
        </row>
      </sheetData>
      <sheetData sheetId="3599">
        <row r="1">
          <cell r="A1" t="str">
            <v>PHIẾU XỬ LÝ HỒ SƠ THANH TOÁN VƯỢT THẨM QUYỀN PD</v>
          </cell>
        </row>
      </sheetData>
      <sheetData sheetId="3600">
        <row r="1">
          <cell r="A1" t="str">
            <v>PHIẾU XỬ LÝ HỒ SƠ THANH TOÁN VƯỢT THẨM QUYỀN PD</v>
          </cell>
        </row>
      </sheetData>
      <sheetData sheetId="3601">
        <row r="1">
          <cell r="A1" t="str">
            <v>PHIẾU XỬ LÝ HỒ SƠ THANH TOÁN VƯỢT THẨM QUYỀN PD</v>
          </cell>
        </row>
      </sheetData>
      <sheetData sheetId="3602">
        <row r="1">
          <cell r="A1" t="str">
            <v>PHIẾU XỬ LÝ HỒ SƠ THANH TOÁN VƯỢT THẨM QUYỀN PD</v>
          </cell>
        </row>
      </sheetData>
      <sheetData sheetId="3603">
        <row r="1">
          <cell r="A1" t="str">
            <v>PHIẾU XỬ LÝ HỒ SƠ THANH TOÁN VƯỢT THẨM QUYỀN PD</v>
          </cell>
        </row>
      </sheetData>
      <sheetData sheetId="3604">
        <row r="1">
          <cell r="A1" t="str">
            <v>PHIẾU XỬ LÝ HỒ SƠ THANH TOÁN VƯỢT THẨM QUYỀN PD</v>
          </cell>
        </row>
      </sheetData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>
        <row r="1">
          <cell r="A1" t="str">
            <v>PHIẾU XỬ LÝ HỒ SƠ THANH TOÁN VƯỢT THẨM QUYỀN PD</v>
          </cell>
        </row>
      </sheetData>
      <sheetData sheetId="3613" refreshError="1"/>
      <sheetData sheetId="3614">
        <row r="1">
          <cell r="A1" t="str">
            <v>PHIẾU XỬ LÝ HỒ SƠ THANH TOÁN VƯỢT THẨM QUYỀN PD</v>
          </cell>
        </row>
      </sheetData>
      <sheetData sheetId="3615">
        <row r="1">
          <cell r="A1" t="str">
            <v>PHIẾU XỬ LÝ HỒ SƠ THANH TOÁN VƯỢT THẨM QUYỀN PD</v>
          </cell>
        </row>
      </sheetData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>
        <row r="1">
          <cell r="A1" t="str">
            <v>PHIẾU XỬ LÝ HỒ SƠ THANH TOÁN VƯỢT THẨM QUYỀN PD</v>
          </cell>
        </row>
      </sheetData>
      <sheetData sheetId="3623" refreshError="1"/>
      <sheetData sheetId="3624" refreshError="1"/>
      <sheetData sheetId="3625">
        <row r="1">
          <cell r="A1" t="str">
            <v>PHIẾU XỬ LÝ HỒ SƠ THANH TOÁN VƯỢT THẨM QUYỀN PD</v>
          </cell>
        </row>
      </sheetData>
      <sheetData sheetId="3626">
        <row r="1">
          <cell r="A1" t="str">
            <v>PHIẾU XỬ LÝ HỒ SƠ THANH TOÁN VƯỢT THẨM QUYỀN PD</v>
          </cell>
        </row>
      </sheetData>
      <sheetData sheetId="3627">
        <row r="1">
          <cell r="A1" t="str">
            <v>PHIẾU XỬ LÝ HỒ SƠ THANH TOÁN VƯỢT THẨM QUYỀN PD</v>
          </cell>
        </row>
      </sheetData>
      <sheetData sheetId="3628">
        <row r="1">
          <cell r="A1" t="str">
            <v>PHIẾU XỬ LÝ HỒ SƠ THANH TOÁN VƯỢT THẨM QUYỀN PD</v>
          </cell>
        </row>
      </sheetData>
      <sheetData sheetId="3629">
        <row r="1">
          <cell r="A1" t="str">
            <v>PHIẾU XỬ LÝ HỒ SƠ THANH TOÁN VƯỢT THẨM QUYỀN PD</v>
          </cell>
        </row>
      </sheetData>
      <sheetData sheetId="3630">
        <row r="1">
          <cell r="A1" t="str">
            <v>PHIẾU XỬ LÝ HỒ SƠ THANH TOÁN VƯỢT THẨM QUYỀN PD</v>
          </cell>
        </row>
      </sheetData>
      <sheetData sheetId="3631">
        <row r="1">
          <cell r="A1" t="str">
            <v>PHIẾU XỬ LÝ HỒ SƠ THANH TOÁN VƯỢT THẨM QUYỀN PD</v>
          </cell>
        </row>
      </sheetData>
      <sheetData sheetId="3632">
        <row r="1">
          <cell r="A1" t="str">
            <v>PHIẾU XỬ LÝ HỒ SƠ THANH TOÁN VƯỢT THẨM QUYỀN PD</v>
          </cell>
        </row>
      </sheetData>
      <sheetData sheetId="3633">
        <row r="1">
          <cell r="A1" t="str">
            <v>PHIẾU XỬ LÝ HỒ SƠ THANH TOÁN VƯỢT THẨM QUYỀN PD</v>
          </cell>
        </row>
      </sheetData>
      <sheetData sheetId="3634">
        <row r="1">
          <cell r="A1" t="str">
            <v>PHIẾU XỬ LÝ HỒ SƠ THANH TOÁN VƯỢT THẨM QUYỀN PD</v>
          </cell>
        </row>
      </sheetData>
      <sheetData sheetId="3635">
        <row r="1">
          <cell r="A1" t="str">
            <v>PHIẾU XỬ LÝ HỒ SƠ THANH TOÁN VƯỢT THẨM QUYỀN PD</v>
          </cell>
        </row>
      </sheetData>
      <sheetData sheetId="3636">
        <row r="1">
          <cell r="A1" t="str">
            <v>PHIẾU XỬ LÝ HỒ SƠ THANH TOÁN VƯỢT THẨM QUYỀN PD</v>
          </cell>
        </row>
      </sheetData>
      <sheetData sheetId="3637">
        <row r="1">
          <cell r="A1" t="str">
            <v>PHIẾU XỬ LÝ HỒ SƠ THANH TOÁN VƯỢT THẨM QUYỀN PD</v>
          </cell>
        </row>
      </sheetData>
      <sheetData sheetId="3638">
        <row r="1">
          <cell r="A1" t="str">
            <v>PHIẾU XỬ LÝ HỒ SƠ THANH TOÁN VƯỢT THẨM QUYỀN PD</v>
          </cell>
        </row>
      </sheetData>
      <sheetData sheetId="3639" refreshError="1"/>
      <sheetData sheetId="3640" refreshError="1"/>
      <sheetData sheetId="3641" refreshError="1"/>
      <sheetData sheetId="3642">
        <row r="1">
          <cell r="A1" t="str">
            <v>PHIẾU XỬ LÝ HỒ SƠ THANH TOÁN VƯỢT THẨM QUYỀN PD</v>
          </cell>
        </row>
      </sheetData>
      <sheetData sheetId="3643">
        <row r="1">
          <cell r="A1" t="str">
            <v>PHIẾU XỬ LÝ HỒ SƠ THANH TOÁN VƯỢT THẨM QUYỀN PD</v>
          </cell>
        </row>
      </sheetData>
      <sheetData sheetId="3644">
        <row r="1">
          <cell r="A1" t="str">
            <v>PHIẾU XỬ LÝ HỒ SƠ THANH TOÁN VƯỢT THẨM QUYỀN PD</v>
          </cell>
        </row>
      </sheetData>
      <sheetData sheetId="3645">
        <row r="1">
          <cell r="A1" t="str">
            <v>PHIẾU XỬ LÝ HỒ SƠ THANH TOÁN VƯỢT THẨM QUYỀN PD</v>
          </cell>
        </row>
      </sheetData>
      <sheetData sheetId="3646">
        <row r="1">
          <cell r="A1" t="str">
            <v>PHIẾU XỬ LÝ HỒ SƠ THANH TOÁN VƯỢT THẨM QUYỀN PD</v>
          </cell>
        </row>
      </sheetData>
      <sheetData sheetId="3647">
        <row r="1">
          <cell r="A1" t="str">
            <v>PHIẾU XỬ LÝ HỒ SƠ THANH TOÁN VƯỢT THẨM QUYỀN PD</v>
          </cell>
        </row>
      </sheetData>
      <sheetData sheetId="3648">
        <row r="1">
          <cell r="A1" t="str">
            <v>PHIẾU XỬ LÝ HỒ SƠ THANH TOÁN VƯỢT THẨM QUYỀN PD</v>
          </cell>
        </row>
      </sheetData>
      <sheetData sheetId="3649">
        <row r="1">
          <cell r="A1" t="str">
            <v>PHIẾU XỬ LÝ HỒ SƠ THANH TOÁN VƯỢT THẨM QUYỀN PD</v>
          </cell>
        </row>
      </sheetData>
      <sheetData sheetId="3650">
        <row r="1">
          <cell r="A1" t="str">
            <v>PHIẾU XỬ LÝ HỒ SƠ THANH TOÁN VƯỢT THẨM QUYỀN PD</v>
          </cell>
        </row>
      </sheetData>
      <sheetData sheetId="3651">
        <row r="1">
          <cell r="A1" t="str">
            <v>PHIẾU XỬ LÝ HỒ SƠ THANH TOÁN VƯỢT THẨM QUYỀN PD</v>
          </cell>
        </row>
      </sheetData>
      <sheetData sheetId="3652">
        <row r="1">
          <cell r="A1" t="str">
            <v>PHIẾU XỬ LÝ HỒ SƠ THANH TOÁN VƯỢT THẨM QUYỀN PD</v>
          </cell>
        </row>
      </sheetData>
      <sheetData sheetId="3653">
        <row r="1">
          <cell r="A1" t="str">
            <v>PHIẾU XỬ LÝ HỒ SƠ THANH TOÁN VƯỢT THẨM QUYỀN PD</v>
          </cell>
        </row>
      </sheetData>
      <sheetData sheetId="3654">
        <row r="1">
          <cell r="A1" t="str">
            <v>PHIẾU XỬ LÝ HỒ SƠ THANH TOÁN VƯỢT THẨM QUYỀN PD</v>
          </cell>
        </row>
      </sheetData>
      <sheetData sheetId="3655">
        <row r="1">
          <cell r="A1" t="str">
            <v>PHIẾU XỬ LÝ HỒ SƠ THANH TOÁN VƯỢT THẨM QUYỀN PD</v>
          </cell>
        </row>
      </sheetData>
      <sheetData sheetId="3656">
        <row r="1">
          <cell r="A1" t="str">
            <v>PHIẾU XỬ LÝ HỒ SƠ THANH TOÁN VƯỢT THẨM QUYỀN PD</v>
          </cell>
        </row>
      </sheetData>
      <sheetData sheetId="3657">
        <row r="1">
          <cell r="A1" t="str">
            <v>PHIẾU XỬ LÝ HỒ SƠ THANH TOÁN VƯỢT THẨM QUYỀN PD</v>
          </cell>
        </row>
      </sheetData>
      <sheetData sheetId="3658">
        <row r="1">
          <cell r="A1" t="str">
            <v>PHIẾU XỬ LÝ HỒ SƠ THANH TOÁN VƯỢT THẨM QUYỀN PD</v>
          </cell>
        </row>
      </sheetData>
      <sheetData sheetId="3659">
        <row r="1">
          <cell r="A1" t="str">
            <v>PHIẾU XỬ LÝ HỒ SƠ THANH TOÁN VƯỢT THẨM QUYỀN PD</v>
          </cell>
        </row>
      </sheetData>
      <sheetData sheetId="3660">
        <row r="1">
          <cell r="A1" t="str">
            <v>PHIẾU XỬ LÝ HỒ SƠ THANH TOÁN VƯỢT THẨM QUYỀN PD</v>
          </cell>
        </row>
      </sheetData>
      <sheetData sheetId="3661">
        <row r="1">
          <cell r="A1" t="str">
            <v>PHIẾU XỬ LÝ HỒ SƠ THANH TOÁN VƯỢT THẨM QUYỀN PD</v>
          </cell>
        </row>
      </sheetData>
      <sheetData sheetId="3662">
        <row r="1">
          <cell r="A1" t="str">
            <v>PHIẾU XỬ LÝ HỒ SƠ THANH TOÁN VƯỢT THẨM QUYỀN PD</v>
          </cell>
        </row>
      </sheetData>
      <sheetData sheetId="3663">
        <row r="1">
          <cell r="A1" t="str">
            <v>PHIẾU XỬ LÝ HỒ SƠ THANH TOÁN VƯỢT THẨM QUYỀN PD</v>
          </cell>
        </row>
      </sheetData>
      <sheetData sheetId="3664">
        <row r="1">
          <cell r="A1" t="str">
            <v>PHIẾU XỬ LÝ HỒ SƠ THANH TOÁN VƯỢT THẨM QUYỀN PD</v>
          </cell>
        </row>
      </sheetData>
      <sheetData sheetId="3665">
        <row r="1">
          <cell r="A1" t="str">
            <v>PHIẾU XỬ LÝ HỒ SƠ THANH TOÁN VƯỢT THẨM QUYỀN PD</v>
          </cell>
        </row>
      </sheetData>
      <sheetData sheetId="3666">
        <row r="1">
          <cell r="A1" t="str">
            <v>PHIẾU XỬ LÝ HỒ SƠ THANH TOÁN VƯỢT THẨM QUYỀN PD</v>
          </cell>
        </row>
      </sheetData>
      <sheetData sheetId="3667">
        <row r="1">
          <cell r="A1" t="str">
            <v>PHIẾU XỬ LÝ HỒ SƠ THANH TOÁN VƯỢT THẨM QUYỀN PD</v>
          </cell>
        </row>
      </sheetData>
      <sheetData sheetId="3668">
        <row r="1">
          <cell r="A1" t="str">
            <v>PHIẾU XỬ LÝ HỒ SƠ THANH TOÁN VƯỢT THẨM QUYỀN PD</v>
          </cell>
        </row>
      </sheetData>
      <sheetData sheetId="3669">
        <row r="1">
          <cell r="A1" t="str">
            <v>PHIẾU XỬ LÝ HỒ SƠ THANH TOÁN VƯỢT THẨM QUYỀN PD</v>
          </cell>
        </row>
      </sheetData>
      <sheetData sheetId="3670">
        <row r="1">
          <cell r="A1" t="str">
            <v>PHIẾU XỬ LÝ HỒ SƠ THANH TOÁN VƯỢT THẨM QUYỀN PD</v>
          </cell>
        </row>
      </sheetData>
      <sheetData sheetId="3671">
        <row r="1">
          <cell r="A1" t="str">
            <v>PHIẾU XỬ LÝ HỒ SƠ THANH TOÁN VƯỢT THẨM QUYỀN PD</v>
          </cell>
        </row>
      </sheetData>
      <sheetData sheetId="3672">
        <row r="1">
          <cell r="A1" t="str">
            <v>PHIẾU XỬ LÝ HỒ SƠ THANH TOÁN VƯỢT THẨM QUYỀN PD</v>
          </cell>
        </row>
      </sheetData>
      <sheetData sheetId="3673">
        <row r="1">
          <cell r="A1" t="str">
            <v>PHIẾU XỬ LÝ HỒ SƠ THANH TOÁN VƯỢT THẨM QUYỀN PD</v>
          </cell>
        </row>
      </sheetData>
      <sheetData sheetId="3674">
        <row r="1">
          <cell r="A1" t="str">
            <v>PHIẾU XỬ LÝ HỒ SƠ THANH TOÁN VƯỢT THẨM QUYỀN PD</v>
          </cell>
        </row>
      </sheetData>
      <sheetData sheetId="3675">
        <row r="1">
          <cell r="A1" t="str">
            <v>PHIẾU XỬ LÝ HỒ SƠ THANH TOÁN VƯỢT THẨM QUYỀN PD</v>
          </cell>
        </row>
      </sheetData>
      <sheetData sheetId="3676">
        <row r="1">
          <cell r="A1" t="str">
            <v>PHIẾU XỬ LÝ HỒ SƠ THANH TOÁN VƯỢT THẨM QUYỀN PD</v>
          </cell>
        </row>
      </sheetData>
      <sheetData sheetId="3677">
        <row r="1">
          <cell r="A1" t="str">
            <v>PHIẾU XỬ LÝ HỒ SƠ THANH TOÁN VƯỢT THẨM QUYỀN PD</v>
          </cell>
        </row>
      </sheetData>
      <sheetData sheetId="3678">
        <row r="1">
          <cell r="A1" t="str">
            <v>PHIẾU XỬ LÝ HỒ SƠ THANH TOÁN VƯỢT THẨM QUYỀN PD</v>
          </cell>
        </row>
      </sheetData>
      <sheetData sheetId="3679">
        <row r="1">
          <cell r="A1" t="str">
            <v>PHIẾU XỬ LÝ HỒ SƠ THANH TOÁN VƯỢT THẨM QUYỀN PD</v>
          </cell>
        </row>
      </sheetData>
      <sheetData sheetId="3680">
        <row r="1">
          <cell r="A1" t="str">
            <v>PHIẾU XỬ LÝ HỒ SƠ THANH TOÁN VƯỢT THẨM QUYỀN PD</v>
          </cell>
        </row>
      </sheetData>
      <sheetData sheetId="3681">
        <row r="1">
          <cell r="A1" t="str">
            <v>PHIẾU XỬ LÝ HỒ SƠ THANH TOÁN VƯỢT THẨM QUYỀN PD</v>
          </cell>
        </row>
      </sheetData>
      <sheetData sheetId="3682">
        <row r="1">
          <cell r="A1" t="str">
            <v>PHIẾU XỬ LÝ HỒ SƠ THANH TOÁN VƯỢT THẨM QUYỀN PD</v>
          </cell>
        </row>
      </sheetData>
      <sheetData sheetId="3683">
        <row r="1">
          <cell r="A1" t="str">
            <v>PHIẾU XỬ LÝ HỒ SƠ THANH TOÁN VƯỢT THẨM QUYỀN PD</v>
          </cell>
        </row>
      </sheetData>
      <sheetData sheetId="3684">
        <row r="1">
          <cell r="A1" t="str">
            <v>PHIẾU XỬ LÝ HỒ SƠ THANH TOÁN VƯỢT THẨM QUYỀN PD</v>
          </cell>
        </row>
      </sheetData>
      <sheetData sheetId="3685">
        <row r="1">
          <cell r="A1" t="str">
            <v>PHIẾU XỬ LÝ HỒ SƠ THANH TOÁN VƯỢT THẨM QUYỀN PD</v>
          </cell>
        </row>
      </sheetData>
      <sheetData sheetId="3686">
        <row r="1">
          <cell r="A1" t="str">
            <v>PHIẾU XỬ LÝ HỒ SƠ THANH TOÁN VƯỢT THẨM QUYỀN PD</v>
          </cell>
        </row>
      </sheetData>
      <sheetData sheetId="3687">
        <row r="1">
          <cell r="A1" t="str">
            <v>PHIẾU XỬ LÝ HỒ SƠ THANH TOÁN VƯỢT THẨM QUYỀN PD</v>
          </cell>
        </row>
      </sheetData>
      <sheetData sheetId="3688">
        <row r="1">
          <cell r="A1" t="str">
            <v>PHIẾU XỬ LÝ HỒ SƠ THANH TOÁN VƯỢT THẨM QUYỀN PD</v>
          </cell>
        </row>
      </sheetData>
      <sheetData sheetId="3689">
        <row r="1">
          <cell r="A1" t="str">
            <v>PHIẾU XỬ LÝ HỒ SƠ THANH TOÁN VƯỢT THẨM QUYỀN PD</v>
          </cell>
        </row>
      </sheetData>
      <sheetData sheetId="3690">
        <row r="1">
          <cell r="A1" t="str">
            <v>PHIẾU XỬ LÝ HỒ SƠ THANH TOÁN VƯỢT THẨM QUYỀN PD</v>
          </cell>
        </row>
      </sheetData>
      <sheetData sheetId="3691">
        <row r="1">
          <cell r="A1" t="str">
            <v>PHIẾU XỬ LÝ HỒ SƠ THANH TOÁN VƯỢT THẨM QUYỀN PD</v>
          </cell>
        </row>
      </sheetData>
      <sheetData sheetId="3692">
        <row r="1">
          <cell r="A1" t="str">
            <v>PHIẾU XỬ LÝ HỒ SƠ THANH TOÁN VƯỢT THẨM QUYỀN PD</v>
          </cell>
        </row>
      </sheetData>
      <sheetData sheetId="3693">
        <row r="1">
          <cell r="A1" t="str">
            <v>PHIẾU XỬ LÝ HỒ SƠ THANH TOÁN VƯỢT THẨM QUYỀN PD</v>
          </cell>
        </row>
      </sheetData>
      <sheetData sheetId="3694">
        <row r="1">
          <cell r="A1" t="str">
            <v>PHIẾU XỬ LÝ HỒ SƠ THANH TOÁN VƯỢT THẨM QUYỀN PD</v>
          </cell>
        </row>
      </sheetData>
      <sheetData sheetId="3695">
        <row r="1">
          <cell r="A1" t="str">
            <v>PHIẾU XỬ LÝ HỒ SƠ THANH TOÁN VƯỢT THẨM QUYỀN PD</v>
          </cell>
        </row>
      </sheetData>
      <sheetData sheetId="3696">
        <row r="1">
          <cell r="A1" t="str">
            <v>PHIẾU XỬ LÝ HỒ SƠ THANH TOÁN VƯỢT THẨM QUYỀN PD</v>
          </cell>
        </row>
      </sheetData>
      <sheetData sheetId="3697">
        <row r="1">
          <cell r="A1" t="str">
            <v>PHIẾU XỬ LÝ HỒ SƠ THANH TOÁN VƯỢT THẨM QUYỀN PD</v>
          </cell>
        </row>
      </sheetData>
      <sheetData sheetId="3698">
        <row r="1">
          <cell r="A1" t="str">
            <v>PHIẾU XỬ LÝ HỒ SƠ THANH TOÁN VƯỢT THẨM QUYỀN PD</v>
          </cell>
        </row>
      </sheetData>
      <sheetData sheetId="3699">
        <row r="1">
          <cell r="A1" t="str">
            <v>PHIẾU XỬ LÝ HỒ SƠ THANH TOÁN VƯỢT THẨM QUYỀN PD</v>
          </cell>
        </row>
      </sheetData>
      <sheetData sheetId="3700">
        <row r="1">
          <cell r="A1" t="str">
            <v>PHIẾU XỬ LÝ HỒ SƠ THANH TOÁN VƯỢT THẨM QUYỀN PD</v>
          </cell>
        </row>
      </sheetData>
      <sheetData sheetId="3701">
        <row r="1">
          <cell r="A1" t="str">
            <v>PHIẾU XỬ LÝ HỒ SƠ THANH TOÁN VƯỢT THẨM QUYỀN PD</v>
          </cell>
        </row>
      </sheetData>
      <sheetData sheetId="3702">
        <row r="1">
          <cell r="A1" t="str">
            <v>PHIẾU XỬ LÝ HỒ SƠ THANH TOÁN VƯỢT THẨM QUYỀN PD</v>
          </cell>
        </row>
      </sheetData>
      <sheetData sheetId="3703">
        <row r="1">
          <cell r="A1" t="str">
            <v>PHIẾU XỬ LÝ HỒ SƠ THANH TOÁN VƯỢT THẨM QUYỀN PD</v>
          </cell>
        </row>
      </sheetData>
      <sheetData sheetId="3704">
        <row r="1">
          <cell r="A1" t="str">
            <v>PHIẾU XỬ LÝ HỒ SƠ THANH TOÁN VƯỢT THẨM QUYỀN PD</v>
          </cell>
        </row>
      </sheetData>
      <sheetData sheetId="3705">
        <row r="1">
          <cell r="A1" t="str">
            <v>PHIẾU XỬ LÝ HỒ SƠ THANH TOÁN VƯỢT THẨM QUYỀN PD</v>
          </cell>
        </row>
      </sheetData>
      <sheetData sheetId="3706">
        <row r="1">
          <cell r="A1" t="str">
            <v>PHIẾU XỬ LÝ HỒ SƠ THANH TOÁN VƯỢT THẨM QUYỀN PD</v>
          </cell>
        </row>
      </sheetData>
      <sheetData sheetId="3707">
        <row r="1">
          <cell r="A1" t="str">
            <v>PHIẾU XỬ LÝ HỒ SƠ THANH TOÁN VƯỢT THẨM QUYỀN PD</v>
          </cell>
        </row>
      </sheetData>
      <sheetData sheetId="3708">
        <row r="1">
          <cell r="A1" t="str">
            <v>PHIẾU XỬ LÝ HỒ SƠ THANH TOÁN VƯỢT THẨM QUYỀN PD</v>
          </cell>
        </row>
      </sheetData>
      <sheetData sheetId="3709">
        <row r="1">
          <cell r="A1" t="str">
            <v>PHIẾU XỬ LÝ HỒ SƠ THANH TOÁN VƯỢT THẨM QUYỀN PD</v>
          </cell>
        </row>
      </sheetData>
      <sheetData sheetId="3710">
        <row r="1">
          <cell r="A1" t="str">
            <v>PHIẾU XỬ LÝ HỒ SƠ THANH TOÁN VƯỢT THẨM QUYỀN PD</v>
          </cell>
        </row>
      </sheetData>
      <sheetData sheetId="3711">
        <row r="1">
          <cell r="A1" t="str">
            <v>PHIẾU XỬ LÝ HỒ SƠ THANH TOÁN VƯỢT THẨM QUYỀN PD</v>
          </cell>
        </row>
      </sheetData>
      <sheetData sheetId="3712">
        <row r="1">
          <cell r="A1" t="str">
            <v>PHIẾU XỬ LÝ HỒ SƠ THANH TOÁN VƯỢT THẨM QUYỀN PD</v>
          </cell>
        </row>
      </sheetData>
      <sheetData sheetId="3713">
        <row r="1">
          <cell r="A1" t="str">
            <v>PHIẾU XỬ LÝ HỒ SƠ THANH TOÁN VƯỢT THẨM QUYỀN PD</v>
          </cell>
        </row>
      </sheetData>
      <sheetData sheetId="3714">
        <row r="1">
          <cell r="A1" t="str">
            <v>PHIẾU XỬ LÝ HỒ SƠ THANH TOÁN VƯỢT THẨM QUYỀN PD</v>
          </cell>
        </row>
      </sheetData>
      <sheetData sheetId="3715">
        <row r="1">
          <cell r="A1" t="str">
            <v>PHIẾU XỬ LÝ HỒ SƠ THANH TOÁN VƯỢT THẨM QUYỀN PD</v>
          </cell>
        </row>
      </sheetData>
      <sheetData sheetId="3716">
        <row r="1">
          <cell r="A1" t="str">
            <v>PHIẾU XỬ LÝ HỒ SƠ THANH TOÁN VƯỢT THẨM QUYỀN PD</v>
          </cell>
        </row>
      </sheetData>
      <sheetData sheetId="3717">
        <row r="1">
          <cell r="A1" t="str">
            <v>PHIẾU XỬ LÝ HỒ SƠ THANH TOÁN VƯỢT THẨM QUYỀN PD</v>
          </cell>
        </row>
      </sheetData>
      <sheetData sheetId="3718">
        <row r="1">
          <cell r="A1" t="str">
            <v>PHIẾU XỬ LÝ HỒ SƠ THANH TOÁN VƯỢT THẨM QUYỀN PD</v>
          </cell>
        </row>
      </sheetData>
      <sheetData sheetId="3719">
        <row r="1">
          <cell r="A1" t="str">
            <v>PHIẾU XỬ LÝ HỒ SƠ THANH TOÁN VƯỢT THẨM QUYỀN PD</v>
          </cell>
        </row>
      </sheetData>
      <sheetData sheetId="3720">
        <row r="1">
          <cell r="A1" t="str">
            <v>PHIẾU XỬ LÝ HỒ SƠ THANH TOÁN VƯỢT THẨM QUYỀN PD</v>
          </cell>
        </row>
      </sheetData>
      <sheetData sheetId="3721">
        <row r="1">
          <cell r="A1" t="str">
            <v>PHIẾU XỬ LÝ HỒ SƠ THANH TOÁN VƯỢT THẨM QUYỀN PD</v>
          </cell>
        </row>
      </sheetData>
      <sheetData sheetId="3722">
        <row r="1">
          <cell r="A1" t="str">
            <v>PHIẾU XỬ LÝ HỒ SƠ THANH TOÁN VƯỢT THẨM QUYỀN PD</v>
          </cell>
        </row>
      </sheetData>
      <sheetData sheetId="3723">
        <row r="1">
          <cell r="A1" t="str">
            <v>PHIẾU XỬ LÝ HỒ SƠ THANH TOÁN VƯỢT THẨM QUYỀN PD</v>
          </cell>
        </row>
      </sheetData>
      <sheetData sheetId="3724">
        <row r="1">
          <cell r="A1" t="str">
            <v>PHIẾU XỬ LÝ HỒ SƠ THANH TOÁN VƯỢT THẨM QUYỀN PD</v>
          </cell>
        </row>
      </sheetData>
      <sheetData sheetId="3725">
        <row r="1">
          <cell r="A1" t="str">
            <v>PHIẾU XỬ LÝ HỒ SƠ THANH TOÁN VƯỢT THẨM QUYỀN PD</v>
          </cell>
        </row>
      </sheetData>
      <sheetData sheetId="3726">
        <row r="1">
          <cell r="A1" t="str">
            <v>PHIẾU XỬ LÝ HỒ SƠ THANH TOÁN VƯỢT THẨM QUYỀN PD</v>
          </cell>
        </row>
      </sheetData>
      <sheetData sheetId="3727">
        <row r="1">
          <cell r="A1" t="str">
            <v>PHIẾU XỬ LÝ HỒ SƠ THANH TOÁN VƯỢT THẨM QUYỀN PD</v>
          </cell>
        </row>
      </sheetData>
      <sheetData sheetId="3728">
        <row r="1">
          <cell r="A1" t="str">
            <v>PHIẾU XỬ LÝ HỒ SƠ THANH TOÁN VƯỢT THẨM QUYỀN PD</v>
          </cell>
        </row>
      </sheetData>
      <sheetData sheetId="3729">
        <row r="1">
          <cell r="A1" t="str">
            <v>PHIẾU XỬ LÝ HỒ SƠ THANH TOÁN VƯỢT THẨM QUYỀN PD</v>
          </cell>
        </row>
      </sheetData>
      <sheetData sheetId="3730">
        <row r="1">
          <cell r="A1" t="str">
            <v>PHIẾU XỬ LÝ HỒ SƠ THANH TOÁN VƯỢT THẨM QUYỀN PD</v>
          </cell>
        </row>
      </sheetData>
      <sheetData sheetId="3731">
        <row r="1">
          <cell r="A1" t="str">
            <v>PHIẾU XỬ LÝ HỒ SƠ THANH TOÁN VƯỢT THẨM QUYỀN PD</v>
          </cell>
        </row>
      </sheetData>
      <sheetData sheetId="3732">
        <row r="1">
          <cell r="A1" t="str">
            <v>PHIẾU XỬ LÝ HỒ SƠ THANH TOÁN VƯỢT THẨM QUYỀN PD</v>
          </cell>
        </row>
      </sheetData>
      <sheetData sheetId="3733">
        <row r="1">
          <cell r="A1" t="str">
            <v>PHIẾU XỬ LÝ HỒ SƠ THANH TOÁN VƯỢT THẨM QUYỀN PD</v>
          </cell>
        </row>
      </sheetData>
      <sheetData sheetId="3734">
        <row r="1">
          <cell r="A1" t="str">
            <v>PHIẾU XỬ LÝ HỒ SƠ THANH TOÁN VƯỢT THẨM QUYỀN PD</v>
          </cell>
        </row>
      </sheetData>
      <sheetData sheetId="3735">
        <row r="1">
          <cell r="A1" t="str">
            <v>PHIẾU XỬ LÝ HỒ SƠ THANH TOÁN VƯỢT THẨM QUYỀN PD</v>
          </cell>
        </row>
      </sheetData>
      <sheetData sheetId="3736">
        <row r="1">
          <cell r="A1" t="str">
            <v>PHIẾU XỬ LÝ HỒ SƠ THANH TOÁN VƯỢT THẨM QUYỀN PD</v>
          </cell>
        </row>
      </sheetData>
      <sheetData sheetId="3737">
        <row r="1">
          <cell r="A1" t="str">
            <v>PHIẾU XỬ LÝ HỒ SƠ THANH TOÁN VƯỢT THẨM QUYỀN PD</v>
          </cell>
        </row>
      </sheetData>
      <sheetData sheetId="3738">
        <row r="1">
          <cell r="A1" t="str">
            <v>PHIẾU XỬ LÝ HỒ SƠ THANH TOÁN VƯỢT THẨM QUYỀN PD</v>
          </cell>
        </row>
      </sheetData>
      <sheetData sheetId="3739">
        <row r="1">
          <cell r="A1" t="str">
            <v>PHIẾU XỬ LÝ HỒ SƠ THANH TOÁN VƯỢT THẨM QUYỀN PD</v>
          </cell>
        </row>
      </sheetData>
      <sheetData sheetId="3740">
        <row r="1">
          <cell r="A1" t="str">
            <v>PHIẾU XỬ LÝ HỒ SƠ THANH TOÁN VƯỢT THẨM QUYỀN PD</v>
          </cell>
        </row>
      </sheetData>
      <sheetData sheetId="3741">
        <row r="1">
          <cell r="A1" t="str">
            <v>PHIẾU XỬ LÝ HỒ SƠ THANH TOÁN VƯỢT THẨM QUYỀN PD</v>
          </cell>
        </row>
      </sheetData>
      <sheetData sheetId="3742">
        <row r="1">
          <cell r="A1" t="str">
            <v>PHIẾU XỬ LÝ HỒ SƠ THANH TOÁN VƯỢT THẨM QUYỀN PD</v>
          </cell>
        </row>
      </sheetData>
      <sheetData sheetId="3743">
        <row r="1">
          <cell r="A1" t="str">
            <v>PHIẾU XỬ LÝ HỒ SƠ THANH TOÁN VƯỢT THẨM QUYỀN PD</v>
          </cell>
        </row>
      </sheetData>
      <sheetData sheetId="3744">
        <row r="1">
          <cell r="A1" t="str">
            <v>PHIẾU XỬ LÝ HỒ SƠ THANH TOÁN VƯỢT THẨM QUYỀN PD</v>
          </cell>
        </row>
      </sheetData>
      <sheetData sheetId="3745">
        <row r="1">
          <cell r="A1" t="str">
            <v>PHIẾU XỬ LÝ HỒ SƠ THANH TOÁN VƯỢT THẨM QUYỀN PD</v>
          </cell>
        </row>
      </sheetData>
      <sheetData sheetId="3746">
        <row r="1">
          <cell r="A1" t="str">
            <v>PHIẾU XỬ LÝ HỒ SƠ THANH TOÁN VƯỢT THẨM QUYỀN PD</v>
          </cell>
        </row>
      </sheetData>
      <sheetData sheetId="3747">
        <row r="1">
          <cell r="A1" t="str">
            <v>PHIẾU XỬ LÝ HỒ SƠ THANH TOÁN VƯỢT THẨM QUYỀN PD</v>
          </cell>
        </row>
      </sheetData>
      <sheetData sheetId="3748">
        <row r="1">
          <cell r="A1" t="str">
            <v>PHIẾU XỬ LÝ HỒ SƠ THANH TOÁN VƯỢT THẨM QUYỀN PD</v>
          </cell>
        </row>
      </sheetData>
      <sheetData sheetId="3749">
        <row r="1">
          <cell r="A1" t="str">
            <v>PHIẾU XỬ LÝ HỒ SƠ THANH TOÁN VƯỢT THẨM QUYỀN PD</v>
          </cell>
        </row>
      </sheetData>
      <sheetData sheetId="3750">
        <row r="1">
          <cell r="A1" t="str">
            <v>PHIẾU XỬ LÝ HỒ SƠ THANH TOÁN VƯỢT THẨM QUYỀN PD</v>
          </cell>
        </row>
      </sheetData>
      <sheetData sheetId="3751">
        <row r="1">
          <cell r="A1" t="str">
            <v>PHIẾU XỬ LÝ HỒ SƠ THANH TOÁN VƯỢT THẨM QUYỀN PD</v>
          </cell>
        </row>
      </sheetData>
      <sheetData sheetId="3752">
        <row r="1">
          <cell r="A1" t="str">
            <v>PHIẾU XỬ LÝ HỒ SƠ THANH TOÁN VƯỢT THẨM QUYỀN PD</v>
          </cell>
        </row>
      </sheetData>
      <sheetData sheetId="3753">
        <row r="1">
          <cell r="A1" t="str">
            <v>PHIẾU XỬ LÝ HỒ SƠ THANH TOÁN VƯỢT THẨM QUYỀN PD</v>
          </cell>
        </row>
      </sheetData>
      <sheetData sheetId="3754">
        <row r="1">
          <cell r="A1" t="str">
            <v>PHIẾU XỬ LÝ HỒ SƠ THANH TOÁN VƯỢT THẨM QUYỀN PD</v>
          </cell>
        </row>
      </sheetData>
      <sheetData sheetId="3755">
        <row r="1">
          <cell r="A1" t="str">
            <v>PHIẾU XỬ LÝ HỒ SƠ THANH TOÁN VƯỢT THẨM QUYỀN PD</v>
          </cell>
        </row>
      </sheetData>
      <sheetData sheetId="3756">
        <row r="1">
          <cell r="A1" t="str">
            <v>PHIẾU XỬ LÝ HỒ SƠ THANH TOÁN VƯỢT THẨM QUYỀN PD</v>
          </cell>
        </row>
      </sheetData>
      <sheetData sheetId="3757">
        <row r="1">
          <cell r="A1" t="str">
            <v>PHIẾU XỬ LÝ HỒ SƠ THANH TOÁN VƯỢT THẨM QUYỀN PD</v>
          </cell>
        </row>
      </sheetData>
      <sheetData sheetId="3758">
        <row r="1">
          <cell r="A1" t="str">
            <v>PHIẾU XỬ LÝ HỒ SƠ THANH TOÁN VƯỢT THẨM QUYỀN PD</v>
          </cell>
        </row>
      </sheetData>
      <sheetData sheetId="3759">
        <row r="1">
          <cell r="A1" t="str">
            <v>PHIẾU XỬ LÝ HỒ SƠ THANH TOÁN VƯỢT THẨM QUYỀN PD</v>
          </cell>
        </row>
      </sheetData>
      <sheetData sheetId="3760">
        <row r="1">
          <cell r="A1" t="str">
            <v>PHIẾU XỬ LÝ HỒ SƠ THANH TOÁN VƯỢT THẨM QUYỀN PD</v>
          </cell>
        </row>
      </sheetData>
      <sheetData sheetId="3761">
        <row r="1">
          <cell r="A1" t="str">
            <v>PHIẾU XỬ LÝ HỒ SƠ THANH TOÁN VƯỢT THẨM QUYỀN PD</v>
          </cell>
        </row>
      </sheetData>
      <sheetData sheetId="3762">
        <row r="1">
          <cell r="A1" t="str">
            <v>PHIẾU XỬ LÝ HỒ SƠ THANH TOÁN VƯỢT THẨM QUYỀN PD</v>
          </cell>
        </row>
      </sheetData>
      <sheetData sheetId="3763">
        <row r="1">
          <cell r="A1" t="str">
            <v>PHIẾU XỬ LÝ HỒ SƠ THANH TOÁN VƯỢT THẨM QUYỀN PD</v>
          </cell>
        </row>
      </sheetData>
      <sheetData sheetId="3764">
        <row r="1">
          <cell r="A1" t="str">
            <v>PHIẾU XỬ LÝ HỒ SƠ THANH TOÁN VƯỢT THẨM QUYỀN PD</v>
          </cell>
        </row>
      </sheetData>
      <sheetData sheetId="3765">
        <row r="1">
          <cell r="A1" t="str">
            <v>PHIẾU XỬ LÝ HỒ SƠ THANH TOÁN VƯỢT THẨM QUYỀN PD</v>
          </cell>
        </row>
      </sheetData>
      <sheetData sheetId="3766">
        <row r="1">
          <cell r="A1" t="str">
            <v>PHIẾU XỬ LÝ HỒ SƠ THANH TOÁN VƯỢT THẨM QUYỀN PD</v>
          </cell>
        </row>
      </sheetData>
      <sheetData sheetId="3767">
        <row r="1">
          <cell r="A1" t="str">
            <v>PHIẾU XỬ LÝ HỒ SƠ THANH TOÁN VƯỢT THẨM QUYỀN PD</v>
          </cell>
        </row>
      </sheetData>
      <sheetData sheetId="3768">
        <row r="1">
          <cell r="A1" t="str">
            <v>PHIẾU XỬ LÝ HỒ SƠ THANH TOÁN VƯỢT THẨM QUYỀN PD</v>
          </cell>
        </row>
      </sheetData>
      <sheetData sheetId="3769">
        <row r="1">
          <cell r="A1" t="str">
            <v>PHIẾU XỬ LÝ HỒ SƠ THANH TOÁN VƯỢT THẨM QUYỀN PD</v>
          </cell>
        </row>
      </sheetData>
      <sheetData sheetId="3770">
        <row r="1">
          <cell r="A1" t="str">
            <v>PHIẾU XỬ LÝ HỒ SƠ THANH TOÁN VƯỢT THẨM QUYỀN PD</v>
          </cell>
        </row>
      </sheetData>
      <sheetData sheetId="3771">
        <row r="1">
          <cell r="A1" t="str">
            <v>PHIẾU XỬ LÝ HỒ SƠ THANH TOÁN VƯỢT THẨM QUYỀN PD</v>
          </cell>
        </row>
      </sheetData>
      <sheetData sheetId="3772">
        <row r="1">
          <cell r="A1" t="str">
            <v>PHIẾU XỬ LÝ HỒ SƠ THANH TOÁN VƯỢT THẨM QUYỀN PD</v>
          </cell>
        </row>
      </sheetData>
      <sheetData sheetId="3773">
        <row r="1">
          <cell r="A1" t="str">
            <v>PHIẾU XỬ LÝ HỒ SƠ THANH TOÁN VƯỢT THẨM QUYỀN PD</v>
          </cell>
        </row>
      </sheetData>
      <sheetData sheetId="3774">
        <row r="1">
          <cell r="A1" t="str">
            <v>PHIẾU XỬ LÝ HỒ SƠ THANH TOÁN VƯỢT THẨM QUYỀN PD</v>
          </cell>
        </row>
      </sheetData>
      <sheetData sheetId="3775">
        <row r="1">
          <cell r="A1" t="str">
            <v>PHIẾU XỬ LÝ HỒ SƠ THANH TOÁN VƯỢT THẨM QUYỀN PD</v>
          </cell>
        </row>
      </sheetData>
      <sheetData sheetId="3776">
        <row r="1">
          <cell r="A1" t="str">
            <v>PHIẾU XỬ LÝ HỒ SƠ THANH TOÁN VƯỢT THẨM QUYỀN PD</v>
          </cell>
        </row>
      </sheetData>
      <sheetData sheetId="3777">
        <row r="1">
          <cell r="A1" t="str">
            <v>PHIẾU XỬ LÝ HỒ SƠ THANH TOÁN VƯỢT THẨM QUYỀN PD</v>
          </cell>
        </row>
      </sheetData>
      <sheetData sheetId="3778">
        <row r="1">
          <cell r="A1" t="str">
            <v>PHIẾU XỬ LÝ HỒ SƠ THANH TOÁN VƯỢT THẨM QUYỀN PD</v>
          </cell>
        </row>
      </sheetData>
      <sheetData sheetId="3779">
        <row r="1">
          <cell r="A1" t="str">
            <v>PHIẾU XỬ LÝ HỒ SƠ THANH TOÁN VƯỢT THẨM QUYỀN PD</v>
          </cell>
        </row>
      </sheetData>
      <sheetData sheetId="3780">
        <row r="1">
          <cell r="A1" t="str">
            <v>PHIẾU XỬ LÝ HỒ SƠ THANH TOÁN VƯỢT THẨM QUYỀN PD</v>
          </cell>
        </row>
      </sheetData>
      <sheetData sheetId="3781">
        <row r="1">
          <cell r="A1" t="str">
            <v>PHIẾU XỬ LÝ HỒ SƠ THANH TOÁN VƯỢT THẨM QUYỀN PD</v>
          </cell>
        </row>
      </sheetData>
      <sheetData sheetId="3782">
        <row r="1">
          <cell r="A1" t="str">
            <v>PHIẾU XỬ LÝ HỒ SƠ THANH TOÁN VƯỢT THẨM QUYỀN PD</v>
          </cell>
        </row>
      </sheetData>
      <sheetData sheetId="3783">
        <row r="1">
          <cell r="A1" t="str">
            <v>PHIẾU XỬ LÝ HỒ SƠ THANH TOÁN VƯỢT THẨM QUYỀN PD</v>
          </cell>
        </row>
      </sheetData>
      <sheetData sheetId="3784">
        <row r="1">
          <cell r="A1" t="str">
            <v>PHIẾU XỬ LÝ HỒ SƠ THANH TOÁN VƯỢT THẨM QUYỀN PD</v>
          </cell>
        </row>
      </sheetData>
      <sheetData sheetId="3785">
        <row r="1">
          <cell r="A1" t="str">
            <v>PHIẾU XỬ LÝ HỒ SƠ THANH TOÁN VƯỢT THẨM QUYỀN PD</v>
          </cell>
        </row>
      </sheetData>
      <sheetData sheetId="3786">
        <row r="1">
          <cell r="A1" t="str">
            <v>PHIẾU XỬ LÝ HỒ SƠ THANH TOÁN VƯỢT THẨM QUYỀN PD</v>
          </cell>
        </row>
      </sheetData>
      <sheetData sheetId="3787">
        <row r="1">
          <cell r="A1" t="str">
            <v>PHIẾU XỬ LÝ HỒ SƠ THANH TOÁN VƯỢT THẨM QUYỀN PD</v>
          </cell>
        </row>
      </sheetData>
      <sheetData sheetId="3788">
        <row r="1">
          <cell r="A1" t="str">
            <v>PHIẾU XỬ LÝ HỒ SƠ THANH TOÁN VƯỢT THẨM QUYỀN PD</v>
          </cell>
        </row>
      </sheetData>
      <sheetData sheetId="3789">
        <row r="1">
          <cell r="A1" t="str">
            <v>PHIẾU XỬ LÝ HỒ SƠ THANH TOÁN VƯỢT THẨM QUYỀN PD</v>
          </cell>
        </row>
      </sheetData>
      <sheetData sheetId="3790">
        <row r="1">
          <cell r="A1" t="str">
            <v>PHIẾU XỬ LÝ HỒ SƠ THANH TOÁN VƯỢT THẨM QUYỀN PD</v>
          </cell>
        </row>
      </sheetData>
      <sheetData sheetId="3791">
        <row r="1">
          <cell r="A1" t="str">
            <v>PHIẾU XỬ LÝ HỒ SƠ THANH TOÁN VƯỢT THẨM QUYỀN PD</v>
          </cell>
        </row>
      </sheetData>
      <sheetData sheetId="3792">
        <row r="1">
          <cell r="A1" t="str">
            <v>PHIẾU XỬ LÝ HỒ SƠ THANH TOÁN VƯỢT THẨM QUYỀN PD</v>
          </cell>
        </row>
      </sheetData>
      <sheetData sheetId="3793">
        <row r="1">
          <cell r="A1" t="str">
            <v>PHIẾU XỬ LÝ HỒ SƠ THANH TOÁN VƯỢT THẨM QUYỀN PD</v>
          </cell>
        </row>
      </sheetData>
      <sheetData sheetId="3794">
        <row r="1">
          <cell r="A1" t="str">
            <v>PHIẾU XỬ LÝ HỒ SƠ THANH TOÁN VƯỢT THẨM QUYỀN PD</v>
          </cell>
        </row>
      </sheetData>
      <sheetData sheetId="3795">
        <row r="1">
          <cell r="A1" t="str">
            <v>PHIẾU XỬ LÝ HỒ SƠ THANH TOÁN VƯỢT THẨM QUYỀN PD</v>
          </cell>
        </row>
      </sheetData>
      <sheetData sheetId="3796">
        <row r="1">
          <cell r="A1" t="str">
            <v>PHIẾU XỬ LÝ HỒ SƠ THANH TOÁN VƯỢT THẨM QUYỀN PD</v>
          </cell>
        </row>
      </sheetData>
      <sheetData sheetId="3797">
        <row r="1">
          <cell r="A1" t="str">
            <v>PHIẾU XỬ LÝ HỒ SƠ THANH TOÁN VƯỢT THẨM QUYỀN PD</v>
          </cell>
        </row>
      </sheetData>
      <sheetData sheetId="3798">
        <row r="1">
          <cell r="A1" t="str">
            <v>PHIẾU XỬ LÝ HỒ SƠ THANH TOÁN VƯỢT THẨM QUYỀN PD</v>
          </cell>
        </row>
      </sheetData>
      <sheetData sheetId="3799">
        <row r="1">
          <cell r="A1" t="str">
            <v>PHIẾU XỬ LÝ HỒ SƠ THANH TOÁN VƯỢT THẨM QUYỀN PD</v>
          </cell>
        </row>
      </sheetData>
      <sheetData sheetId="3800">
        <row r="1">
          <cell r="A1" t="str">
            <v>PHIẾU XỬ LÝ HỒ SƠ THANH TOÁN VƯỢT THẨM QUYỀN PD</v>
          </cell>
        </row>
      </sheetData>
      <sheetData sheetId="3801">
        <row r="1">
          <cell r="A1" t="str">
            <v>PHIẾU XỬ LÝ HỒ SƠ THANH TOÁN VƯỢT THẨM QUYỀN PD</v>
          </cell>
        </row>
      </sheetData>
      <sheetData sheetId="3802">
        <row r="1">
          <cell r="A1" t="str">
            <v>PHIẾU XỬ LÝ HỒ SƠ THANH TOÁN VƯỢT THẨM QUYỀN PD</v>
          </cell>
        </row>
      </sheetData>
      <sheetData sheetId="3803">
        <row r="1">
          <cell r="A1" t="str">
            <v>PHIẾU XỬ LÝ HỒ SƠ THANH TOÁN VƯỢT THẨM QUYỀN PD</v>
          </cell>
        </row>
      </sheetData>
      <sheetData sheetId="3804">
        <row r="1">
          <cell r="A1" t="str">
            <v>PHIẾU XỬ LÝ HỒ SƠ THANH TOÁN VƯỢT THẨM QUYỀN PD</v>
          </cell>
        </row>
      </sheetData>
      <sheetData sheetId="3805">
        <row r="1">
          <cell r="A1" t="str">
            <v>PHIẾU XỬ LÝ HỒ SƠ THANH TOÁN VƯỢT THẨM QUYỀN PD</v>
          </cell>
        </row>
      </sheetData>
      <sheetData sheetId="3806">
        <row r="1">
          <cell r="A1" t="str">
            <v>PHIẾU XỬ LÝ HỒ SƠ THANH TOÁN VƯỢT THẨM QUYỀN PD</v>
          </cell>
        </row>
      </sheetData>
      <sheetData sheetId="3807">
        <row r="1">
          <cell r="A1" t="str">
            <v>PHIẾU XỬ LÝ HỒ SƠ THANH TOÁN VƯỢT THẨM QUYỀN PD</v>
          </cell>
        </row>
      </sheetData>
      <sheetData sheetId="3808">
        <row r="1">
          <cell r="A1" t="str">
            <v>PHIẾU XỬ LÝ HỒ SƠ THANH TOÁN VƯỢT THẨM QUYỀN PD</v>
          </cell>
        </row>
      </sheetData>
      <sheetData sheetId="3809">
        <row r="1">
          <cell r="A1" t="str">
            <v>PHIẾU XỬ LÝ HỒ SƠ THANH TOÁN VƯỢT THẨM QUYỀN PD</v>
          </cell>
        </row>
      </sheetData>
      <sheetData sheetId="3810">
        <row r="1">
          <cell r="A1" t="str">
            <v>PHIẾU XỬ LÝ HỒ SƠ THANH TOÁN VƯỢT THẨM QUYỀN PD</v>
          </cell>
        </row>
      </sheetData>
      <sheetData sheetId="3811">
        <row r="1">
          <cell r="A1" t="str">
            <v>PHIẾU XỬ LÝ HỒ SƠ THANH TOÁN VƯỢT THẨM QUYỀN PD</v>
          </cell>
        </row>
      </sheetData>
      <sheetData sheetId="3812">
        <row r="1">
          <cell r="A1" t="str">
            <v>PHIẾU XỬ LÝ HỒ SƠ THANH TOÁN VƯỢT THẨM QUYỀN PD</v>
          </cell>
        </row>
      </sheetData>
      <sheetData sheetId="3813">
        <row r="1">
          <cell r="A1" t="str">
            <v>PHIẾU XỬ LÝ HỒ SƠ THANH TOÁN VƯỢT THẨM QUYỀN PD</v>
          </cell>
        </row>
      </sheetData>
      <sheetData sheetId="3814">
        <row r="1">
          <cell r="A1" t="str">
            <v>PHIẾU XỬ LÝ HỒ SƠ THANH TOÁN VƯỢT THẨM QUYỀN PD</v>
          </cell>
        </row>
      </sheetData>
      <sheetData sheetId="3815">
        <row r="1">
          <cell r="A1" t="str">
            <v>PHIẾU XỬ LÝ HỒ SƠ THANH TOÁN VƯỢT THẨM QUYỀN PD</v>
          </cell>
        </row>
      </sheetData>
      <sheetData sheetId="3816">
        <row r="1">
          <cell r="A1" t="str">
            <v>PHIẾU XỬ LÝ HỒ SƠ THANH TOÁN VƯỢT THẨM QUYỀN PD</v>
          </cell>
        </row>
      </sheetData>
      <sheetData sheetId="3817">
        <row r="1">
          <cell r="A1" t="str">
            <v>PHIẾU XỬ LÝ HỒ SƠ THANH TOÁN VƯỢT THẨM QUYỀN PD</v>
          </cell>
        </row>
      </sheetData>
      <sheetData sheetId="3818">
        <row r="1">
          <cell r="A1" t="str">
            <v>PHIẾU XỬ LÝ HỒ SƠ THANH TOÁN VƯỢT THẨM QUYỀN PD</v>
          </cell>
        </row>
      </sheetData>
      <sheetData sheetId="3819">
        <row r="1">
          <cell r="A1" t="str">
            <v>PHIẾU XỬ LÝ HỒ SƠ THANH TOÁN VƯỢT THẨM QUYỀN PD</v>
          </cell>
        </row>
      </sheetData>
      <sheetData sheetId="3820">
        <row r="1">
          <cell r="A1" t="str">
            <v>PHIẾU XỬ LÝ HỒ SƠ THANH TOÁN VƯỢT THẨM QUYỀN PD</v>
          </cell>
        </row>
      </sheetData>
      <sheetData sheetId="3821">
        <row r="1">
          <cell r="A1" t="str">
            <v>PHIẾU XỬ LÝ HỒ SƠ THANH TOÁN VƯỢT THẨM QUYỀN PD</v>
          </cell>
        </row>
      </sheetData>
      <sheetData sheetId="3822">
        <row r="1">
          <cell r="A1" t="str">
            <v>PHIẾU XỬ LÝ HỒ SƠ THANH TOÁN VƯỢT THẨM QUYỀN PD</v>
          </cell>
        </row>
      </sheetData>
      <sheetData sheetId="3823">
        <row r="1">
          <cell r="A1" t="str">
            <v>PHIẾU XỬ LÝ HỒ SƠ THANH TOÁN VƯỢT THẨM QUYỀN PD</v>
          </cell>
        </row>
      </sheetData>
      <sheetData sheetId="3824">
        <row r="1">
          <cell r="A1" t="str">
            <v>PHIẾU XỬ LÝ HỒ SƠ THANH TOÁN VƯỢT THẨM QUYỀN PD</v>
          </cell>
        </row>
      </sheetData>
      <sheetData sheetId="3825">
        <row r="1">
          <cell r="A1" t="str">
            <v>PHIẾU XỬ LÝ HỒ SƠ THANH TOÁN VƯỢT THẨM QUYỀN PD</v>
          </cell>
        </row>
      </sheetData>
      <sheetData sheetId="3826">
        <row r="1">
          <cell r="A1" t="str">
            <v>PHIẾU XỬ LÝ HỒ SƠ THANH TOÁN VƯỢT THẨM QUYỀN PD</v>
          </cell>
        </row>
      </sheetData>
      <sheetData sheetId="3827">
        <row r="1">
          <cell r="A1" t="str">
            <v>PHIẾU XỬ LÝ HỒ SƠ THANH TOÁN VƯỢT THẨM QUYỀN PD</v>
          </cell>
        </row>
      </sheetData>
      <sheetData sheetId="3828">
        <row r="1">
          <cell r="A1" t="str">
            <v>PHIẾU XỬ LÝ HỒ SƠ THANH TOÁN VƯỢT THẨM QUYỀN PD</v>
          </cell>
        </row>
      </sheetData>
      <sheetData sheetId="3829">
        <row r="1">
          <cell r="A1" t="str">
            <v>PHIẾU XỬ LÝ HỒ SƠ THANH TOÁN VƯỢT THẨM QUYỀN PD</v>
          </cell>
        </row>
      </sheetData>
      <sheetData sheetId="3830">
        <row r="1">
          <cell r="A1" t="str">
            <v>PHIẾU XỬ LÝ HỒ SƠ THANH TOÁN VƯỢT THẨM QUYỀN PD</v>
          </cell>
        </row>
      </sheetData>
      <sheetData sheetId="3831">
        <row r="1">
          <cell r="A1" t="str">
            <v>PHIẾU XỬ LÝ HỒ SƠ THANH TOÁN VƯỢT THẨM QUYỀN PD</v>
          </cell>
        </row>
      </sheetData>
      <sheetData sheetId="3832">
        <row r="1">
          <cell r="A1" t="str">
            <v>PHIẾU XỬ LÝ HỒ SƠ THANH TOÁN VƯỢT THẨM QUYỀN PD</v>
          </cell>
        </row>
      </sheetData>
      <sheetData sheetId="3833">
        <row r="1">
          <cell r="A1" t="str">
            <v>PHIẾU XỬ LÝ HỒ SƠ THANH TOÁN VƯỢT THẨM QUYỀN PD</v>
          </cell>
        </row>
      </sheetData>
      <sheetData sheetId="3834">
        <row r="1">
          <cell r="A1" t="str">
            <v>PHIẾU XỬ LÝ HỒ SƠ THANH TOÁN VƯỢT THẨM QUYỀN PD</v>
          </cell>
        </row>
      </sheetData>
      <sheetData sheetId="3835">
        <row r="1">
          <cell r="A1" t="str">
            <v>PHIẾU XỬ LÝ HỒ SƠ THANH TOÁN VƯỢT THẨM QUYỀN PD</v>
          </cell>
        </row>
      </sheetData>
      <sheetData sheetId="3836">
        <row r="1">
          <cell r="A1" t="str">
            <v>PHIẾU XỬ LÝ HỒ SƠ THANH TOÁN VƯỢT THẨM QUYỀN PD</v>
          </cell>
        </row>
      </sheetData>
      <sheetData sheetId="3837">
        <row r="1">
          <cell r="A1" t="str">
            <v>PHIẾU XỬ LÝ HỒ SƠ THANH TOÁN VƯỢT THẨM QUYỀN PD</v>
          </cell>
        </row>
      </sheetData>
      <sheetData sheetId="3838">
        <row r="1">
          <cell r="A1" t="str">
            <v>PHIẾU XỬ LÝ HỒ SƠ THANH TOÁN VƯỢT THẨM QUYỀN PD</v>
          </cell>
        </row>
      </sheetData>
      <sheetData sheetId="3839">
        <row r="1">
          <cell r="A1" t="str">
            <v>PHIẾU XỬ LÝ HỒ SƠ THANH TOÁN VƯỢT THẨM QUYỀN PD</v>
          </cell>
        </row>
      </sheetData>
      <sheetData sheetId="3840">
        <row r="1">
          <cell r="A1" t="str">
            <v>PHIẾU XỬ LÝ HỒ SƠ THANH TOÁN VƯỢT THẨM QUYỀN PD</v>
          </cell>
        </row>
      </sheetData>
      <sheetData sheetId="3841">
        <row r="1">
          <cell r="A1" t="str">
            <v>PHIẾU XỬ LÝ HỒ SƠ THANH TOÁN VƯỢT THẨM QUYỀN PD</v>
          </cell>
        </row>
      </sheetData>
      <sheetData sheetId="3842">
        <row r="1">
          <cell r="A1" t="str">
            <v>PHIẾU XỬ LÝ HỒ SƠ THANH TOÁN VƯỢT THẨM QUYỀN PD</v>
          </cell>
        </row>
      </sheetData>
      <sheetData sheetId="3843">
        <row r="1">
          <cell r="A1" t="str">
            <v>PHIẾU XỬ LÝ HỒ SƠ THANH TOÁN VƯỢT THẨM QUYỀN PD</v>
          </cell>
        </row>
      </sheetData>
      <sheetData sheetId="3844">
        <row r="1">
          <cell r="A1" t="str">
            <v>PHIẾU XỬ LÝ HỒ SƠ THANH TOÁN VƯỢT THẨM QUYỀN PD</v>
          </cell>
        </row>
      </sheetData>
      <sheetData sheetId="3845">
        <row r="1">
          <cell r="A1" t="str">
            <v>PHIẾU XỬ LÝ HỒ SƠ THANH TOÁN VƯỢT THẨM QUYỀN PD</v>
          </cell>
        </row>
      </sheetData>
      <sheetData sheetId="3846">
        <row r="1">
          <cell r="A1" t="str">
            <v>PHIẾU XỬ LÝ HỒ SƠ THANH TOÁN VƯỢT THẨM QUYỀN PD</v>
          </cell>
        </row>
      </sheetData>
      <sheetData sheetId="3847">
        <row r="1">
          <cell r="A1" t="str">
            <v>PHIẾU XỬ LÝ HỒ SƠ THANH TOÁN VƯỢT THẨM QUYỀN PD</v>
          </cell>
        </row>
      </sheetData>
      <sheetData sheetId="3848">
        <row r="1">
          <cell r="A1" t="str">
            <v>PHIẾU XỬ LÝ HỒ SƠ THANH TOÁN VƯỢT THẨM QUYỀN PD</v>
          </cell>
        </row>
      </sheetData>
      <sheetData sheetId="3849">
        <row r="1">
          <cell r="A1" t="str">
            <v>PHIẾU XỬ LÝ HỒ SƠ THANH TOÁN VƯỢT THẨM QUYỀN PD</v>
          </cell>
        </row>
      </sheetData>
      <sheetData sheetId="3850">
        <row r="1">
          <cell r="A1" t="str">
            <v>PHIẾU XỬ LÝ HỒ SƠ THANH TOÁN VƯỢT THẨM QUYỀN PD</v>
          </cell>
        </row>
      </sheetData>
      <sheetData sheetId="3851">
        <row r="1">
          <cell r="A1" t="str">
            <v>PHIẾU XỬ LÝ HỒ SƠ THANH TOÁN VƯỢT THẨM QUYỀN PD</v>
          </cell>
        </row>
      </sheetData>
      <sheetData sheetId="3852">
        <row r="1">
          <cell r="A1" t="str">
            <v>PHIẾU XỬ LÝ HỒ SƠ THANH TOÁN VƯỢT THẨM QUYỀN PD</v>
          </cell>
        </row>
      </sheetData>
      <sheetData sheetId="3853">
        <row r="1">
          <cell r="A1" t="str">
            <v>PHIẾU XỬ LÝ HỒ SƠ THANH TOÁN VƯỢT THẨM QUYỀN PD</v>
          </cell>
        </row>
      </sheetData>
      <sheetData sheetId="3854">
        <row r="1">
          <cell r="A1" t="str">
            <v>PHIẾU XỬ LÝ HỒ SƠ THANH TOÁN VƯỢT THẨM QUYỀN PD</v>
          </cell>
        </row>
      </sheetData>
      <sheetData sheetId="3855">
        <row r="1">
          <cell r="A1" t="str">
            <v>PHIẾU XỬ LÝ HỒ SƠ THANH TOÁN VƯỢT THẨM QUYỀN PD</v>
          </cell>
        </row>
      </sheetData>
      <sheetData sheetId="3856">
        <row r="1">
          <cell r="A1" t="str">
            <v>PHIẾU XỬ LÝ HỒ SƠ THANH TOÁN VƯỢT THẨM QUYỀN PD</v>
          </cell>
        </row>
      </sheetData>
      <sheetData sheetId="3857">
        <row r="1">
          <cell r="A1" t="str">
            <v>PHIẾU XỬ LÝ HỒ SƠ THANH TOÁN VƯỢT THẨM QUYỀN PD</v>
          </cell>
        </row>
      </sheetData>
      <sheetData sheetId="3858">
        <row r="1">
          <cell r="A1" t="str">
            <v>PHIẾU XỬ LÝ HỒ SƠ THANH TOÁN VƯỢT THẨM QUYỀN PD</v>
          </cell>
        </row>
      </sheetData>
      <sheetData sheetId="3859">
        <row r="1">
          <cell r="A1" t="str">
            <v>PHIẾU XỬ LÝ HỒ SƠ THANH TOÁN VƯỢT THẨM QUYỀN PD</v>
          </cell>
        </row>
      </sheetData>
      <sheetData sheetId="3860">
        <row r="1">
          <cell r="A1" t="str">
            <v>PHIẾU XỬ LÝ HỒ SƠ THANH TOÁN VƯỢT THẨM QUYỀN PD</v>
          </cell>
        </row>
      </sheetData>
      <sheetData sheetId="3861">
        <row r="1">
          <cell r="A1" t="str">
            <v>PHIẾU XỬ LÝ HỒ SƠ THANH TOÁN VƯỢT THẨM QUYỀN PD</v>
          </cell>
        </row>
      </sheetData>
      <sheetData sheetId="3862">
        <row r="1">
          <cell r="A1" t="str">
            <v>PHIẾU XỬ LÝ HỒ SƠ THANH TOÁN VƯỢT THẨM QUYỀN PD</v>
          </cell>
        </row>
      </sheetData>
      <sheetData sheetId="3863">
        <row r="1">
          <cell r="A1" t="str">
            <v>PHIẾU XỬ LÝ HỒ SƠ THANH TOÁN VƯỢT THẨM QUYỀN PD</v>
          </cell>
        </row>
      </sheetData>
      <sheetData sheetId="3864">
        <row r="1">
          <cell r="A1" t="str">
            <v>PHIẾU XỬ LÝ HỒ SƠ THANH TOÁN VƯỢT THẨM QUYỀN PD</v>
          </cell>
        </row>
      </sheetData>
      <sheetData sheetId="3865">
        <row r="1">
          <cell r="A1" t="str">
            <v>PHIẾU XỬ LÝ HỒ SƠ THANH TOÁN VƯỢT THẨM QUYỀN PD</v>
          </cell>
        </row>
      </sheetData>
      <sheetData sheetId="3866">
        <row r="1">
          <cell r="A1" t="str">
            <v>PHIẾU XỬ LÝ HỒ SƠ THANH TOÁN VƯỢT THẨM QUYỀN PD</v>
          </cell>
        </row>
      </sheetData>
      <sheetData sheetId="3867">
        <row r="1">
          <cell r="A1" t="str">
            <v>PHIẾU XỬ LÝ HỒ SƠ THANH TOÁN VƯỢT THẨM QUYỀN PD</v>
          </cell>
        </row>
      </sheetData>
      <sheetData sheetId="3868">
        <row r="1">
          <cell r="A1" t="str">
            <v>PHIẾU XỬ LÝ HỒ SƠ THANH TOÁN VƯỢT THẨM QUYỀN PD</v>
          </cell>
        </row>
      </sheetData>
      <sheetData sheetId="3869">
        <row r="1">
          <cell r="A1" t="str">
            <v>PHIẾU XỬ LÝ HỒ SƠ THANH TOÁN VƯỢT THẨM QUYỀN PD</v>
          </cell>
        </row>
      </sheetData>
      <sheetData sheetId="3870">
        <row r="1">
          <cell r="A1" t="str">
            <v>PHIẾU XỬ LÝ HỒ SƠ THANH TOÁN VƯỢT THẨM QUYỀN PD</v>
          </cell>
        </row>
      </sheetData>
      <sheetData sheetId="3871">
        <row r="1">
          <cell r="A1" t="str">
            <v>PHIẾU XỬ LÝ HỒ SƠ THANH TOÁN VƯỢT THẨM QUYỀN PD</v>
          </cell>
        </row>
      </sheetData>
      <sheetData sheetId="3872">
        <row r="1">
          <cell r="A1" t="str">
            <v>PHIẾU XỬ LÝ HỒ SƠ THANH TOÁN VƯỢT THẨM QUYỀN PD</v>
          </cell>
        </row>
      </sheetData>
      <sheetData sheetId="3873">
        <row r="1">
          <cell r="A1" t="str">
            <v>PHIẾU XỬ LÝ HỒ SƠ THANH TOÁN VƯỢT THẨM QUYỀN PD</v>
          </cell>
        </row>
      </sheetData>
      <sheetData sheetId="3874">
        <row r="1">
          <cell r="A1" t="str">
            <v>PHIẾU XỬ LÝ HỒ SƠ THANH TOÁN VƯỢT THẨM QUYỀN PD</v>
          </cell>
        </row>
      </sheetData>
      <sheetData sheetId="3875">
        <row r="1">
          <cell r="A1" t="str">
            <v>PHIẾU XỬ LÝ HỒ SƠ THANH TOÁN VƯỢT THẨM QUYỀN PD</v>
          </cell>
        </row>
      </sheetData>
      <sheetData sheetId="3876">
        <row r="1">
          <cell r="A1" t="str">
            <v>PHIẾU XỬ LÝ HỒ SƠ THANH TOÁN VƯỢT THẨM QUYỀN PD</v>
          </cell>
        </row>
      </sheetData>
      <sheetData sheetId="3877">
        <row r="1">
          <cell r="A1" t="str">
            <v>PHIẾU XỬ LÝ HỒ SƠ THANH TOÁN VƯỢT THẨM QUYỀN PD</v>
          </cell>
        </row>
      </sheetData>
      <sheetData sheetId="3878">
        <row r="1">
          <cell r="A1" t="str">
            <v>PHIẾU XỬ LÝ HỒ SƠ THANH TOÁN VƯỢT THẨM QUYỀN PD</v>
          </cell>
        </row>
      </sheetData>
      <sheetData sheetId="3879">
        <row r="1">
          <cell r="A1" t="str">
            <v>PHIẾU XỬ LÝ HỒ SƠ THANH TOÁN VƯỢT THẨM QUYỀN PD</v>
          </cell>
        </row>
      </sheetData>
      <sheetData sheetId="3880">
        <row r="1">
          <cell r="A1" t="str">
            <v>PHIẾU XỬ LÝ HỒ SƠ THANH TOÁN VƯỢT THẨM QUYỀN PD</v>
          </cell>
        </row>
      </sheetData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>
        <row r="1">
          <cell r="A1" t="str">
            <v>PHIẾU XỬ LÝ HỒ SƠ THANH TOÁN VƯỢT THẨM QUYỀN PD</v>
          </cell>
        </row>
      </sheetData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>
        <row r="1">
          <cell r="A1" t="str">
            <v>PHIẾU XỬ LÝ HỒ SƠ THANH TOÁN VƯỢT THẨM QUYỀN PD</v>
          </cell>
        </row>
      </sheetData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>
        <row r="1">
          <cell r="A1" t="str">
            <v>PHIẾU XỬ LÝ HỒ SƠ THANH TOÁN VƯỢT THẨM QUYỀN PD</v>
          </cell>
        </row>
      </sheetData>
      <sheetData sheetId="4032">
        <row r="1">
          <cell r="A1" t="str">
            <v>PHIẾU XỬ LÝ HỒ SƠ THANH TOÁN VƯỢT THẨM QUYỀN PD</v>
          </cell>
        </row>
      </sheetData>
      <sheetData sheetId="4033">
        <row r="1">
          <cell r="A1" t="str">
            <v>PHIẾU XỬ LÝ HỒ SƠ THANH TOÁN VƯỢT THẨM QUYỀN PD</v>
          </cell>
        </row>
      </sheetData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>
        <row r="1">
          <cell r="A1" t="str">
            <v>PHIẾU XỬ LÝ HỒ SƠ THANH TOÁN VƯỢT THẨM QUYỀN PD</v>
          </cell>
        </row>
      </sheetData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>
        <row r="1">
          <cell r="A1" t="str">
            <v>PHIẾU XỬ LÝ HỒ SƠ THANH TOÁN VƯỢT THẨM QUYỀN PD</v>
          </cell>
        </row>
      </sheetData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>
        <row r="1">
          <cell r="A1" t="str">
            <v>PHIẾU XỬ LÝ HỒ SƠ THANH TOÁN VƯỢT THẨM QUYỀN PD</v>
          </cell>
        </row>
      </sheetData>
      <sheetData sheetId="4131">
        <row r="1">
          <cell r="A1" t="str">
            <v>PHIẾU XỬ LÝ HỒ SƠ THANH TOÁN VƯỢT THẨM QUYỀN PD</v>
          </cell>
        </row>
      </sheetData>
      <sheetData sheetId="4132">
        <row r="1">
          <cell r="A1" t="str">
            <v>PHIẾU XỬ LÝ HỒ SƠ THANH TOÁN VƯỢT THẨM QUYỀN PD</v>
          </cell>
        </row>
      </sheetData>
      <sheetData sheetId="4133">
        <row r="1">
          <cell r="A1" t="str">
            <v>PHIẾU XỬ LÝ HỒ SƠ THANH TOÁN VƯỢT THẨM QUYỀN PD</v>
          </cell>
        </row>
      </sheetData>
      <sheetData sheetId="4134">
        <row r="1">
          <cell r="A1" t="str">
            <v>PHIẾU XỬ LÝ HỒ SƠ THANH TOÁN VƯỢT THẨM QUYỀN PD</v>
          </cell>
        </row>
      </sheetData>
      <sheetData sheetId="4135">
        <row r="1">
          <cell r="A1" t="str">
            <v>PHIẾU XỬ LÝ HỒ SƠ THANH TOÁN VƯỢT THẨM QUYỀN PD</v>
          </cell>
        </row>
      </sheetData>
      <sheetData sheetId="4136">
        <row r="1">
          <cell r="A1" t="str">
            <v>PHIẾU XỬ LÝ HỒ SƠ THANH TOÁN VƯỢT THẨM QUYỀN PD</v>
          </cell>
        </row>
      </sheetData>
      <sheetData sheetId="4137">
        <row r="1">
          <cell r="A1" t="str">
            <v>PHIẾU XỬ LÝ HỒ SƠ THANH TOÁN VƯỢT THẨM QUYỀN PD</v>
          </cell>
        </row>
      </sheetData>
      <sheetData sheetId="4138">
        <row r="1">
          <cell r="A1" t="str">
            <v>PHIẾU XỬ LÝ HỒ SƠ THANH TOÁN VƯỢT THẨM QUYỀN PD</v>
          </cell>
        </row>
      </sheetData>
      <sheetData sheetId="4139">
        <row r="1">
          <cell r="A1" t="str">
            <v>PHIẾU XỬ LÝ HỒ SƠ THANH TOÁN VƯỢT THẨM QUYỀN PD</v>
          </cell>
        </row>
      </sheetData>
      <sheetData sheetId="4140">
        <row r="1">
          <cell r="A1" t="str">
            <v>PHIẾU XỬ LÝ HỒ SƠ THANH TOÁN VƯỢT THẨM QUYỀN PD</v>
          </cell>
        </row>
      </sheetData>
      <sheetData sheetId="4141">
        <row r="1">
          <cell r="A1" t="str">
            <v>PHIẾU XỬ LÝ HỒ SƠ THANH TOÁN VƯỢT THẨM QUYỀN PD</v>
          </cell>
        </row>
      </sheetData>
      <sheetData sheetId="4142">
        <row r="1">
          <cell r="A1" t="str">
            <v>PHIẾU XỬ LÝ HỒ SƠ THANH TOÁN VƯỢT THẨM QUYỀN PD</v>
          </cell>
        </row>
      </sheetData>
      <sheetData sheetId="4143">
        <row r="1">
          <cell r="A1" t="str">
            <v>PHIẾU XỬ LÝ HỒ SƠ THANH TOÁN VƯỢT THẨM QUYỀN PD</v>
          </cell>
        </row>
      </sheetData>
      <sheetData sheetId="4144">
        <row r="1">
          <cell r="A1" t="str">
            <v>PHIẾU XỬ LÝ HỒ SƠ THANH TOÁN VƯỢT THẨM QUYỀN PD</v>
          </cell>
        </row>
      </sheetData>
      <sheetData sheetId="4145">
        <row r="1">
          <cell r="A1" t="str">
            <v>PHIẾU XỬ LÝ HỒ SƠ THANH TOÁN VƯỢT THẨM QUYỀN PD</v>
          </cell>
        </row>
      </sheetData>
      <sheetData sheetId="4146">
        <row r="1">
          <cell r="A1" t="str">
            <v>PHIẾU XỬ LÝ HỒ SƠ THANH TOÁN VƯỢT THẨM QUYỀN PD</v>
          </cell>
        </row>
      </sheetData>
      <sheetData sheetId="4147" refreshError="1"/>
      <sheetData sheetId="4148">
        <row r="1">
          <cell r="A1" t="str">
            <v>PHIẾU XỬ LÝ HỒ SƠ THANH TOÁN VƯỢT THẨM QUYỀN PD</v>
          </cell>
        </row>
      </sheetData>
      <sheetData sheetId="4149">
        <row r="1">
          <cell r="A1" t="str">
            <v>PHIẾU XỬ LÝ HỒ SƠ THANH TOÁN VƯỢT THẨM QUYỀN PD</v>
          </cell>
        </row>
      </sheetData>
      <sheetData sheetId="4150">
        <row r="1">
          <cell r="A1" t="str">
            <v>PHIẾU XỬ LÝ HỒ SƠ THANH TOÁN VƯỢT THẨM QUYỀN PD</v>
          </cell>
        </row>
      </sheetData>
      <sheetData sheetId="4151">
        <row r="1">
          <cell r="A1" t="str">
            <v>PHIẾU XỬ LÝ HỒ SƠ THANH TOÁN VƯỢT THẨM QUYỀN PD</v>
          </cell>
        </row>
      </sheetData>
      <sheetData sheetId="4152">
        <row r="1">
          <cell r="A1" t="str">
            <v>PHIẾU XỬ LÝ HỒ SƠ THANH TOÁN VƯỢT THẨM QUYỀN PD</v>
          </cell>
        </row>
      </sheetData>
      <sheetData sheetId="4153">
        <row r="1">
          <cell r="A1" t="str">
            <v>PHIẾU XỬ LÝ HỒ SƠ THANH TOÁN VƯỢT THẨM QUYỀN PD</v>
          </cell>
        </row>
      </sheetData>
      <sheetData sheetId="4154">
        <row r="1">
          <cell r="A1" t="str">
            <v>PHIẾU XỬ LÝ HỒ SƠ THANH TOÁN VƯỢT THẨM QUYỀN PD</v>
          </cell>
        </row>
      </sheetData>
      <sheetData sheetId="4155">
        <row r="1">
          <cell r="A1" t="str">
            <v>PHIẾU XỬ LÝ HỒ SƠ THANH TOÁN VƯỢT THẨM QUYỀN PD</v>
          </cell>
        </row>
      </sheetData>
      <sheetData sheetId="4156">
        <row r="1">
          <cell r="A1" t="str">
            <v>PHIẾU XỬ LÝ HỒ SƠ THANH TOÁN VƯỢT THẨM QUYỀN PD</v>
          </cell>
        </row>
      </sheetData>
      <sheetData sheetId="4157">
        <row r="1">
          <cell r="A1" t="str">
            <v>PHIẾU XỬ LÝ HỒ SƠ THANH TOÁN VƯỢT THẨM QUYỀN PD</v>
          </cell>
        </row>
      </sheetData>
      <sheetData sheetId="4158">
        <row r="1">
          <cell r="A1" t="str">
            <v>PHIẾU XỬ LÝ HỒ SƠ THANH TOÁN VƯỢT THẨM QUYỀN PD</v>
          </cell>
        </row>
      </sheetData>
      <sheetData sheetId="4159">
        <row r="1">
          <cell r="A1" t="str">
            <v>PHIẾU XỬ LÝ HỒ SƠ THANH TOÁN VƯỢT THẨM QUYỀN PD</v>
          </cell>
        </row>
      </sheetData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>
        <row r="1">
          <cell r="A1" t="str">
            <v>PHIẾU XỬ LÝ HỒ SƠ THANH TOÁN VƯỢT THẨM QUYỀN PD</v>
          </cell>
        </row>
      </sheetData>
      <sheetData sheetId="4177">
        <row r="1">
          <cell r="A1" t="str">
            <v>PHIẾU XỬ LÝ HỒ SƠ THANH TOÁN VƯỢT THẨM QUYỀN PD</v>
          </cell>
        </row>
      </sheetData>
      <sheetData sheetId="4178">
        <row r="1">
          <cell r="A1" t="str">
            <v>PHIẾU XỬ LÝ HỒ SƠ THANH TOÁN VƯỢT THẨM QUYỀN PD</v>
          </cell>
        </row>
      </sheetData>
      <sheetData sheetId="4179">
        <row r="1">
          <cell r="A1" t="str">
            <v>PHIẾU XỬ LÝ HỒ SƠ THANH TOÁN VƯỢT THẨM QUYỀN PD</v>
          </cell>
        </row>
      </sheetData>
      <sheetData sheetId="4180">
        <row r="1">
          <cell r="A1" t="str">
            <v>PHIẾU XỬ LÝ HỒ SƠ THANH TOÁN VƯỢT THẨM QUYỀN PD</v>
          </cell>
        </row>
      </sheetData>
      <sheetData sheetId="4181">
        <row r="1">
          <cell r="A1" t="str">
            <v>PHIẾU XỬ LÝ HỒ SƠ THANH TOÁN VƯỢT THẨM QUYỀN PD</v>
          </cell>
        </row>
      </sheetData>
      <sheetData sheetId="4182">
        <row r="1">
          <cell r="A1" t="str">
            <v>PHIẾU XỬ LÝ HỒ SƠ THANH TOÁN VƯỢT THẨM QUYỀN PD</v>
          </cell>
        </row>
      </sheetData>
      <sheetData sheetId="4183">
        <row r="1">
          <cell r="A1" t="str">
            <v>PHIẾU XỬ LÝ HỒ SƠ THANH TOÁN VƯỢT THẨM QUYỀN PD</v>
          </cell>
        </row>
      </sheetData>
      <sheetData sheetId="4184">
        <row r="1">
          <cell r="A1" t="str">
            <v>PHIẾU XỬ LÝ HỒ SƠ THANH TOÁN VƯỢT THẨM QUYỀN PD</v>
          </cell>
        </row>
      </sheetData>
      <sheetData sheetId="4185">
        <row r="1">
          <cell r="A1" t="str">
            <v>PHIẾU XỬ LÝ HỒ SƠ THANH TOÁN VƯỢT THẨM QUYỀN PD</v>
          </cell>
        </row>
      </sheetData>
      <sheetData sheetId="4186">
        <row r="1">
          <cell r="A1" t="str">
            <v>PHIẾU XỬ LÝ HỒ SƠ THANH TOÁN VƯỢT THẨM QUYỀN PD</v>
          </cell>
        </row>
      </sheetData>
      <sheetData sheetId="4187">
        <row r="1">
          <cell r="A1" t="str">
            <v>PHIẾU XỬ LÝ HỒ SƠ THANH TOÁN VƯỢT THẨM QUYỀN PD</v>
          </cell>
        </row>
      </sheetData>
      <sheetData sheetId="4188">
        <row r="1">
          <cell r="A1" t="str">
            <v>PHIẾU XỬ LÝ HỒ SƠ THANH TOÁN VƯỢT THẨM QUYỀN PD</v>
          </cell>
        </row>
      </sheetData>
      <sheetData sheetId="4189">
        <row r="1">
          <cell r="A1" t="str">
            <v>PHIẾU XỬ LÝ HỒ SƠ THANH TOÁN VƯỢT THẨM QUYỀN PD</v>
          </cell>
        </row>
      </sheetData>
      <sheetData sheetId="4190">
        <row r="1">
          <cell r="A1" t="str">
            <v>PHIẾU XỬ LÝ HỒ SƠ THANH TOÁN VƯỢT THẨM QUYỀN PD</v>
          </cell>
        </row>
      </sheetData>
      <sheetData sheetId="4191">
        <row r="1">
          <cell r="A1" t="str">
            <v>PHIẾU XỬ LÝ HỒ SƠ THANH TOÁN VƯỢT THẨM QUYỀN PD</v>
          </cell>
        </row>
      </sheetData>
      <sheetData sheetId="4192">
        <row r="1">
          <cell r="A1" t="str">
            <v>PHIẾU XỬ LÝ HỒ SƠ THANH TOÁN VƯỢT THẨM QUYỀN PD</v>
          </cell>
        </row>
      </sheetData>
      <sheetData sheetId="4193">
        <row r="1">
          <cell r="A1" t="str">
            <v>PHIẾU XỬ LÝ HỒ SƠ THANH TOÁN VƯỢT THẨM QUYỀN PD</v>
          </cell>
        </row>
      </sheetData>
      <sheetData sheetId="4194">
        <row r="1">
          <cell r="A1" t="str">
            <v>PHIẾU XỬ LÝ HỒ SƠ THANH TOÁN VƯỢT THẨM QUYỀN PD</v>
          </cell>
        </row>
      </sheetData>
      <sheetData sheetId="4195">
        <row r="1">
          <cell r="A1" t="str">
            <v>PHIẾU XỬ LÝ HỒ SƠ THANH TOÁN VƯỢT THẨM QUYỀN PD</v>
          </cell>
        </row>
      </sheetData>
      <sheetData sheetId="4196">
        <row r="1">
          <cell r="A1" t="str">
            <v>PHIẾU XỬ LÝ HỒ SƠ THANH TOÁN VƯỢT THẨM QUYỀN PD</v>
          </cell>
        </row>
      </sheetData>
      <sheetData sheetId="4197">
        <row r="1">
          <cell r="A1" t="str">
            <v>PHIẾU XỬ LÝ HỒ SƠ THANH TOÁN VƯỢT THẨM QUYỀN PD</v>
          </cell>
        </row>
      </sheetData>
      <sheetData sheetId="4198">
        <row r="1">
          <cell r="A1" t="str">
            <v>PHIẾU XỬ LÝ HỒ SƠ THANH TOÁN VƯỢT THẨM QUYỀN PD</v>
          </cell>
        </row>
      </sheetData>
      <sheetData sheetId="4199">
        <row r="1">
          <cell r="A1" t="str">
            <v>PHIẾU XỬ LÝ HỒ SƠ THANH TOÁN VƯỢT THẨM QUYỀN PD</v>
          </cell>
        </row>
      </sheetData>
      <sheetData sheetId="4200">
        <row r="1">
          <cell r="A1" t="str">
            <v>PHIẾU XỬ LÝ HỒ SƠ THANH TOÁN VƯỢT THẨM QUYỀN PD</v>
          </cell>
        </row>
      </sheetData>
      <sheetData sheetId="4201">
        <row r="1">
          <cell r="A1" t="str">
            <v>PHIẾU XỬ LÝ HỒ SƠ THANH TOÁN VƯỢT THẨM QUYỀN PD</v>
          </cell>
        </row>
      </sheetData>
      <sheetData sheetId="4202">
        <row r="1">
          <cell r="A1" t="str">
            <v>PHIẾU XỬ LÝ HỒ SƠ THANH TOÁN VƯỢT THẨM QUYỀN PD</v>
          </cell>
        </row>
      </sheetData>
      <sheetData sheetId="4203">
        <row r="1">
          <cell r="A1" t="str">
            <v>PHIẾU XỬ LÝ HỒ SƠ THANH TOÁN VƯỢT THẨM QUYỀN PD</v>
          </cell>
        </row>
      </sheetData>
      <sheetData sheetId="4204">
        <row r="1">
          <cell r="A1" t="str">
            <v>PHIẾU XỬ LÝ HỒ SƠ THANH TOÁN VƯỢT THẨM QUYỀN PD</v>
          </cell>
        </row>
      </sheetData>
      <sheetData sheetId="4205">
        <row r="1">
          <cell r="A1" t="str">
            <v>PHIẾU XỬ LÝ HỒ SƠ THANH TOÁN VƯỢT THẨM QUYỀN PD</v>
          </cell>
        </row>
      </sheetData>
      <sheetData sheetId="4206">
        <row r="1">
          <cell r="A1" t="str">
            <v>PHIẾU XỬ LÝ HỒ SƠ THANH TOÁN VƯỢT THẨM QUYỀN PD</v>
          </cell>
        </row>
      </sheetData>
      <sheetData sheetId="4207">
        <row r="1">
          <cell r="A1" t="str">
            <v>PHIẾU XỬ LÝ HỒ SƠ THANH TOÁN VƯỢT THẨM QUYỀN PD</v>
          </cell>
        </row>
      </sheetData>
      <sheetData sheetId="4208">
        <row r="1">
          <cell r="A1" t="str">
            <v>PHIẾU XỬ LÝ HỒ SƠ THANH TOÁN VƯỢT THẨM QUYỀN PD</v>
          </cell>
        </row>
      </sheetData>
      <sheetData sheetId="4209">
        <row r="1">
          <cell r="A1" t="str">
            <v>PHIẾU XỬ LÝ HỒ SƠ THANH TOÁN VƯỢT THẨM QUYỀN PD</v>
          </cell>
        </row>
      </sheetData>
      <sheetData sheetId="4210">
        <row r="1">
          <cell r="A1" t="str">
            <v>PHIẾU XỬ LÝ HỒ SƠ THANH TOÁN VƯỢT THẨM QUYỀN PD</v>
          </cell>
        </row>
      </sheetData>
      <sheetData sheetId="4211">
        <row r="1">
          <cell r="A1" t="str">
            <v>PHIẾU XỬ LÝ HỒ SƠ THANH TOÁN VƯỢT THẨM QUYỀN PD</v>
          </cell>
        </row>
      </sheetData>
      <sheetData sheetId="4212">
        <row r="1">
          <cell r="A1" t="str">
            <v>PHIẾU XỬ LÝ HỒ SƠ THANH TOÁN VƯỢT THẨM QUYỀN PD</v>
          </cell>
        </row>
      </sheetData>
      <sheetData sheetId="4213">
        <row r="1">
          <cell r="A1" t="str">
            <v>PHIẾU XỬ LÝ HỒ SƠ THANH TOÁN VƯỢT THẨM QUYỀN PD</v>
          </cell>
        </row>
      </sheetData>
      <sheetData sheetId="4214">
        <row r="1">
          <cell r="A1" t="str">
            <v>PHIẾU XỬ LÝ HỒ SƠ THANH TOÁN VƯỢT THẨM QUYỀN PD</v>
          </cell>
        </row>
      </sheetData>
      <sheetData sheetId="4215">
        <row r="1">
          <cell r="A1" t="str">
            <v>PHIẾU XỬ LÝ HỒ SƠ THANH TOÁN VƯỢT THẨM QUYỀN PD</v>
          </cell>
        </row>
      </sheetData>
      <sheetData sheetId="4216">
        <row r="1">
          <cell r="A1" t="str">
            <v>PHIẾU XỬ LÝ HỒ SƠ THANH TOÁN VƯỢT THẨM QUYỀN PD</v>
          </cell>
        </row>
      </sheetData>
      <sheetData sheetId="4217">
        <row r="1">
          <cell r="A1" t="str">
            <v>PHIẾU XỬ LÝ HỒ SƠ THANH TOÁN VƯỢT THẨM QUYỀN PD</v>
          </cell>
        </row>
      </sheetData>
      <sheetData sheetId="4218">
        <row r="1">
          <cell r="A1" t="str">
            <v>PHIẾU XỬ LÝ HỒ SƠ THANH TOÁN VƯỢT THẨM QUYỀN PD</v>
          </cell>
        </row>
      </sheetData>
      <sheetData sheetId="4219">
        <row r="1">
          <cell r="A1" t="str">
            <v>PHIẾU XỬ LÝ HỒ SƠ THANH TOÁN VƯỢT THẨM QUYỀN PD</v>
          </cell>
        </row>
      </sheetData>
      <sheetData sheetId="4220">
        <row r="1">
          <cell r="A1" t="str">
            <v>PHIẾU XỬ LÝ HỒ SƠ THANH TOÁN VƯỢT THẨM QUYỀN PD</v>
          </cell>
        </row>
      </sheetData>
      <sheetData sheetId="4221">
        <row r="1">
          <cell r="A1" t="str">
            <v>PHIẾU XỬ LÝ HỒ SƠ THANH TOÁN VƯỢT THẨM QUYỀN PD</v>
          </cell>
        </row>
      </sheetData>
      <sheetData sheetId="4222">
        <row r="1">
          <cell r="A1" t="str">
            <v>PHIẾU XỬ LÝ HỒ SƠ THANH TOÁN VƯỢT THẨM QUYỀN PD</v>
          </cell>
        </row>
      </sheetData>
      <sheetData sheetId="4223">
        <row r="1">
          <cell r="A1" t="str">
            <v>PHIẾU XỬ LÝ HỒ SƠ THANH TOÁN VƯỢT THẨM QUYỀN PD</v>
          </cell>
        </row>
      </sheetData>
      <sheetData sheetId="4224">
        <row r="1">
          <cell r="A1" t="str">
            <v>PHIẾU XỬ LÝ HỒ SƠ THANH TOÁN VƯỢT THẨM QUYỀN PD</v>
          </cell>
        </row>
      </sheetData>
      <sheetData sheetId="4225">
        <row r="1">
          <cell r="A1" t="str">
            <v>PHIẾU XỬ LÝ HỒ SƠ THANH TOÁN VƯỢT THẨM QUYỀN PD</v>
          </cell>
        </row>
      </sheetData>
      <sheetData sheetId="4226">
        <row r="1">
          <cell r="A1" t="str">
            <v>PHIẾU XỬ LÝ HỒ SƠ THANH TOÁN VƯỢT THẨM QUYỀN PD</v>
          </cell>
        </row>
      </sheetData>
      <sheetData sheetId="4227">
        <row r="1">
          <cell r="A1" t="str">
            <v>PHIẾU XỬ LÝ HỒ SƠ THANH TOÁN VƯỢT THẨM QUYỀN PD</v>
          </cell>
        </row>
      </sheetData>
      <sheetData sheetId="4228">
        <row r="1">
          <cell r="A1" t="str">
            <v>PHIẾU XỬ LÝ HỒ SƠ THANH TOÁN VƯỢT THẨM QUYỀN PD</v>
          </cell>
        </row>
      </sheetData>
      <sheetData sheetId="4229">
        <row r="1">
          <cell r="A1" t="str">
            <v>PHIẾU XỬ LÝ HỒ SƠ THANH TOÁN VƯỢT THẨM QUYỀN PD</v>
          </cell>
        </row>
      </sheetData>
      <sheetData sheetId="4230">
        <row r="1">
          <cell r="A1" t="str">
            <v>PHIẾU XỬ LÝ HỒ SƠ THANH TOÁN VƯỢT THẨM QUYỀN PD</v>
          </cell>
        </row>
      </sheetData>
      <sheetData sheetId="4231">
        <row r="1">
          <cell r="A1" t="str">
            <v>PHIẾU XỬ LÝ HỒ SƠ THANH TOÁN VƯỢT THẨM QUYỀN PD</v>
          </cell>
        </row>
      </sheetData>
      <sheetData sheetId="4232">
        <row r="1">
          <cell r="A1" t="str">
            <v>PHIẾU XỬ LÝ HỒ SƠ THANH TOÁN VƯỢT THẨM QUYỀN PD</v>
          </cell>
        </row>
      </sheetData>
      <sheetData sheetId="4233">
        <row r="1">
          <cell r="A1" t="str">
            <v>PHIẾU XỬ LÝ HỒ SƠ THANH TOÁN VƯỢT THẨM QUYỀN PD</v>
          </cell>
        </row>
      </sheetData>
      <sheetData sheetId="4234">
        <row r="1">
          <cell r="A1" t="str">
            <v>PHIẾU XỬ LÝ HỒ SƠ THANH TOÁN VƯỢT THẨM QUYỀN PD</v>
          </cell>
        </row>
      </sheetData>
      <sheetData sheetId="4235">
        <row r="1">
          <cell r="A1" t="str">
            <v>PHIẾU XỬ LÝ HỒ SƠ THANH TOÁN VƯỢT THẨM QUYỀN PD</v>
          </cell>
        </row>
      </sheetData>
      <sheetData sheetId="4236">
        <row r="1">
          <cell r="A1" t="str">
            <v>PHIẾU XỬ LÝ HỒ SƠ THANH TOÁN VƯỢT THẨM QUYỀN PD</v>
          </cell>
        </row>
      </sheetData>
      <sheetData sheetId="4237">
        <row r="1">
          <cell r="A1" t="str">
            <v>PHIẾU XỬ LÝ HỒ SƠ THANH TOÁN VƯỢT THẨM QUYỀN PD</v>
          </cell>
        </row>
      </sheetData>
      <sheetData sheetId="4238">
        <row r="1">
          <cell r="A1" t="str">
            <v>PHIẾU XỬ LÝ HỒ SƠ THANH TOÁN VƯỢT THẨM QUYỀN PD</v>
          </cell>
        </row>
      </sheetData>
      <sheetData sheetId="4239">
        <row r="1">
          <cell r="A1" t="str">
            <v>PHIẾU XỬ LÝ HỒ SƠ THANH TOÁN VƯỢT THẨM QUYỀN PD</v>
          </cell>
        </row>
      </sheetData>
      <sheetData sheetId="4240">
        <row r="1">
          <cell r="A1" t="str">
            <v>PHIẾU XỬ LÝ HỒ SƠ THANH TOÁN VƯỢT THẨM QUYỀN PD</v>
          </cell>
        </row>
      </sheetData>
      <sheetData sheetId="4241">
        <row r="1">
          <cell r="A1" t="str">
            <v>PHIẾU XỬ LÝ HỒ SƠ THANH TOÁN VƯỢT THẨM QUYỀN PD</v>
          </cell>
        </row>
      </sheetData>
      <sheetData sheetId="4242">
        <row r="1">
          <cell r="A1" t="str">
            <v>PHIẾU XỬ LÝ HỒ SƠ THANH TOÁN VƯỢT THẨM QUYỀN PD</v>
          </cell>
        </row>
      </sheetData>
      <sheetData sheetId="4243">
        <row r="1">
          <cell r="A1" t="str">
            <v>PHIẾU XỬ LÝ HỒ SƠ THANH TOÁN VƯỢT THẨM QUYỀN PD</v>
          </cell>
        </row>
      </sheetData>
      <sheetData sheetId="4244">
        <row r="1">
          <cell r="A1" t="str">
            <v>PHIẾU XỬ LÝ HỒ SƠ THANH TOÁN VƯỢT THẨM QUYỀN PD</v>
          </cell>
        </row>
      </sheetData>
      <sheetData sheetId="4245">
        <row r="1">
          <cell r="A1" t="str">
            <v>PHIẾU XỬ LÝ HỒ SƠ THANH TOÁN VƯỢT THẨM QUYỀN PD</v>
          </cell>
        </row>
      </sheetData>
      <sheetData sheetId="4246">
        <row r="1">
          <cell r="A1" t="str">
            <v>PHIẾU XỬ LÝ HỒ SƠ THANH TOÁN VƯỢT THẨM QUYỀN PD</v>
          </cell>
        </row>
      </sheetData>
      <sheetData sheetId="4247">
        <row r="1">
          <cell r="A1" t="str">
            <v>PHIẾU XỬ LÝ HỒ SƠ THANH TOÁN VƯỢT THẨM QUYỀN PD</v>
          </cell>
        </row>
      </sheetData>
      <sheetData sheetId="4248">
        <row r="1">
          <cell r="A1" t="str">
            <v>PHIẾU XỬ LÝ HỒ SƠ THANH TOÁN VƯỢT THẨM QUYỀN PD</v>
          </cell>
        </row>
      </sheetData>
      <sheetData sheetId="4249">
        <row r="1">
          <cell r="A1" t="str">
            <v>PHIẾU XỬ LÝ HỒ SƠ THANH TOÁN VƯỢT THẨM QUYỀN PD</v>
          </cell>
        </row>
      </sheetData>
      <sheetData sheetId="4250">
        <row r="1">
          <cell r="A1" t="str">
            <v>PHIẾU XỬ LÝ HỒ SƠ THANH TOÁN VƯỢT THẨM QUYỀN PD</v>
          </cell>
        </row>
      </sheetData>
      <sheetData sheetId="4251">
        <row r="1">
          <cell r="A1" t="str">
            <v>PHIẾU XỬ LÝ HỒ SƠ THANH TOÁN VƯỢT THẨM QUYỀN PD</v>
          </cell>
        </row>
      </sheetData>
      <sheetData sheetId="4252">
        <row r="1">
          <cell r="A1" t="str">
            <v>PHIẾU XỬ LÝ HỒ SƠ THANH TOÁN VƯỢT THẨM QUYỀN PD</v>
          </cell>
        </row>
      </sheetData>
      <sheetData sheetId="4253">
        <row r="1">
          <cell r="A1" t="str">
            <v>PHIẾU XỬ LÝ HỒ SƠ THANH TOÁN VƯỢT THẨM QUYỀN PD</v>
          </cell>
        </row>
      </sheetData>
      <sheetData sheetId="4254">
        <row r="1">
          <cell r="A1" t="str">
            <v>PHIẾU XỬ LÝ HỒ SƠ THANH TOÁN VƯỢT THẨM QUYỀN PD</v>
          </cell>
        </row>
      </sheetData>
      <sheetData sheetId="4255">
        <row r="1">
          <cell r="A1" t="str">
            <v>PHIẾU XỬ LÝ HỒ SƠ THANH TOÁN VƯỢT THẨM QUYỀN PD</v>
          </cell>
        </row>
      </sheetData>
      <sheetData sheetId="4256">
        <row r="1">
          <cell r="A1" t="str">
            <v>PHIẾU XỬ LÝ HỒ SƠ THANH TOÁN VƯỢT THẨM QUYỀN PD</v>
          </cell>
        </row>
      </sheetData>
      <sheetData sheetId="4257">
        <row r="1">
          <cell r="A1" t="str">
            <v>PHIẾU XỬ LÝ HỒ SƠ THANH TOÁN VƯỢT THẨM QUYỀN PD</v>
          </cell>
        </row>
      </sheetData>
      <sheetData sheetId="4258">
        <row r="1">
          <cell r="A1" t="str">
            <v>PHIẾU XỬ LÝ HỒ SƠ THANH TOÁN VƯỢT THẨM QUYỀN PD</v>
          </cell>
        </row>
      </sheetData>
      <sheetData sheetId="4259">
        <row r="1">
          <cell r="A1" t="str">
            <v>PHIẾU XỬ LÝ HỒ SƠ THANH TOÁN VƯỢT THẨM QUYỀN PD</v>
          </cell>
        </row>
      </sheetData>
      <sheetData sheetId="4260">
        <row r="1">
          <cell r="A1" t="str">
            <v>PHIẾU XỬ LÝ HỒ SƠ THANH TOÁN VƯỢT THẨM QUYỀN PD</v>
          </cell>
        </row>
      </sheetData>
      <sheetData sheetId="4261">
        <row r="1">
          <cell r="A1" t="str">
            <v>PHIẾU XỬ LÝ HỒ SƠ THANH TOÁN VƯỢT THẨM QUYỀN PD</v>
          </cell>
        </row>
      </sheetData>
      <sheetData sheetId="4262">
        <row r="1">
          <cell r="A1" t="str">
            <v>PHIẾU XỬ LÝ HỒ SƠ THANH TOÁN VƯỢT THẨM QUYỀN PD</v>
          </cell>
        </row>
      </sheetData>
      <sheetData sheetId="4263">
        <row r="1">
          <cell r="A1" t="str">
            <v>PHIẾU XỬ LÝ HỒ SƠ THANH TOÁN VƯỢT THẨM QUYỀN PD</v>
          </cell>
        </row>
      </sheetData>
      <sheetData sheetId="4264">
        <row r="1">
          <cell r="A1" t="str">
            <v>PHIẾU XỬ LÝ HỒ SƠ THANH TOÁN VƯỢT THẨM QUYỀN PD</v>
          </cell>
        </row>
      </sheetData>
      <sheetData sheetId="4265">
        <row r="1">
          <cell r="A1" t="str">
            <v>PHIẾU XỬ LÝ HỒ SƠ THANH TOÁN VƯỢT THẨM QUYỀN PD</v>
          </cell>
        </row>
      </sheetData>
      <sheetData sheetId="4266">
        <row r="1">
          <cell r="A1" t="str">
            <v>PHIẾU XỬ LÝ HỒ SƠ THANH TOÁN VƯỢT THẨM QUYỀN PD</v>
          </cell>
        </row>
      </sheetData>
      <sheetData sheetId="4267">
        <row r="1">
          <cell r="A1" t="str">
            <v>PHIẾU XỬ LÝ HỒ SƠ THANH TOÁN VƯỢT THẨM QUYỀN PD</v>
          </cell>
        </row>
      </sheetData>
      <sheetData sheetId="4268">
        <row r="1">
          <cell r="A1" t="str">
            <v>PHIẾU XỬ LÝ HỒ SƠ THANH TOÁN VƯỢT THẨM QUYỀN PD</v>
          </cell>
        </row>
      </sheetData>
      <sheetData sheetId="4269">
        <row r="1">
          <cell r="A1" t="str">
            <v>PHIẾU XỬ LÝ HỒ SƠ THANH TOÁN VƯỢT THẨM QUYỀN PD</v>
          </cell>
        </row>
      </sheetData>
      <sheetData sheetId="4270">
        <row r="1">
          <cell r="A1" t="str">
            <v>PHIẾU XỬ LÝ HỒ SƠ THANH TOÁN VƯỢT THẨM QUYỀN PD</v>
          </cell>
        </row>
      </sheetData>
      <sheetData sheetId="4271">
        <row r="1">
          <cell r="A1" t="str">
            <v>PHIẾU XỬ LÝ HỒ SƠ THANH TOÁN VƯỢT THẨM QUYỀN PD</v>
          </cell>
        </row>
      </sheetData>
      <sheetData sheetId="4272">
        <row r="1">
          <cell r="A1" t="str">
            <v>PHIẾU XỬ LÝ HỒ SƠ THANH TOÁN VƯỢT THẨM QUYỀN PD</v>
          </cell>
        </row>
      </sheetData>
      <sheetData sheetId="4273">
        <row r="1">
          <cell r="A1" t="str">
            <v>PHIẾU XỬ LÝ HỒ SƠ THANH TOÁN VƯỢT THẨM QUYỀN PD</v>
          </cell>
        </row>
      </sheetData>
      <sheetData sheetId="4274">
        <row r="1">
          <cell r="A1" t="str">
            <v>PHIẾU XỬ LÝ HỒ SƠ THANH TOÁN VƯỢT THẨM QUYỀN PD</v>
          </cell>
        </row>
      </sheetData>
      <sheetData sheetId="4275">
        <row r="1">
          <cell r="A1" t="str">
            <v>PHIẾU XỬ LÝ HỒ SƠ THANH TOÁN VƯỢT THẨM QUYỀN PD</v>
          </cell>
        </row>
      </sheetData>
      <sheetData sheetId="4276">
        <row r="1">
          <cell r="A1" t="str">
            <v>PHIẾU XỬ LÝ HỒ SƠ THANH TOÁN VƯỢT THẨM QUYỀN PD</v>
          </cell>
        </row>
      </sheetData>
      <sheetData sheetId="4277">
        <row r="1">
          <cell r="A1" t="str">
            <v>PHIẾU XỬ LÝ HỒ SƠ THANH TOÁN VƯỢT THẨM QUYỀN PD</v>
          </cell>
        </row>
      </sheetData>
      <sheetData sheetId="4278">
        <row r="1">
          <cell r="A1" t="str">
            <v>PHIẾU XỬ LÝ HỒ SƠ THANH TOÁN VƯỢT THẨM QUYỀN PD</v>
          </cell>
        </row>
      </sheetData>
      <sheetData sheetId="4279">
        <row r="1">
          <cell r="A1" t="str">
            <v>PHIẾU XỬ LÝ HỒ SƠ THANH TOÁN VƯỢT THẨM QUYỀN PD</v>
          </cell>
        </row>
      </sheetData>
      <sheetData sheetId="4280">
        <row r="1">
          <cell r="A1" t="str">
            <v>PHIẾU XỬ LÝ HỒ SƠ THANH TOÁN VƯỢT THẨM QUYỀN PD</v>
          </cell>
        </row>
      </sheetData>
      <sheetData sheetId="4281">
        <row r="1">
          <cell r="A1" t="str">
            <v>PHIẾU XỬ LÝ HỒ SƠ THANH TOÁN VƯỢT THẨM QUYỀN PD</v>
          </cell>
        </row>
      </sheetData>
      <sheetData sheetId="4282">
        <row r="1">
          <cell r="A1" t="str">
            <v>PHIẾU XỬ LÝ HỒ SƠ THANH TOÁN VƯỢT THẨM QUYỀN PD</v>
          </cell>
        </row>
      </sheetData>
      <sheetData sheetId="4283">
        <row r="1">
          <cell r="A1" t="str">
            <v>PHIẾU XỬ LÝ HỒ SƠ THANH TOÁN VƯỢT THẨM QUYỀN PD</v>
          </cell>
        </row>
      </sheetData>
      <sheetData sheetId="4284">
        <row r="1">
          <cell r="A1" t="str">
            <v>PHIẾU XỬ LÝ HỒ SƠ THANH TOÁN VƯỢT THẨM QUYỀN PD</v>
          </cell>
        </row>
      </sheetData>
      <sheetData sheetId="4285">
        <row r="1">
          <cell r="A1" t="str">
            <v>PHIẾU XỬ LÝ HỒ SƠ THANH TOÁN VƯỢT THẨM QUYỀN PD</v>
          </cell>
        </row>
      </sheetData>
      <sheetData sheetId="4286">
        <row r="1">
          <cell r="A1" t="str">
            <v>PHIẾU XỬ LÝ HỒ SƠ THANH TOÁN VƯỢT THẨM QUYỀN PD</v>
          </cell>
        </row>
      </sheetData>
      <sheetData sheetId="4287">
        <row r="1">
          <cell r="A1" t="str">
            <v>PHIẾU XỬ LÝ HỒ SƠ THANH TOÁN VƯỢT THẨM QUYỀN PD</v>
          </cell>
        </row>
      </sheetData>
      <sheetData sheetId="4288">
        <row r="1">
          <cell r="A1" t="str">
            <v>PHIẾU XỬ LÝ HỒ SƠ THANH TOÁN VƯỢT THẨM QUYỀN PD</v>
          </cell>
        </row>
      </sheetData>
      <sheetData sheetId="4289">
        <row r="1">
          <cell r="A1" t="str">
            <v>PHIẾU XỬ LÝ HỒ SƠ THANH TOÁN VƯỢT THẨM QUYỀN PD</v>
          </cell>
        </row>
      </sheetData>
      <sheetData sheetId="4290">
        <row r="1">
          <cell r="A1" t="str">
            <v>PHIẾU XỬ LÝ HỒ SƠ THANH TOÁN VƯỢT THẨM QUYỀN PD</v>
          </cell>
        </row>
      </sheetData>
      <sheetData sheetId="4291">
        <row r="1">
          <cell r="A1" t="str">
            <v>PHIẾU XỬ LÝ HỒ SƠ THANH TOÁN VƯỢT THẨM QUYỀN PD</v>
          </cell>
        </row>
      </sheetData>
      <sheetData sheetId="4292">
        <row r="1">
          <cell r="A1" t="str">
            <v>PHIẾU XỬ LÝ HỒ SƠ THANH TOÁN VƯỢT THẨM QUYỀN PD</v>
          </cell>
        </row>
      </sheetData>
      <sheetData sheetId="4293">
        <row r="1">
          <cell r="A1" t="str">
            <v>PHIẾU XỬ LÝ HỒ SƠ THANH TOÁN VƯỢT THẨM QUYỀN PD</v>
          </cell>
        </row>
      </sheetData>
      <sheetData sheetId="4294">
        <row r="1">
          <cell r="A1" t="str">
            <v>PHIẾU XỬ LÝ HỒ SƠ THANH TOÁN VƯỢT THẨM QUYỀN PD</v>
          </cell>
        </row>
      </sheetData>
      <sheetData sheetId="4295">
        <row r="1">
          <cell r="A1" t="str">
            <v>PHIẾU XỬ LÝ HỒ SƠ THANH TOÁN VƯỢT THẨM QUYỀN PD</v>
          </cell>
        </row>
      </sheetData>
      <sheetData sheetId="4296">
        <row r="1">
          <cell r="A1" t="str">
            <v>PHIẾU XỬ LÝ HỒ SƠ THANH TOÁN VƯỢT THẨM QUYỀN PD</v>
          </cell>
        </row>
      </sheetData>
      <sheetData sheetId="4297">
        <row r="1">
          <cell r="A1" t="str">
            <v>PHIẾU XỬ LÝ HỒ SƠ THANH TOÁN VƯỢT THẨM QUYỀN PD</v>
          </cell>
        </row>
      </sheetData>
      <sheetData sheetId="4298">
        <row r="1">
          <cell r="A1" t="str">
            <v>PHIẾU XỬ LÝ HỒ SƠ THANH TOÁN VƯỢT THẨM QUYỀN PD</v>
          </cell>
        </row>
      </sheetData>
      <sheetData sheetId="4299">
        <row r="1">
          <cell r="A1" t="str">
            <v>PHIẾU XỬ LÝ HỒ SƠ THANH TOÁN VƯỢT THẨM QUYỀN PD</v>
          </cell>
        </row>
      </sheetData>
      <sheetData sheetId="4300">
        <row r="1">
          <cell r="A1" t="str">
            <v>PHIẾU XỬ LÝ HỒ SƠ THANH TOÁN VƯỢT THẨM QUYỀN PD</v>
          </cell>
        </row>
      </sheetData>
      <sheetData sheetId="4301">
        <row r="1">
          <cell r="A1" t="str">
            <v>PHIẾU XỬ LÝ HỒ SƠ THANH TOÁN VƯỢT THẨM QUYỀN PD</v>
          </cell>
        </row>
      </sheetData>
      <sheetData sheetId="4302">
        <row r="1">
          <cell r="A1" t="str">
            <v>PHIẾU XỬ LÝ HỒ SƠ THANH TOÁN VƯỢT THẨM QUYỀN PD</v>
          </cell>
        </row>
      </sheetData>
      <sheetData sheetId="4303">
        <row r="1">
          <cell r="A1" t="str">
            <v>PHIẾU XỬ LÝ HỒ SƠ THANH TOÁN VƯỢT THẨM QUYỀN PD</v>
          </cell>
        </row>
      </sheetData>
      <sheetData sheetId="4304">
        <row r="1">
          <cell r="A1" t="str">
            <v>PHIẾU XỬ LÝ HỒ SƠ THANH TOÁN VƯỢT THẨM QUYỀN PD</v>
          </cell>
        </row>
      </sheetData>
      <sheetData sheetId="4305">
        <row r="1">
          <cell r="A1" t="str">
            <v>PHIẾU XỬ LÝ HỒ SƠ THANH TOÁN VƯỢT THẨM QUYỀN PD</v>
          </cell>
        </row>
      </sheetData>
      <sheetData sheetId="4306">
        <row r="1">
          <cell r="A1" t="str">
            <v>PHIẾU XỬ LÝ HỒ SƠ THANH TOÁN VƯỢT THẨM QUYỀN PD</v>
          </cell>
        </row>
      </sheetData>
      <sheetData sheetId="4307">
        <row r="1">
          <cell r="A1" t="str">
            <v>PHIẾU XỬ LÝ HỒ SƠ THANH TOÁN VƯỢT THẨM QUYỀN PD</v>
          </cell>
        </row>
      </sheetData>
      <sheetData sheetId="4308">
        <row r="1">
          <cell r="A1" t="str">
            <v>PHIẾU XỬ LÝ HỒ SƠ THANH TOÁN VƯỢT THẨM QUYỀN PD</v>
          </cell>
        </row>
      </sheetData>
      <sheetData sheetId="4309">
        <row r="1">
          <cell r="A1" t="str">
            <v>PHIẾU XỬ LÝ HỒ SƠ THANH TOÁN VƯỢT THẨM QUYỀN PD</v>
          </cell>
        </row>
      </sheetData>
      <sheetData sheetId="4310">
        <row r="1">
          <cell r="A1" t="str">
            <v>PHIẾU XỬ LÝ HỒ SƠ THANH TOÁN VƯỢT THẨM QUYỀN PD</v>
          </cell>
        </row>
      </sheetData>
      <sheetData sheetId="4311">
        <row r="1">
          <cell r="A1" t="str">
            <v>PHIẾU XỬ LÝ HỒ SƠ THANH TOÁN VƯỢT THẨM QUYỀN PD</v>
          </cell>
        </row>
      </sheetData>
      <sheetData sheetId="4312">
        <row r="1">
          <cell r="A1" t="str">
            <v>PHIẾU XỬ LÝ HỒ SƠ THANH TOÁN VƯỢT THẨM QUYỀN PD</v>
          </cell>
        </row>
      </sheetData>
      <sheetData sheetId="4313">
        <row r="1">
          <cell r="A1" t="str">
            <v>PHIẾU XỬ LÝ HỒ SƠ THANH TOÁN VƯỢT THẨM QUYỀN PD</v>
          </cell>
        </row>
      </sheetData>
      <sheetData sheetId="4314">
        <row r="1">
          <cell r="A1" t="str">
            <v>PHIẾU XỬ LÝ HỒ SƠ THANH TOÁN VƯỢT THẨM QUYỀN PD</v>
          </cell>
        </row>
      </sheetData>
      <sheetData sheetId="4315">
        <row r="1">
          <cell r="A1" t="str">
            <v>PHIẾU XỬ LÝ HỒ SƠ THANH TOÁN VƯỢT THẨM QUYỀN PD</v>
          </cell>
        </row>
      </sheetData>
      <sheetData sheetId="4316">
        <row r="1">
          <cell r="A1" t="str">
            <v>PHIẾU XỬ LÝ HỒ SƠ THANH TOÁN VƯỢT THẨM QUYỀN PD</v>
          </cell>
        </row>
      </sheetData>
      <sheetData sheetId="4317">
        <row r="1">
          <cell r="A1" t="str">
            <v>PHIẾU XỬ LÝ HỒ SƠ THANH TOÁN VƯỢT THẨM QUYỀN PD</v>
          </cell>
        </row>
      </sheetData>
      <sheetData sheetId="4318">
        <row r="1">
          <cell r="A1" t="str">
            <v>PHIẾU XỬ LÝ HỒ SƠ THANH TOÁN VƯỢT THẨM QUYỀN PD</v>
          </cell>
        </row>
      </sheetData>
      <sheetData sheetId="4319">
        <row r="1">
          <cell r="A1" t="str">
            <v>PHIẾU XỬ LÝ HỒ SƠ THANH TOÁN VƯỢT THẨM QUYỀN PD</v>
          </cell>
        </row>
      </sheetData>
      <sheetData sheetId="4320">
        <row r="1">
          <cell r="A1" t="str">
            <v>PHIẾU XỬ LÝ HỒ SƠ THANH TOÁN VƯỢT THẨM QUYỀN PD</v>
          </cell>
        </row>
      </sheetData>
      <sheetData sheetId="4321">
        <row r="1">
          <cell r="A1" t="str">
            <v>PHIẾU XỬ LÝ HỒ SƠ THANH TOÁN VƯỢT THẨM QUYỀN PD</v>
          </cell>
        </row>
      </sheetData>
      <sheetData sheetId="4322">
        <row r="1">
          <cell r="A1" t="str">
            <v>PHIẾU XỬ LÝ HỒ SƠ THANH TOÁN VƯỢT THẨM QUYỀN PD</v>
          </cell>
        </row>
      </sheetData>
      <sheetData sheetId="4323">
        <row r="1">
          <cell r="A1" t="str">
            <v>PHIẾU XỬ LÝ HỒ SƠ THANH TOÁN VƯỢT THẨM QUYỀN PD</v>
          </cell>
        </row>
      </sheetData>
      <sheetData sheetId="4324">
        <row r="1">
          <cell r="A1" t="str">
            <v>PHIẾU XỬ LÝ HỒ SƠ THANH TOÁN VƯỢT THẨM QUYỀN PD</v>
          </cell>
        </row>
      </sheetData>
      <sheetData sheetId="4325">
        <row r="1">
          <cell r="A1" t="str">
            <v>PHIẾU XỬ LÝ HỒ SƠ THANH TOÁN VƯỢT THẨM QUYỀN PD</v>
          </cell>
        </row>
      </sheetData>
      <sheetData sheetId="4326">
        <row r="1">
          <cell r="A1" t="str">
            <v>PHIẾU XỬ LÝ HỒ SƠ THANH TOÁN VƯỢT THẨM QUYỀN PD</v>
          </cell>
        </row>
      </sheetData>
      <sheetData sheetId="4327">
        <row r="1">
          <cell r="A1" t="str">
            <v>PHIẾU XỬ LÝ HỒ SƠ THANH TOÁN VƯỢT THẨM QUYỀN PD</v>
          </cell>
        </row>
      </sheetData>
      <sheetData sheetId="4328">
        <row r="1">
          <cell r="A1" t="str">
            <v>PHIẾU XỬ LÝ HỒ SƠ THANH TOÁN VƯỢT THẨM QUYỀN PD</v>
          </cell>
        </row>
      </sheetData>
      <sheetData sheetId="4329">
        <row r="1">
          <cell r="A1" t="str">
            <v>PHIẾU XỬ LÝ HỒ SƠ THANH TOÁN VƯỢT THẨM QUYỀN PD</v>
          </cell>
        </row>
      </sheetData>
      <sheetData sheetId="4330">
        <row r="1">
          <cell r="A1" t="str">
            <v>PHIẾU XỬ LÝ HỒ SƠ THANH TOÁN VƯỢT THẨM QUYỀN PD</v>
          </cell>
        </row>
      </sheetData>
      <sheetData sheetId="4331">
        <row r="1">
          <cell r="A1" t="str">
            <v>PHIẾU XỬ LÝ HỒ SƠ THANH TOÁN VƯỢT THẨM QUYỀN PD</v>
          </cell>
        </row>
      </sheetData>
      <sheetData sheetId="4332">
        <row r="1">
          <cell r="A1" t="str">
            <v>PHIẾU XỬ LÝ HỒ SƠ THANH TOÁN VƯỢT THẨM QUYỀN PD</v>
          </cell>
        </row>
      </sheetData>
      <sheetData sheetId="4333">
        <row r="1">
          <cell r="A1" t="str">
            <v>PHIẾU XỬ LÝ HỒ SƠ THANH TOÁN VƯỢT THẨM QUYỀN PD</v>
          </cell>
        </row>
      </sheetData>
      <sheetData sheetId="4334">
        <row r="1">
          <cell r="A1" t="str">
            <v>PHIẾU XỬ LÝ HỒ SƠ THANH TOÁN VƯỢT THẨM QUYỀN PD</v>
          </cell>
        </row>
      </sheetData>
      <sheetData sheetId="4335">
        <row r="1">
          <cell r="A1" t="str">
            <v>PHIẾU XỬ LÝ HỒ SƠ THANH TOÁN VƯỢT THẨM QUYỀN PD</v>
          </cell>
        </row>
      </sheetData>
      <sheetData sheetId="4336">
        <row r="1">
          <cell r="A1" t="str">
            <v>PHIẾU XỬ LÝ HỒ SƠ THANH TOÁN VƯỢT THẨM QUYỀN PD</v>
          </cell>
        </row>
      </sheetData>
      <sheetData sheetId="4337">
        <row r="1">
          <cell r="A1" t="str">
            <v>PHIẾU XỬ LÝ HỒ SƠ THANH TOÁN VƯỢT THẨM QUYỀN PD</v>
          </cell>
        </row>
      </sheetData>
      <sheetData sheetId="4338">
        <row r="1">
          <cell r="A1" t="str">
            <v>PHIẾU XỬ LÝ HỒ SƠ THANH TOÁN VƯỢT THẨM QUYỀN PD</v>
          </cell>
        </row>
      </sheetData>
      <sheetData sheetId="4339">
        <row r="1">
          <cell r="A1" t="str">
            <v>PHIẾU XỬ LÝ HỒ SƠ THANH TOÁN VƯỢT THẨM QUYỀN PD</v>
          </cell>
        </row>
      </sheetData>
      <sheetData sheetId="4340">
        <row r="1">
          <cell r="A1" t="str">
            <v>PHIẾU XỬ LÝ HỒ SƠ THANH TOÁN VƯỢT THẨM QUYỀN PD</v>
          </cell>
        </row>
      </sheetData>
      <sheetData sheetId="4341">
        <row r="1">
          <cell r="A1" t="str">
            <v>PHIẾU XỬ LÝ HỒ SƠ THANH TOÁN VƯỢT THẨM QUYỀN PD</v>
          </cell>
        </row>
      </sheetData>
      <sheetData sheetId="4342">
        <row r="1">
          <cell r="A1" t="str">
            <v>PHIẾU XỬ LÝ HỒ SƠ THANH TOÁN VƯỢT THẨM QUYỀN PD</v>
          </cell>
        </row>
      </sheetData>
      <sheetData sheetId="4343">
        <row r="1">
          <cell r="A1" t="str">
            <v>PHIẾU XỬ LÝ HỒ SƠ THANH TOÁN VƯỢT THẨM QUYỀN PD</v>
          </cell>
        </row>
      </sheetData>
      <sheetData sheetId="4344">
        <row r="1">
          <cell r="A1" t="str">
            <v>PHIẾU XỬ LÝ HỒ SƠ THANH TOÁN VƯỢT THẨM QUYỀN PD</v>
          </cell>
        </row>
      </sheetData>
      <sheetData sheetId="4345">
        <row r="1">
          <cell r="A1" t="str">
            <v>PHIẾU XỬ LÝ HỒ SƠ THANH TOÁN VƯỢT THẨM QUYỀN PD</v>
          </cell>
        </row>
      </sheetData>
      <sheetData sheetId="4346">
        <row r="1">
          <cell r="A1" t="str">
            <v>PHIẾU XỬ LÝ HỒ SƠ THANH TOÁN VƯỢT THẨM QUYỀN PD</v>
          </cell>
        </row>
      </sheetData>
      <sheetData sheetId="4347">
        <row r="1">
          <cell r="A1" t="str">
            <v>PHIẾU XỬ LÝ HỒ SƠ THANH TOÁN VƯỢT THẨM QUYỀN PD</v>
          </cell>
        </row>
      </sheetData>
      <sheetData sheetId="4348">
        <row r="1">
          <cell r="A1" t="str">
            <v>PHIẾU XỬ LÝ HỒ SƠ THANH TOÁN VƯỢT THẨM QUYỀN PD</v>
          </cell>
        </row>
      </sheetData>
      <sheetData sheetId="4349">
        <row r="1">
          <cell r="A1" t="str">
            <v>PHIẾU XỬ LÝ HỒ SƠ THANH TOÁN VƯỢT THẨM QUYỀN PD</v>
          </cell>
        </row>
      </sheetData>
      <sheetData sheetId="4350">
        <row r="1">
          <cell r="A1" t="str">
            <v>PHIẾU XỬ LÝ HỒ SƠ THANH TOÁN VƯỢT THẨM QUYỀN PD</v>
          </cell>
        </row>
      </sheetData>
      <sheetData sheetId="4351">
        <row r="1">
          <cell r="A1" t="str">
            <v>PHIẾU XỬ LÝ HỒ SƠ THANH TOÁN VƯỢT THẨM QUYỀN PD</v>
          </cell>
        </row>
      </sheetData>
      <sheetData sheetId="4352">
        <row r="1">
          <cell r="A1" t="str">
            <v>PHIẾU XỬ LÝ HỒ SƠ THANH TOÁN VƯỢT THẨM QUYỀN PD</v>
          </cell>
        </row>
      </sheetData>
      <sheetData sheetId="4353">
        <row r="1">
          <cell r="A1" t="str">
            <v>PHIẾU XỬ LÝ HỒ SƠ THANH TOÁN VƯỢT THẨM QUYỀN PD</v>
          </cell>
        </row>
      </sheetData>
      <sheetData sheetId="4354">
        <row r="1">
          <cell r="A1" t="str">
            <v>PHIẾU XỬ LÝ HỒ SƠ THANH TOÁN VƯỢT THẨM QUYỀN PD</v>
          </cell>
        </row>
      </sheetData>
      <sheetData sheetId="4355">
        <row r="1">
          <cell r="A1" t="str">
            <v>PHIẾU XỬ LÝ HỒ SƠ THANH TOÁN VƯỢT THẨM QUYỀN PD</v>
          </cell>
        </row>
      </sheetData>
      <sheetData sheetId="4356">
        <row r="1">
          <cell r="A1" t="str">
            <v>PHIẾU XỬ LÝ HỒ SƠ THANH TOÁN VƯỢT THẨM QUYỀN PD</v>
          </cell>
        </row>
      </sheetData>
      <sheetData sheetId="4357">
        <row r="1">
          <cell r="A1" t="str">
            <v>PHIẾU XỬ LÝ HỒ SƠ THANH TOÁN VƯỢT THẨM QUYỀN PD</v>
          </cell>
        </row>
      </sheetData>
      <sheetData sheetId="4358">
        <row r="1">
          <cell r="A1" t="str">
            <v>PHIẾU XỬ LÝ HỒ SƠ THANH TOÁN VƯỢT THẨM QUYỀN PD</v>
          </cell>
        </row>
      </sheetData>
      <sheetData sheetId="4359">
        <row r="1">
          <cell r="A1" t="str">
            <v>PHIẾU XỬ LÝ HỒ SƠ THANH TOÁN VƯỢT THẨM QUYỀN PD</v>
          </cell>
        </row>
      </sheetData>
      <sheetData sheetId="4360">
        <row r="1">
          <cell r="A1" t="str">
            <v>PHIẾU XỬ LÝ HỒ SƠ THANH TOÁN VƯỢT THẨM QUYỀN PD</v>
          </cell>
        </row>
      </sheetData>
      <sheetData sheetId="4361">
        <row r="1">
          <cell r="A1" t="str">
            <v>PHIẾU XỬ LÝ HỒ SƠ THANH TOÁN VƯỢT THẨM QUYỀN PD</v>
          </cell>
        </row>
      </sheetData>
      <sheetData sheetId="4362">
        <row r="1">
          <cell r="A1" t="str">
            <v>PHIẾU XỬ LÝ HỒ SƠ THANH TOÁN VƯỢT THẨM QUYỀN PD</v>
          </cell>
        </row>
      </sheetData>
      <sheetData sheetId="4363">
        <row r="1">
          <cell r="A1" t="str">
            <v>PHIẾU XỬ LÝ HỒ SƠ THANH TOÁN VƯỢT THẨM QUYỀN PD</v>
          </cell>
        </row>
      </sheetData>
      <sheetData sheetId="4364">
        <row r="1">
          <cell r="A1" t="str">
            <v>PHIẾU XỬ LÝ HỒ SƠ THANH TOÁN VƯỢT THẨM QUYỀN PD</v>
          </cell>
        </row>
      </sheetData>
      <sheetData sheetId="4365">
        <row r="1">
          <cell r="A1" t="str">
            <v>PHIẾU XỬ LÝ HỒ SƠ THANH TOÁN VƯỢT THẨM QUYỀN PD</v>
          </cell>
        </row>
      </sheetData>
      <sheetData sheetId="4366">
        <row r="1">
          <cell r="A1" t="str">
            <v>PHIẾU XỬ LÝ HỒ SƠ THANH TOÁN VƯỢT THẨM QUYỀN PD</v>
          </cell>
        </row>
      </sheetData>
      <sheetData sheetId="4367">
        <row r="1">
          <cell r="A1" t="str">
            <v>PHIẾU XỬ LÝ HỒ SƠ THANH TOÁN VƯỢT THẨM QUYỀN PD</v>
          </cell>
        </row>
      </sheetData>
      <sheetData sheetId="4368">
        <row r="1">
          <cell r="A1" t="str">
            <v>PHIẾU XỬ LÝ HỒ SƠ THANH TOÁN VƯỢT THẨM QUYỀN PD</v>
          </cell>
        </row>
      </sheetData>
      <sheetData sheetId="4369">
        <row r="1">
          <cell r="A1" t="str">
            <v>PHIẾU XỬ LÝ HỒ SƠ THANH TOÁN VƯỢT THẨM QUYỀN PD</v>
          </cell>
        </row>
      </sheetData>
      <sheetData sheetId="4370">
        <row r="1">
          <cell r="A1" t="str">
            <v>PHIẾU XỬ LÝ HỒ SƠ THANH TOÁN VƯỢT THẨM QUYỀN PD</v>
          </cell>
        </row>
      </sheetData>
      <sheetData sheetId="4371">
        <row r="1">
          <cell r="A1" t="str">
            <v>PHIẾU XỬ LÝ HỒ SƠ THANH TOÁN VƯỢT THẨM QUYỀN PD</v>
          </cell>
        </row>
      </sheetData>
      <sheetData sheetId="4372">
        <row r="1">
          <cell r="A1" t="str">
            <v>PHIẾU XỬ LÝ HỒ SƠ THANH TOÁN VƯỢT THẨM QUYỀN PD</v>
          </cell>
        </row>
      </sheetData>
      <sheetData sheetId="4373">
        <row r="1">
          <cell r="A1" t="str">
            <v>PHIẾU XỬ LÝ HỒ SƠ THANH TOÁN VƯỢT THẨM QUYỀN PD</v>
          </cell>
        </row>
      </sheetData>
      <sheetData sheetId="4374">
        <row r="1">
          <cell r="A1" t="str">
            <v>PHIẾU XỬ LÝ HỒ SƠ THANH TOÁN VƯỢT THẨM QUYỀN PD</v>
          </cell>
        </row>
      </sheetData>
      <sheetData sheetId="4375">
        <row r="1">
          <cell r="A1" t="str">
            <v>PHIẾU XỬ LÝ HỒ SƠ THANH TOÁN VƯỢT THẨM QUYỀN PD</v>
          </cell>
        </row>
      </sheetData>
      <sheetData sheetId="4376">
        <row r="1">
          <cell r="A1" t="str">
            <v>PHIẾU XỬ LÝ HỒ SƠ THANH TOÁN VƯỢT THẨM QUYỀN PD</v>
          </cell>
        </row>
      </sheetData>
      <sheetData sheetId="4377">
        <row r="1">
          <cell r="A1" t="str">
            <v>PHIẾU XỬ LÝ HỒ SƠ THANH TOÁN VƯỢT THẨM QUYỀN PD</v>
          </cell>
        </row>
      </sheetData>
      <sheetData sheetId="4378">
        <row r="1">
          <cell r="A1" t="str">
            <v>PHIẾU XỬ LÝ HỒ SƠ THANH TOÁN VƯỢT THẨM QUYỀN PD</v>
          </cell>
        </row>
      </sheetData>
      <sheetData sheetId="4379">
        <row r="1">
          <cell r="A1" t="str">
            <v>PHIẾU XỬ LÝ HỒ SƠ THANH TOÁN VƯỢT THẨM QUYỀN PD</v>
          </cell>
        </row>
      </sheetData>
      <sheetData sheetId="4380">
        <row r="1">
          <cell r="A1" t="str">
            <v>PHIẾU XỬ LÝ HỒ SƠ THANH TOÁN VƯỢT THẨM QUYỀN PD</v>
          </cell>
        </row>
      </sheetData>
      <sheetData sheetId="4381">
        <row r="1">
          <cell r="A1" t="str">
            <v>PHIẾU XỬ LÝ HỒ SƠ THANH TOÁN VƯỢT THẨM QUYỀN PD</v>
          </cell>
        </row>
      </sheetData>
      <sheetData sheetId="4382">
        <row r="1">
          <cell r="A1" t="str">
            <v>PHIẾU XỬ LÝ HỒ SƠ THANH TOÁN VƯỢT THẨM QUYỀN PD</v>
          </cell>
        </row>
      </sheetData>
      <sheetData sheetId="4383">
        <row r="1">
          <cell r="A1" t="str">
            <v>PHIẾU XỬ LÝ HỒ SƠ THANH TOÁN VƯỢT THẨM QUYỀN PD</v>
          </cell>
        </row>
      </sheetData>
      <sheetData sheetId="4384">
        <row r="1">
          <cell r="A1" t="str">
            <v>PHIẾU XỬ LÝ HỒ SƠ THANH TOÁN VƯỢT THẨM QUYỀN PD</v>
          </cell>
        </row>
      </sheetData>
      <sheetData sheetId="4385">
        <row r="1">
          <cell r="A1" t="str">
            <v>PHIẾU XỬ LÝ HỒ SƠ THANH TOÁN VƯỢT THẨM QUYỀN PD</v>
          </cell>
        </row>
      </sheetData>
      <sheetData sheetId="4386">
        <row r="1">
          <cell r="A1" t="str">
            <v>PHIẾU XỬ LÝ HỒ SƠ THANH TOÁN VƯỢT THẨM QUYỀN PD</v>
          </cell>
        </row>
      </sheetData>
      <sheetData sheetId="4387">
        <row r="1">
          <cell r="A1" t="str">
            <v>PHIẾU XỬ LÝ HỒ SƠ THANH TOÁN VƯỢT THẨM QUYỀN PD</v>
          </cell>
        </row>
      </sheetData>
      <sheetData sheetId="4388">
        <row r="1">
          <cell r="A1" t="str">
            <v>PHIẾU XỬ LÝ HỒ SƠ THANH TOÁN VƯỢT THẨM QUYỀN PD</v>
          </cell>
        </row>
      </sheetData>
      <sheetData sheetId="4389">
        <row r="1">
          <cell r="A1" t="str">
            <v>PHIẾU XỬ LÝ HỒ SƠ THANH TOÁN VƯỢT THẨM QUYỀN PD</v>
          </cell>
        </row>
      </sheetData>
      <sheetData sheetId="4390">
        <row r="1">
          <cell r="A1" t="str">
            <v>PHIẾU XỬ LÝ HỒ SƠ THANH TOÁN VƯỢT THẨM QUYỀN PD</v>
          </cell>
        </row>
      </sheetData>
      <sheetData sheetId="4391">
        <row r="1">
          <cell r="A1" t="str">
            <v>PHIẾU XỬ LÝ HỒ SƠ THANH TOÁN VƯỢT THẨM QUYỀN PD</v>
          </cell>
        </row>
      </sheetData>
      <sheetData sheetId="4392">
        <row r="1">
          <cell r="A1" t="str">
            <v>PHIẾU XỬ LÝ HỒ SƠ THANH TOÁN VƯỢT THẨM QUYỀN PD</v>
          </cell>
        </row>
      </sheetData>
      <sheetData sheetId="4393">
        <row r="1">
          <cell r="A1" t="str">
            <v>PHIẾU XỬ LÝ HỒ SƠ THANH TOÁN VƯỢT THẨM QUYỀN PD</v>
          </cell>
        </row>
      </sheetData>
      <sheetData sheetId="4394">
        <row r="1">
          <cell r="A1" t="str">
            <v>PHIẾU XỬ LÝ HỒ SƠ THANH TOÁN VƯỢT THẨM QUYỀN PD</v>
          </cell>
        </row>
      </sheetData>
      <sheetData sheetId="4395">
        <row r="1">
          <cell r="A1" t="str">
            <v>PHIẾU XỬ LÝ HỒ SƠ THANH TOÁN VƯỢT THẨM QUYỀN PD</v>
          </cell>
        </row>
      </sheetData>
      <sheetData sheetId="4396">
        <row r="1">
          <cell r="A1" t="str">
            <v>PHIẾU XỬ LÝ HỒ SƠ THANH TOÁN VƯỢT THẨM QUYỀN PD</v>
          </cell>
        </row>
      </sheetData>
      <sheetData sheetId="4397">
        <row r="1">
          <cell r="A1" t="str">
            <v>PHIẾU XỬ LÝ HỒ SƠ THANH TOÁN VƯỢT THẨM QUYỀN PD</v>
          </cell>
        </row>
      </sheetData>
      <sheetData sheetId="4398">
        <row r="1">
          <cell r="A1" t="str">
            <v>PHIẾU XỬ LÝ HỒ SƠ THANH TOÁN VƯỢT THẨM QUYỀN PD</v>
          </cell>
        </row>
      </sheetData>
      <sheetData sheetId="4399">
        <row r="1">
          <cell r="A1" t="str">
            <v>PHIẾU XỬ LÝ HỒ SƠ THANH TOÁN VƯỢT THẨM QUYỀN PD</v>
          </cell>
        </row>
      </sheetData>
      <sheetData sheetId="4400">
        <row r="1">
          <cell r="A1" t="str">
            <v>PHIẾU XỬ LÝ HỒ SƠ THANH TOÁN VƯỢT THẨM QUYỀN PD</v>
          </cell>
        </row>
      </sheetData>
      <sheetData sheetId="4401">
        <row r="1">
          <cell r="A1" t="str">
            <v>PHIẾU XỬ LÝ HỒ SƠ THANH TOÁN VƯỢT THẨM QUYỀN PD</v>
          </cell>
        </row>
      </sheetData>
      <sheetData sheetId="4402">
        <row r="1">
          <cell r="A1" t="str">
            <v>PHIẾU XỬ LÝ HỒ SƠ THANH TOÁN VƯỢT THẨM QUYỀN PD</v>
          </cell>
        </row>
      </sheetData>
      <sheetData sheetId="4403">
        <row r="1">
          <cell r="A1" t="str">
            <v>PHIẾU XỬ LÝ HỒ SƠ THANH TOÁN VƯỢT THẨM QUYỀN PD</v>
          </cell>
        </row>
      </sheetData>
      <sheetData sheetId="4404">
        <row r="1">
          <cell r="A1" t="str">
            <v>PHIẾU XỬ LÝ HỒ SƠ THANH TOÁN VƯỢT THẨM QUYỀN PD</v>
          </cell>
        </row>
      </sheetData>
      <sheetData sheetId="4405">
        <row r="1">
          <cell r="A1" t="str">
            <v>PHIẾU XỬ LÝ HỒ SƠ THANH TOÁN VƯỢT THẨM QUYỀN PD</v>
          </cell>
        </row>
      </sheetData>
      <sheetData sheetId="4406">
        <row r="1">
          <cell r="A1" t="str">
            <v>PHIẾU XỬ LÝ HỒ SƠ THANH TOÁN VƯỢT THẨM QUYỀN PD</v>
          </cell>
        </row>
      </sheetData>
      <sheetData sheetId="4407">
        <row r="1">
          <cell r="A1" t="str">
            <v>PHIẾU XỬ LÝ HỒ SƠ THANH TOÁN VƯỢT THẨM QUYỀN PD</v>
          </cell>
        </row>
      </sheetData>
      <sheetData sheetId="4408">
        <row r="1">
          <cell r="A1" t="str">
            <v>PHIẾU XỬ LÝ HỒ SƠ THANH TOÁN VƯỢT THẨM QUYỀN PD</v>
          </cell>
        </row>
      </sheetData>
      <sheetData sheetId="4409">
        <row r="1">
          <cell r="A1" t="str">
            <v>PHIẾU XỬ LÝ HỒ SƠ THANH TOÁN VƯỢT THẨM QUYỀN PD</v>
          </cell>
        </row>
      </sheetData>
      <sheetData sheetId="4410">
        <row r="1">
          <cell r="A1" t="str">
            <v>PHIẾU XỬ LÝ HỒ SƠ THANH TOÁN VƯỢT THẨM QUYỀN PD</v>
          </cell>
        </row>
      </sheetData>
      <sheetData sheetId="4411">
        <row r="1">
          <cell r="A1" t="str">
            <v>PHIẾU XỬ LÝ HỒ SƠ THANH TOÁN VƯỢT THẨM QUYỀN PD</v>
          </cell>
        </row>
      </sheetData>
      <sheetData sheetId="4412">
        <row r="1">
          <cell r="A1" t="str">
            <v>PHIẾU XỬ LÝ HỒ SƠ THANH TOÁN VƯỢT THẨM QUYỀN PD</v>
          </cell>
        </row>
      </sheetData>
      <sheetData sheetId="4413">
        <row r="1">
          <cell r="A1" t="str">
            <v>PHIẾU XỬ LÝ HỒ SƠ THANH TOÁN VƯỢT THẨM QUYỀN PD</v>
          </cell>
        </row>
      </sheetData>
      <sheetData sheetId="4414">
        <row r="1">
          <cell r="A1" t="str">
            <v>PHIẾU XỬ LÝ HỒ SƠ THANH TOÁN VƯỢT THẨM QUYỀN PD</v>
          </cell>
        </row>
      </sheetData>
      <sheetData sheetId="4415">
        <row r="1">
          <cell r="A1" t="str">
            <v>PHIẾU XỬ LÝ HỒ SƠ THANH TOÁN VƯỢT THẨM QUYỀN PD</v>
          </cell>
        </row>
      </sheetData>
      <sheetData sheetId="4416">
        <row r="1">
          <cell r="A1" t="str">
            <v>PHIẾU XỬ LÝ HỒ SƠ THANH TOÁN VƯỢT THẨM QUYỀN PD</v>
          </cell>
        </row>
      </sheetData>
      <sheetData sheetId="4417">
        <row r="1">
          <cell r="A1" t="str">
            <v>PHIẾU XỬ LÝ HỒ SƠ THANH TOÁN VƯỢT THẨM QUYỀN PD</v>
          </cell>
        </row>
      </sheetData>
      <sheetData sheetId="4418">
        <row r="1">
          <cell r="A1" t="str">
            <v>PHIẾU XỬ LÝ HỒ SƠ THANH TOÁN VƯỢT THẨM QUYỀN PD</v>
          </cell>
        </row>
      </sheetData>
      <sheetData sheetId="4419">
        <row r="1">
          <cell r="A1" t="str">
            <v>PHIẾU XỬ LÝ HỒ SƠ THANH TOÁN VƯỢT THẨM QUYỀN PD</v>
          </cell>
        </row>
      </sheetData>
      <sheetData sheetId="4420">
        <row r="1">
          <cell r="A1" t="str">
            <v>PHIẾU XỬ LÝ HỒ SƠ THANH TOÁN VƯỢT THẨM QUYỀN PD</v>
          </cell>
        </row>
      </sheetData>
      <sheetData sheetId="4421">
        <row r="1">
          <cell r="A1" t="str">
            <v>PHIẾU XỬ LÝ HỒ SƠ THANH TOÁN VƯỢT THẨM QUYỀN PD</v>
          </cell>
        </row>
      </sheetData>
      <sheetData sheetId="4422">
        <row r="1">
          <cell r="A1" t="str">
            <v>PHIẾU XỬ LÝ HỒ SƠ THANH TOÁN VƯỢT THẨM QUYỀN PD</v>
          </cell>
        </row>
      </sheetData>
      <sheetData sheetId="4423">
        <row r="1">
          <cell r="A1" t="str">
            <v>PHIẾU XỬ LÝ HỒ SƠ THANH TOÁN VƯỢT THẨM QUYỀN PD</v>
          </cell>
        </row>
      </sheetData>
      <sheetData sheetId="4424">
        <row r="1">
          <cell r="A1" t="str">
            <v>PHIẾU XỬ LÝ HỒ SƠ THANH TOÁN VƯỢT THẨM QUYỀN PD</v>
          </cell>
        </row>
      </sheetData>
      <sheetData sheetId="4425">
        <row r="1">
          <cell r="A1" t="str">
            <v>PHIẾU XỬ LÝ HỒ SƠ THANH TOÁN VƯỢT THẨM QUYỀN PD</v>
          </cell>
        </row>
      </sheetData>
      <sheetData sheetId="4426">
        <row r="1">
          <cell r="A1" t="str">
            <v>PHIẾU XỬ LÝ HỒ SƠ THANH TOÁN VƯỢT THẨM QUYỀN PD</v>
          </cell>
        </row>
      </sheetData>
      <sheetData sheetId="4427">
        <row r="1">
          <cell r="A1" t="str">
            <v>PHIẾU XỬ LÝ HỒ SƠ THANH TOÁN VƯỢT THẨM QUYỀN PD</v>
          </cell>
        </row>
      </sheetData>
      <sheetData sheetId="4428">
        <row r="1">
          <cell r="A1" t="str">
            <v>PHIẾU XỬ LÝ HỒ SƠ THANH TOÁN VƯỢT THẨM QUYỀN PD</v>
          </cell>
        </row>
      </sheetData>
      <sheetData sheetId="4429">
        <row r="1">
          <cell r="A1" t="str">
            <v>PHIẾU XỬ LÝ HỒ SƠ THANH TOÁN VƯỢT THẨM QUYỀN PD</v>
          </cell>
        </row>
      </sheetData>
      <sheetData sheetId="4430">
        <row r="1">
          <cell r="A1" t="str">
            <v>PHIẾU XỬ LÝ HỒ SƠ THANH TOÁN VƯỢT THẨM QUYỀN PD</v>
          </cell>
        </row>
      </sheetData>
      <sheetData sheetId="4431">
        <row r="1">
          <cell r="A1" t="str">
            <v>PHIẾU XỬ LÝ HỒ SƠ THANH TOÁN VƯỢT THẨM QUYỀN PD</v>
          </cell>
        </row>
      </sheetData>
      <sheetData sheetId="4432">
        <row r="1">
          <cell r="A1" t="str">
            <v>PHIẾU XỬ LÝ HỒ SƠ THANH TOÁN VƯỢT THẨM QUYỀN PD</v>
          </cell>
        </row>
      </sheetData>
      <sheetData sheetId="4433">
        <row r="1">
          <cell r="A1" t="str">
            <v>PHIẾU XỬ LÝ HỒ SƠ THANH TOÁN VƯỢT THẨM QUYỀN PD</v>
          </cell>
        </row>
      </sheetData>
      <sheetData sheetId="4434">
        <row r="1">
          <cell r="A1" t="str">
            <v>PHIẾU XỬ LÝ HỒ SƠ THANH TOÁN VƯỢT THẨM QUYỀN PD</v>
          </cell>
        </row>
      </sheetData>
      <sheetData sheetId="4435">
        <row r="1">
          <cell r="A1" t="str">
            <v>PHIẾU XỬ LÝ HỒ SƠ THANH TOÁN VƯỢT THẨM QUYỀN PD</v>
          </cell>
        </row>
      </sheetData>
      <sheetData sheetId="4436">
        <row r="1">
          <cell r="A1" t="str">
            <v>PHIẾU XỬ LÝ HỒ SƠ THANH TOÁN VƯỢT THẨM QUYỀN PD</v>
          </cell>
        </row>
      </sheetData>
      <sheetData sheetId="4437">
        <row r="1">
          <cell r="A1" t="str">
            <v>PHIẾU XỬ LÝ HỒ SƠ THANH TOÁN VƯỢT THẨM QUYỀN PD</v>
          </cell>
        </row>
      </sheetData>
      <sheetData sheetId="4438">
        <row r="1">
          <cell r="A1" t="str">
            <v>PHIẾU XỬ LÝ HỒ SƠ THANH TOÁN VƯỢT THẨM QUYỀN PD</v>
          </cell>
        </row>
      </sheetData>
      <sheetData sheetId="4439">
        <row r="1">
          <cell r="A1" t="str">
            <v>PHIẾU XỬ LÝ HỒ SƠ THANH TOÁN VƯỢT THẨM QUYỀN PD</v>
          </cell>
        </row>
      </sheetData>
      <sheetData sheetId="4440">
        <row r="1">
          <cell r="A1" t="str">
            <v>PHIẾU XỬ LÝ HỒ SƠ THANH TOÁN VƯỢT THẨM QUYỀN PD</v>
          </cell>
        </row>
      </sheetData>
      <sheetData sheetId="4441">
        <row r="1">
          <cell r="A1" t="str">
            <v>PHIẾU XỬ LÝ HỒ SƠ THANH TOÁN VƯỢT THẨM QUYỀN PD</v>
          </cell>
        </row>
      </sheetData>
      <sheetData sheetId="4442">
        <row r="1">
          <cell r="A1" t="str">
            <v>PHIẾU XỬ LÝ HỒ SƠ THANH TOÁN VƯỢT THẨM QUYỀN PD</v>
          </cell>
        </row>
      </sheetData>
      <sheetData sheetId="4443">
        <row r="1">
          <cell r="A1" t="str">
            <v>PHIẾU XỬ LÝ HỒ SƠ THANH TOÁN VƯỢT THẨM QUYỀN PD</v>
          </cell>
        </row>
      </sheetData>
      <sheetData sheetId="4444">
        <row r="1">
          <cell r="A1" t="str">
            <v>PHIẾU XỬ LÝ HỒ SƠ THANH TOÁN VƯỢT THẨM QUYỀN PD</v>
          </cell>
        </row>
      </sheetData>
      <sheetData sheetId="4445">
        <row r="1">
          <cell r="A1" t="str">
            <v>PHIẾU XỬ LÝ HỒ SƠ THANH TOÁN VƯỢT THẨM QUYỀN PD</v>
          </cell>
        </row>
      </sheetData>
      <sheetData sheetId="4446">
        <row r="1">
          <cell r="A1" t="str">
            <v>PHIẾU XỬ LÝ HỒ SƠ THANH TOÁN VƯỢT THẨM QUYỀN PD</v>
          </cell>
        </row>
      </sheetData>
      <sheetData sheetId="4447">
        <row r="1">
          <cell r="A1" t="str">
            <v>PHIẾU XỬ LÝ HỒ SƠ THANH TOÁN VƯỢT THẨM QUYỀN PD</v>
          </cell>
        </row>
      </sheetData>
      <sheetData sheetId="4448">
        <row r="1">
          <cell r="A1" t="str">
            <v>PHIẾU XỬ LÝ HỒ SƠ THANH TOÁN VƯỢT THẨM QUYỀN PD</v>
          </cell>
        </row>
      </sheetData>
      <sheetData sheetId="4449">
        <row r="1">
          <cell r="A1" t="str">
            <v>PHIẾU XỬ LÝ HỒ SƠ THANH TOÁN VƯỢT THẨM QUYỀN PD</v>
          </cell>
        </row>
      </sheetData>
      <sheetData sheetId="4450">
        <row r="1">
          <cell r="A1" t="str">
            <v>PHIẾU XỬ LÝ HỒ SƠ THANH TOÁN VƯỢT THẨM QUYỀN PD</v>
          </cell>
        </row>
      </sheetData>
      <sheetData sheetId="4451">
        <row r="1">
          <cell r="A1" t="str">
            <v>PHIẾU XỬ LÝ HỒ SƠ THANH TOÁN VƯỢT THẨM QUYỀN PD</v>
          </cell>
        </row>
      </sheetData>
      <sheetData sheetId="4452">
        <row r="1">
          <cell r="A1" t="str">
            <v>PHIẾU XỬ LÝ HỒ SƠ THANH TOÁN VƯỢT THẨM QUYỀN PD</v>
          </cell>
        </row>
      </sheetData>
      <sheetData sheetId="4453">
        <row r="1">
          <cell r="A1" t="str">
            <v>PHIẾU XỬ LÝ HỒ SƠ THANH TOÁN VƯỢT THẨM QUYỀN PD</v>
          </cell>
        </row>
      </sheetData>
      <sheetData sheetId="4454">
        <row r="1">
          <cell r="A1" t="str">
            <v>PHIẾU XỬ LÝ HỒ SƠ THANH TOÁN VƯỢT THẨM QUYỀN PD</v>
          </cell>
        </row>
      </sheetData>
      <sheetData sheetId="4455">
        <row r="1">
          <cell r="A1" t="str">
            <v>PHIẾU XỬ LÝ HỒ SƠ THANH TOÁN VƯỢT THẨM QUYỀN PD</v>
          </cell>
        </row>
      </sheetData>
      <sheetData sheetId="4456">
        <row r="1">
          <cell r="A1" t="str">
            <v>PHIẾU XỬ LÝ HỒ SƠ THANH TOÁN VƯỢT THẨM QUYỀN PD</v>
          </cell>
        </row>
      </sheetData>
      <sheetData sheetId="4457">
        <row r="1">
          <cell r="A1" t="str">
            <v>PHIẾU XỬ LÝ HỒ SƠ THANH TOÁN VƯỢT THẨM QUYỀN PD</v>
          </cell>
        </row>
      </sheetData>
      <sheetData sheetId="4458">
        <row r="1">
          <cell r="A1" t="str">
            <v>PHIẾU XỬ LÝ HỒ SƠ THANH TOÁN VƯỢT THẨM QUYỀN PD</v>
          </cell>
        </row>
      </sheetData>
      <sheetData sheetId="4459">
        <row r="1">
          <cell r="A1" t="str">
            <v>PHIẾU XỬ LÝ HỒ SƠ THANH TOÁN VƯỢT THẨM QUYỀN PD</v>
          </cell>
        </row>
      </sheetData>
      <sheetData sheetId="4460">
        <row r="1">
          <cell r="A1" t="str">
            <v>PHIẾU XỬ LÝ HỒ SƠ THANH TOÁN VƯỢT THẨM QUYỀN PD</v>
          </cell>
        </row>
      </sheetData>
      <sheetData sheetId="4461">
        <row r="1">
          <cell r="A1" t="str">
            <v>PHIẾU XỬ LÝ HỒ SƠ THANH TOÁN VƯỢT THẨM QUYỀN PD</v>
          </cell>
        </row>
      </sheetData>
      <sheetData sheetId="4462">
        <row r="1">
          <cell r="A1" t="str">
            <v>PHIẾU XỬ LÝ HỒ SƠ THANH TOÁN VƯỢT THẨM QUYỀN PD</v>
          </cell>
        </row>
      </sheetData>
      <sheetData sheetId="4463">
        <row r="1">
          <cell r="A1" t="str">
            <v>PHIẾU XỬ LÝ HỒ SƠ THANH TOÁN VƯỢT THẨM QUYỀN PD</v>
          </cell>
        </row>
      </sheetData>
      <sheetData sheetId="4464">
        <row r="1">
          <cell r="A1" t="str">
            <v>PHIẾU XỬ LÝ HỒ SƠ THANH TOÁN VƯỢT THẨM QUYỀN PD</v>
          </cell>
        </row>
      </sheetData>
      <sheetData sheetId="4465">
        <row r="1">
          <cell r="A1" t="str">
            <v>PHIẾU XỬ LÝ HỒ SƠ THANH TOÁN VƯỢT THẨM QUYỀN PD</v>
          </cell>
        </row>
      </sheetData>
      <sheetData sheetId="4466">
        <row r="1">
          <cell r="A1" t="str">
            <v>PHIẾU XỬ LÝ HỒ SƠ THANH TOÁN VƯỢT THẨM QUYỀN PD</v>
          </cell>
        </row>
      </sheetData>
      <sheetData sheetId="4467">
        <row r="1">
          <cell r="A1" t="str">
            <v>PHIẾU XỬ LÝ HỒ SƠ THANH TOÁN VƯỢT THẨM QUYỀN PD</v>
          </cell>
        </row>
      </sheetData>
      <sheetData sheetId="4468">
        <row r="1">
          <cell r="A1" t="str">
            <v>PHIẾU XỬ LÝ HỒ SƠ THANH TOÁN VƯỢT THẨM QUYỀN PD</v>
          </cell>
        </row>
      </sheetData>
      <sheetData sheetId="4469">
        <row r="1">
          <cell r="A1" t="str">
            <v>PHIẾU XỬ LÝ HỒ SƠ THANH TOÁN VƯỢT THẨM QUYỀN PD</v>
          </cell>
        </row>
      </sheetData>
      <sheetData sheetId="4470">
        <row r="1">
          <cell r="A1" t="str">
            <v>PHIẾU XỬ LÝ HỒ SƠ THANH TOÁN VƯỢT THẨM QUYỀN PD</v>
          </cell>
        </row>
      </sheetData>
      <sheetData sheetId="4471">
        <row r="1">
          <cell r="A1" t="str">
            <v>PHIẾU XỬ LÝ HỒ SƠ THANH TOÁN VƯỢT THẨM QUYỀN PD</v>
          </cell>
        </row>
      </sheetData>
      <sheetData sheetId="4472">
        <row r="1">
          <cell r="A1" t="str">
            <v>PHIẾU XỬ LÝ HỒ SƠ THANH TOÁN VƯỢT THẨM QUYỀN PD</v>
          </cell>
        </row>
      </sheetData>
      <sheetData sheetId="4473">
        <row r="1">
          <cell r="A1" t="str">
            <v>PHIẾU XỬ LÝ HỒ SƠ THANH TOÁN VƯỢT THẨM QUYỀN PD</v>
          </cell>
        </row>
      </sheetData>
      <sheetData sheetId="4474">
        <row r="1">
          <cell r="A1" t="str">
            <v>PHIẾU XỬ LÝ HỒ SƠ THANH TOÁN VƯỢT THẨM QUYỀN PD</v>
          </cell>
        </row>
      </sheetData>
      <sheetData sheetId="4475">
        <row r="1">
          <cell r="A1" t="str">
            <v>PHIẾU XỬ LÝ HỒ SƠ THANH TOÁN VƯỢT THẨM QUYỀN PD</v>
          </cell>
        </row>
      </sheetData>
      <sheetData sheetId="4476">
        <row r="1">
          <cell r="A1" t="str">
            <v>PHIẾU XỬ LÝ HỒ SƠ THANH TOÁN VƯỢT THẨM QUYỀN PD</v>
          </cell>
        </row>
      </sheetData>
      <sheetData sheetId="4477">
        <row r="1">
          <cell r="A1" t="str">
            <v>PHIẾU XỬ LÝ HỒ SƠ THANH TOÁN VƯỢT THẨM QUYỀN PD</v>
          </cell>
        </row>
      </sheetData>
      <sheetData sheetId="4478">
        <row r="1">
          <cell r="A1" t="str">
            <v>PHIẾU XỬ LÝ HỒ SƠ THANH TOÁN VƯỢT THẨM QUYỀN PD</v>
          </cell>
        </row>
      </sheetData>
      <sheetData sheetId="4479">
        <row r="1">
          <cell r="A1" t="str">
            <v>PHIẾU XỬ LÝ HỒ SƠ THANH TOÁN VƯỢT THẨM QUYỀN PD</v>
          </cell>
        </row>
      </sheetData>
      <sheetData sheetId="4480">
        <row r="1">
          <cell r="A1" t="str">
            <v>PHIẾU XỬ LÝ HỒ SƠ THANH TOÁN VƯỢT THẨM QUYỀN PD</v>
          </cell>
        </row>
      </sheetData>
      <sheetData sheetId="4481">
        <row r="1">
          <cell r="A1" t="str">
            <v>PHIẾU XỬ LÝ HỒ SƠ THANH TOÁN VƯỢT THẨM QUYỀN PD</v>
          </cell>
        </row>
      </sheetData>
      <sheetData sheetId="4482">
        <row r="1">
          <cell r="A1" t="str">
            <v>PHIẾU XỬ LÝ HỒ SƠ THANH TOÁN VƯỢT THẨM QUYỀN PD</v>
          </cell>
        </row>
      </sheetData>
      <sheetData sheetId="4483">
        <row r="1">
          <cell r="A1" t="str">
            <v>PHIẾU XỬ LÝ HỒ SƠ THANH TOÁN VƯỢT THẨM QUYỀN PD</v>
          </cell>
        </row>
      </sheetData>
      <sheetData sheetId="4484">
        <row r="1">
          <cell r="A1" t="str">
            <v>PHIẾU XỬ LÝ HỒ SƠ THANH TOÁN VƯỢT THẨM QUYỀN PD</v>
          </cell>
        </row>
      </sheetData>
      <sheetData sheetId="4485">
        <row r="1">
          <cell r="A1" t="str">
            <v>PHIẾU XỬ LÝ HỒ SƠ THANH TOÁN VƯỢT THẨM QUYỀN PD</v>
          </cell>
        </row>
      </sheetData>
      <sheetData sheetId="4486">
        <row r="1">
          <cell r="A1" t="str">
            <v>PHIẾU XỬ LÝ HỒ SƠ THANH TOÁN VƯỢT THẨM QUYỀN PD</v>
          </cell>
        </row>
      </sheetData>
      <sheetData sheetId="4487">
        <row r="1">
          <cell r="A1" t="str">
            <v>PHIẾU XỬ LÝ HỒ SƠ THANH TOÁN VƯỢT THẨM QUYỀN PD</v>
          </cell>
        </row>
      </sheetData>
      <sheetData sheetId="4488">
        <row r="1">
          <cell r="A1" t="str">
            <v>PHIẾU XỬ LÝ HỒ SƠ THANH TOÁN VƯỢT THẨM QUYỀN PD</v>
          </cell>
        </row>
      </sheetData>
      <sheetData sheetId="4489">
        <row r="1">
          <cell r="A1" t="str">
            <v>PHIẾU XỬ LÝ HỒ SƠ THANH TOÁN VƯỢT THẨM QUYỀN PD</v>
          </cell>
        </row>
      </sheetData>
      <sheetData sheetId="4490">
        <row r="1">
          <cell r="A1" t="str">
            <v>PHIẾU XỬ LÝ HỒ SƠ THANH TOÁN VƯỢT THẨM QUYỀN PD</v>
          </cell>
        </row>
      </sheetData>
      <sheetData sheetId="4491">
        <row r="1">
          <cell r="A1" t="str">
            <v>PHIẾU XỬ LÝ HỒ SƠ THANH TOÁN VƯỢT THẨM QUYỀN PD</v>
          </cell>
        </row>
      </sheetData>
      <sheetData sheetId="4492">
        <row r="1">
          <cell r="A1" t="str">
            <v>PHIẾU XỬ LÝ HỒ SƠ THANH TOÁN VƯỢT THẨM QUYỀN PD</v>
          </cell>
        </row>
      </sheetData>
      <sheetData sheetId="4493">
        <row r="1">
          <cell r="A1" t="str">
            <v>PHIẾU XỬ LÝ HỒ SƠ THANH TOÁN VƯỢT THẨM QUYỀN PD</v>
          </cell>
        </row>
      </sheetData>
      <sheetData sheetId="4494">
        <row r="1">
          <cell r="A1" t="str">
            <v>PHIẾU XỬ LÝ HỒ SƠ THANH TOÁN VƯỢT THẨM QUYỀN PD</v>
          </cell>
        </row>
      </sheetData>
      <sheetData sheetId="4495">
        <row r="1">
          <cell r="A1" t="str">
            <v>PHIẾU XỬ LÝ HỒ SƠ THANH TOÁN VƯỢT THẨM QUYỀN PD</v>
          </cell>
        </row>
      </sheetData>
      <sheetData sheetId="4496">
        <row r="1">
          <cell r="A1" t="str">
            <v>PHIẾU XỬ LÝ HỒ SƠ THANH TOÁN VƯỢT THẨM QUYỀN PD</v>
          </cell>
        </row>
      </sheetData>
      <sheetData sheetId="4497">
        <row r="1">
          <cell r="A1" t="str">
            <v>PHIẾU XỬ LÝ HỒ SƠ THANH TOÁN VƯỢT THẨM QUYỀN PD</v>
          </cell>
        </row>
      </sheetData>
      <sheetData sheetId="4498">
        <row r="1">
          <cell r="A1" t="str">
            <v>PHIẾU XỬ LÝ HỒ SƠ THANH TOÁN VƯỢT THẨM QUYỀN PD</v>
          </cell>
        </row>
      </sheetData>
      <sheetData sheetId="4499">
        <row r="1">
          <cell r="A1" t="str">
            <v>PHIẾU XỬ LÝ HỒ SƠ THANH TOÁN VƯỢT THẨM QUYỀN PD</v>
          </cell>
        </row>
      </sheetData>
      <sheetData sheetId="4500">
        <row r="1">
          <cell r="A1" t="str">
            <v>PHIẾU XỬ LÝ HỒ SƠ THANH TOÁN VƯỢT THẨM QUYỀN PD</v>
          </cell>
        </row>
      </sheetData>
      <sheetData sheetId="4501">
        <row r="1">
          <cell r="A1" t="str">
            <v>PHIẾU XỬ LÝ HỒ SƠ THANH TOÁN VƯỢT THẨM QUYỀN PD</v>
          </cell>
        </row>
      </sheetData>
      <sheetData sheetId="4502">
        <row r="1">
          <cell r="A1" t="str">
            <v>PHIẾU XỬ LÝ HỒ SƠ THANH TOÁN VƯỢT THẨM QUYỀN PD</v>
          </cell>
        </row>
      </sheetData>
      <sheetData sheetId="4503">
        <row r="1">
          <cell r="A1" t="str">
            <v>PHIẾU XỬ LÝ HỒ SƠ THANH TOÁN VƯỢT THẨM QUYỀN PD</v>
          </cell>
        </row>
      </sheetData>
      <sheetData sheetId="4504">
        <row r="1">
          <cell r="A1" t="str">
            <v>PHIẾU XỬ LÝ HỒ SƠ THANH TOÁN VƯỢT THẨM QUYỀN PD</v>
          </cell>
        </row>
      </sheetData>
      <sheetData sheetId="4505">
        <row r="1">
          <cell r="A1" t="str">
            <v>PHIẾU XỬ LÝ HỒ SƠ THANH TOÁN VƯỢT THẨM QUYỀN PD</v>
          </cell>
        </row>
      </sheetData>
      <sheetData sheetId="4506">
        <row r="1">
          <cell r="A1" t="str">
            <v>PHIẾU XỬ LÝ HỒ SƠ THANH TOÁN VƯỢT THẨM QUYỀN PD</v>
          </cell>
        </row>
      </sheetData>
      <sheetData sheetId="4507">
        <row r="1">
          <cell r="A1" t="str">
            <v>PHIẾU XỬ LÝ HỒ SƠ THANH TOÁN VƯỢT THẨM QUYỀN PD</v>
          </cell>
        </row>
      </sheetData>
      <sheetData sheetId="4508">
        <row r="1">
          <cell r="A1" t="str">
            <v>PHIẾU XỬ LÝ HỒ SƠ THANH TOÁN VƯỢT THẨM QUYỀN PD</v>
          </cell>
        </row>
      </sheetData>
      <sheetData sheetId="4509">
        <row r="1">
          <cell r="A1" t="str">
            <v>PHIẾU XỬ LÝ HỒ SƠ THANH TOÁN VƯỢT THẨM QUYỀN PD</v>
          </cell>
        </row>
      </sheetData>
      <sheetData sheetId="4510">
        <row r="1">
          <cell r="A1" t="str">
            <v>PHIẾU XỬ LÝ HỒ SƠ THANH TOÁN VƯỢT THẨM QUYỀN PD</v>
          </cell>
        </row>
      </sheetData>
      <sheetData sheetId="4511">
        <row r="1">
          <cell r="A1" t="str">
            <v>PHIẾU XỬ LÝ HỒ SƠ THANH TOÁN VƯỢT THẨM QUYỀN PD</v>
          </cell>
        </row>
      </sheetData>
      <sheetData sheetId="4512">
        <row r="1">
          <cell r="A1" t="str">
            <v>PHIẾU XỬ LÝ HỒ SƠ THANH TOÁN VƯỢT THẨM QUYỀN PD</v>
          </cell>
        </row>
      </sheetData>
      <sheetData sheetId="4513">
        <row r="1">
          <cell r="A1" t="str">
            <v>PHIẾU XỬ LÝ HỒ SƠ THANH TOÁN VƯỢT THẨM QUYỀN PD</v>
          </cell>
        </row>
      </sheetData>
      <sheetData sheetId="4514">
        <row r="1">
          <cell r="A1" t="str">
            <v>PHIẾU XỬ LÝ HỒ SƠ THANH TOÁN VƯỢT THẨM QUYỀN PD</v>
          </cell>
        </row>
      </sheetData>
      <sheetData sheetId="4515">
        <row r="1">
          <cell r="A1" t="str">
            <v>PHIẾU XỬ LÝ HỒ SƠ THANH TOÁN VƯỢT THẨM QUYỀN PD</v>
          </cell>
        </row>
      </sheetData>
      <sheetData sheetId="4516">
        <row r="1">
          <cell r="A1" t="str">
            <v>PHIẾU XỬ LÝ HỒ SƠ THANH TOÁN VƯỢT THẨM QUYỀN PD</v>
          </cell>
        </row>
      </sheetData>
      <sheetData sheetId="4517">
        <row r="1">
          <cell r="A1" t="str">
            <v>PHIẾU XỬ LÝ HỒ SƠ THANH TOÁN VƯỢT THẨM QUYỀN PD</v>
          </cell>
        </row>
      </sheetData>
      <sheetData sheetId="4518">
        <row r="1">
          <cell r="A1" t="str">
            <v>PHIẾU XỬ LÝ HỒ SƠ THANH TOÁN VƯỢT THẨM QUYỀN PD</v>
          </cell>
        </row>
      </sheetData>
      <sheetData sheetId="4519">
        <row r="1">
          <cell r="A1" t="str">
            <v>PHIẾU XỬ LÝ HỒ SƠ THANH TOÁN VƯỢT THẨM QUYỀN PD</v>
          </cell>
        </row>
      </sheetData>
      <sheetData sheetId="4520">
        <row r="1">
          <cell r="A1" t="str">
            <v>PHIẾU XỬ LÝ HỒ SƠ THANH TOÁN VƯỢT THẨM QUYỀN PD</v>
          </cell>
        </row>
      </sheetData>
      <sheetData sheetId="4521">
        <row r="1">
          <cell r="A1" t="str">
            <v>PHIẾU XỬ LÝ HỒ SƠ THANH TOÁN VƯỢT THẨM QUYỀN PD</v>
          </cell>
        </row>
      </sheetData>
      <sheetData sheetId="4522">
        <row r="1">
          <cell r="A1" t="str">
            <v>PHIẾU XỬ LÝ HỒ SƠ THANH TOÁN VƯỢT THẨM QUYỀN PD</v>
          </cell>
        </row>
      </sheetData>
      <sheetData sheetId="4523">
        <row r="1">
          <cell r="A1" t="str">
            <v>PHIẾU XỬ LÝ HỒ SƠ THANH TOÁN VƯỢT THẨM QUYỀN PD</v>
          </cell>
        </row>
      </sheetData>
      <sheetData sheetId="4524">
        <row r="1">
          <cell r="A1" t="str">
            <v>PHIẾU XỬ LÝ HỒ SƠ THANH TOÁN VƯỢT THẨM QUYỀN PD</v>
          </cell>
        </row>
      </sheetData>
      <sheetData sheetId="4525">
        <row r="1">
          <cell r="A1" t="str">
            <v>PHIẾU XỬ LÝ HỒ SƠ THANH TOÁN VƯỢT THẨM QUYỀN PD</v>
          </cell>
        </row>
      </sheetData>
      <sheetData sheetId="4526">
        <row r="1">
          <cell r="A1" t="str">
            <v>PHIẾU XỬ LÝ HỒ SƠ THANH TOÁN VƯỢT THẨM QUYỀN PD</v>
          </cell>
        </row>
      </sheetData>
      <sheetData sheetId="4527">
        <row r="1">
          <cell r="A1" t="str">
            <v>PHIẾU XỬ LÝ HỒ SƠ THANH TOÁN VƯỢT THẨM QUYỀN PD</v>
          </cell>
        </row>
      </sheetData>
      <sheetData sheetId="4528">
        <row r="1">
          <cell r="A1" t="str">
            <v>PHIẾU XỬ LÝ HỒ SƠ THANH TOÁN VƯỢT THẨM QUYỀN PD</v>
          </cell>
        </row>
      </sheetData>
      <sheetData sheetId="4529">
        <row r="1">
          <cell r="A1" t="str">
            <v>PHIẾU XỬ LÝ HỒ SƠ THANH TOÁN VƯỢT THẨM QUYỀN PD</v>
          </cell>
        </row>
      </sheetData>
      <sheetData sheetId="4530">
        <row r="1">
          <cell r="A1" t="str">
            <v>PHIẾU XỬ LÝ HỒ SƠ THANH TOÁN VƯỢT THẨM QUYỀN PD</v>
          </cell>
        </row>
      </sheetData>
      <sheetData sheetId="4531">
        <row r="1">
          <cell r="A1" t="str">
            <v>PHIẾU XỬ LÝ HỒ SƠ THANH TOÁN VƯỢT THẨM QUYỀN PD</v>
          </cell>
        </row>
      </sheetData>
      <sheetData sheetId="4532">
        <row r="1">
          <cell r="A1" t="str">
            <v>PHIẾU XỬ LÝ HỒ SƠ THANH TOÁN VƯỢT THẨM QUYỀN PD</v>
          </cell>
        </row>
      </sheetData>
      <sheetData sheetId="4533">
        <row r="1">
          <cell r="A1" t="str">
            <v>PHIẾU XỬ LÝ HỒ SƠ THANH TOÁN VƯỢT THẨM QUYỀN PD</v>
          </cell>
        </row>
      </sheetData>
      <sheetData sheetId="4534">
        <row r="1">
          <cell r="A1" t="str">
            <v>PHIẾU XỬ LÝ HỒ SƠ THANH TOÁN VƯỢT THẨM QUYỀN PD</v>
          </cell>
        </row>
      </sheetData>
      <sheetData sheetId="4535">
        <row r="1">
          <cell r="A1" t="str">
            <v>PHIẾU XỬ LÝ HỒ SƠ THANH TOÁN VƯỢT THẨM QUYỀN PD</v>
          </cell>
        </row>
      </sheetData>
      <sheetData sheetId="4536">
        <row r="1">
          <cell r="A1" t="str">
            <v>PHIẾU XỬ LÝ HỒ SƠ THANH TOÁN VƯỢT THẨM QUYỀN PD</v>
          </cell>
        </row>
      </sheetData>
      <sheetData sheetId="4537">
        <row r="1">
          <cell r="A1" t="str">
            <v>PHIẾU XỬ LÝ HỒ SƠ THANH TOÁN VƯỢT THẨM QUYỀN PD</v>
          </cell>
        </row>
      </sheetData>
      <sheetData sheetId="4538">
        <row r="1">
          <cell r="A1" t="str">
            <v>PHIẾU XỬ LÝ HỒ SƠ THANH TOÁN VƯỢT THẨM QUYỀN PD</v>
          </cell>
        </row>
      </sheetData>
      <sheetData sheetId="4539">
        <row r="1">
          <cell r="A1" t="str">
            <v>PHIẾU XỬ LÝ HỒ SƠ THANH TOÁN VƯỢT THẨM QUYỀN PD</v>
          </cell>
        </row>
      </sheetData>
      <sheetData sheetId="4540">
        <row r="1">
          <cell r="A1" t="str">
            <v>PHIẾU XỬ LÝ HỒ SƠ THANH TOÁN VƯỢT THẨM QUYỀN PD</v>
          </cell>
        </row>
      </sheetData>
      <sheetData sheetId="4541">
        <row r="1">
          <cell r="A1" t="str">
            <v>PHIẾU XỬ LÝ HỒ SƠ THANH TOÁN VƯỢT THẨM QUYỀN PD</v>
          </cell>
        </row>
      </sheetData>
      <sheetData sheetId="4542">
        <row r="1">
          <cell r="A1" t="str">
            <v>PHIẾU XỬ LÝ HỒ SƠ THANH TOÁN VƯỢT THẨM QUYỀN PD</v>
          </cell>
        </row>
      </sheetData>
      <sheetData sheetId="4543">
        <row r="1">
          <cell r="A1" t="str">
            <v>PHIẾU XỬ LÝ HỒ SƠ THANH TOÁN VƯỢT THẨM QUYỀN PD</v>
          </cell>
        </row>
      </sheetData>
      <sheetData sheetId="4544">
        <row r="1">
          <cell r="A1" t="str">
            <v>PHIẾU XỬ LÝ HỒ SƠ THANH TOÁN VƯỢT THẨM QUYỀN PD</v>
          </cell>
        </row>
      </sheetData>
      <sheetData sheetId="4545">
        <row r="1">
          <cell r="A1" t="str">
            <v>PHIẾU XỬ LÝ HỒ SƠ THANH TOÁN VƯỢT THẨM QUYỀN PD</v>
          </cell>
        </row>
      </sheetData>
      <sheetData sheetId="4546">
        <row r="1">
          <cell r="A1" t="str">
            <v>PHIẾU XỬ LÝ HỒ SƠ THANH TOÁN VƯỢT THẨM QUYỀN PD</v>
          </cell>
        </row>
      </sheetData>
      <sheetData sheetId="4547">
        <row r="1">
          <cell r="A1" t="str">
            <v>PHIẾU XỬ LÝ HỒ SƠ THANH TOÁN VƯỢT THẨM QUYỀN PD</v>
          </cell>
        </row>
      </sheetData>
      <sheetData sheetId="4548">
        <row r="1">
          <cell r="A1" t="str">
            <v>PHIẾU XỬ LÝ HỒ SƠ THANH TOÁN VƯỢT THẨM QUYỀN PD</v>
          </cell>
        </row>
      </sheetData>
      <sheetData sheetId="4549">
        <row r="1">
          <cell r="A1" t="str">
            <v>PHIẾU XỬ LÝ HỒ SƠ THANH TOÁN VƯỢT THẨM QUYỀN PD</v>
          </cell>
        </row>
      </sheetData>
      <sheetData sheetId="4550">
        <row r="1">
          <cell r="A1" t="str">
            <v>PHIẾU XỬ LÝ HỒ SƠ THANH TOÁN VƯỢT THẨM QUYỀN PD</v>
          </cell>
        </row>
      </sheetData>
      <sheetData sheetId="4551">
        <row r="1">
          <cell r="A1" t="str">
            <v>PHIẾU XỬ LÝ HỒ SƠ THANH TOÁN VƯỢT THẨM QUYỀN PD</v>
          </cell>
        </row>
      </sheetData>
      <sheetData sheetId="4552">
        <row r="1">
          <cell r="A1" t="str">
            <v>PHIẾU XỬ LÝ HỒ SƠ THANH TOÁN VƯỢT THẨM QUYỀN PD</v>
          </cell>
        </row>
      </sheetData>
      <sheetData sheetId="4553">
        <row r="1">
          <cell r="A1" t="str">
            <v>PHIẾU XỬ LÝ HỒ SƠ THANH TOÁN VƯỢT THẨM QUYỀN PD</v>
          </cell>
        </row>
      </sheetData>
      <sheetData sheetId="4554">
        <row r="1">
          <cell r="A1" t="str">
            <v>PHIẾU XỬ LÝ HỒ SƠ THANH TOÁN VƯỢT THẨM QUYỀN PD</v>
          </cell>
        </row>
      </sheetData>
      <sheetData sheetId="4555">
        <row r="1">
          <cell r="A1" t="str">
            <v>PHIẾU XỬ LÝ HỒ SƠ THANH TOÁN VƯỢT THẨM QUYỀN PD</v>
          </cell>
        </row>
      </sheetData>
      <sheetData sheetId="4556">
        <row r="1">
          <cell r="A1" t="str">
            <v>PHIẾU XỬ LÝ HỒ SƠ THANH TOÁN VƯỢT THẨM QUYỀN PD</v>
          </cell>
        </row>
      </sheetData>
      <sheetData sheetId="4557">
        <row r="1">
          <cell r="A1" t="str">
            <v>PHIẾU XỬ LÝ HỒ SƠ THANH TOÁN VƯỢT THẨM QUYỀN PD</v>
          </cell>
        </row>
      </sheetData>
      <sheetData sheetId="4558">
        <row r="1">
          <cell r="A1" t="str">
            <v>PHIẾU XỬ LÝ HỒ SƠ THANH TOÁN VƯỢT THẨM QUYỀN PD</v>
          </cell>
        </row>
      </sheetData>
      <sheetData sheetId="4559">
        <row r="1">
          <cell r="A1" t="str">
            <v>PHIẾU XỬ LÝ HỒ SƠ THANH TOÁN VƯỢT THẨM QUYỀN PD</v>
          </cell>
        </row>
      </sheetData>
      <sheetData sheetId="4560">
        <row r="1">
          <cell r="A1" t="str">
            <v>PHIẾU XỬ LÝ HỒ SƠ THANH TOÁN VƯỢT THẨM QUYỀN PD</v>
          </cell>
        </row>
      </sheetData>
      <sheetData sheetId="4561">
        <row r="1">
          <cell r="A1" t="str">
            <v>PHIẾU XỬ LÝ HỒ SƠ THANH TOÁN VƯỢT THẨM QUYỀN PD</v>
          </cell>
        </row>
      </sheetData>
      <sheetData sheetId="4562">
        <row r="1">
          <cell r="A1" t="str">
            <v>PHIẾU XỬ LÝ HỒ SƠ THANH TOÁN VƯỢT THẨM QUYỀN PD</v>
          </cell>
        </row>
      </sheetData>
      <sheetData sheetId="4563">
        <row r="1">
          <cell r="A1" t="str">
            <v>PHIẾU XỬ LÝ HỒ SƠ THANH TOÁN VƯỢT THẨM QUYỀN PD</v>
          </cell>
        </row>
      </sheetData>
      <sheetData sheetId="4564">
        <row r="1">
          <cell r="A1" t="str">
            <v>PHIẾU XỬ LÝ HỒ SƠ THANH TOÁN VƯỢT THẨM QUYỀN PD</v>
          </cell>
        </row>
      </sheetData>
      <sheetData sheetId="4565">
        <row r="1">
          <cell r="A1" t="str">
            <v>PHIẾU XỬ LÝ HỒ SƠ THANH TOÁN VƯỢT THẨM QUYỀN PD</v>
          </cell>
        </row>
      </sheetData>
      <sheetData sheetId="4566">
        <row r="1">
          <cell r="A1" t="str">
            <v>PHIẾU XỬ LÝ HỒ SƠ THANH TOÁN VƯỢT THẨM QUYỀN PD</v>
          </cell>
        </row>
      </sheetData>
      <sheetData sheetId="4567">
        <row r="1">
          <cell r="A1" t="str">
            <v>PHIẾU XỬ LÝ HỒ SƠ THANH TOÁN VƯỢT THẨM QUYỀN PD</v>
          </cell>
        </row>
      </sheetData>
      <sheetData sheetId="4568">
        <row r="1">
          <cell r="A1" t="str">
            <v>PHIẾU XỬ LÝ HỒ SƠ THANH TOÁN VƯỢT THẨM QUYỀN PD</v>
          </cell>
        </row>
      </sheetData>
      <sheetData sheetId="4569">
        <row r="1">
          <cell r="A1" t="str">
            <v>PHIẾU XỬ LÝ HỒ SƠ THANH TOÁN VƯỢT THẨM QUYỀN PD</v>
          </cell>
        </row>
      </sheetData>
      <sheetData sheetId="4570">
        <row r="1">
          <cell r="A1" t="str">
            <v>PHIẾU XỬ LÝ HỒ SƠ THANH TOÁN VƯỢT THẨM QUYỀN PD</v>
          </cell>
        </row>
      </sheetData>
      <sheetData sheetId="4571">
        <row r="1">
          <cell r="A1" t="str">
            <v>PHIẾU XỬ LÝ HỒ SƠ THANH TOÁN VƯỢT THẨM QUYỀN PD</v>
          </cell>
        </row>
      </sheetData>
      <sheetData sheetId="4572">
        <row r="1">
          <cell r="A1" t="str">
            <v>PHIẾU XỬ LÝ HỒ SƠ THANH TOÁN VƯỢT THẨM QUYỀN PD</v>
          </cell>
        </row>
      </sheetData>
      <sheetData sheetId="4573">
        <row r="1">
          <cell r="A1" t="str">
            <v>PHIẾU XỬ LÝ HỒ SƠ THANH TOÁN VƯỢT THẨM QUYỀN PD</v>
          </cell>
        </row>
      </sheetData>
      <sheetData sheetId="4574">
        <row r="1">
          <cell r="A1" t="str">
            <v>PHIẾU XỬ LÝ HỒ SƠ THANH TOÁN VƯỢT THẨM QUYỀN PD</v>
          </cell>
        </row>
      </sheetData>
      <sheetData sheetId="4575">
        <row r="1">
          <cell r="A1" t="str">
            <v>PHIẾU XỬ LÝ HỒ SƠ THANH TOÁN VƯỢT THẨM QUYỀN PD</v>
          </cell>
        </row>
      </sheetData>
      <sheetData sheetId="4576">
        <row r="1">
          <cell r="A1" t="str">
            <v>PHIẾU XỬ LÝ HỒ SƠ THANH TOÁN VƯỢT THẨM QUYỀN PD</v>
          </cell>
        </row>
      </sheetData>
      <sheetData sheetId="4577">
        <row r="1">
          <cell r="A1" t="str">
            <v>PHIẾU XỬ LÝ HỒ SƠ THANH TOÁN VƯỢT THẨM QUYỀN PD</v>
          </cell>
        </row>
      </sheetData>
      <sheetData sheetId="4578">
        <row r="1">
          <cell r="A1" t="str">
            <v>PHIẾU XỬ LÝ HỒ SƠ THANH TOÁN VƯỢT THẨM QUYỀN PD</v>
          </cell>
        </row>
      </sheetData>
      <sheetData sheetId="4579">
        <row r="1">
          <cell r="A1" t="str">
            <v>PHIẾU XỬ LÝ HỒ SƠ THANH TOÁN VƯỢT THẨM QUYỀN PD</v>
          </cell>
        </row>
      </sheetData>
      <sheetData sheetId="4580">
        <row r="1">
          <cell r="A1" t="str">
            <v>PHIẾU XỬ LÝ HỒ SƠ THANH TOÁN VƯỢT THẨM QUYỀN PD</v>
          </cell>
        </row>
      </sheetData>
      <sheetData sheetId="4581">
        <row r="1">
          <cell r="A1" t="str">
            <v>PHIẾU XỬ LÝ HỒ SƠ THANH TOÁN VƯỢT THẨM QUYỀN PD</v>
          </cell>
        </row>
      </sheetData>
      <sheetData sheetId="4582">
        <row r="1">
          <cell r="A1" t="str">
            <v>PHIẾU XỬ LÝ HỒ SƠ THANH TOÁN VƯỢT THẨM QUYỀN PD</v>
          </cell>
        </row>
      </sheetData>
      <sheetData sheetId="4583">
        <row r="1">
          <cell r="A1" t="str">
            <v>PHIẾU XỬ LÝ HỒ SƠ THANH TOÁN VƯỢT THẨM QUYỀN PD</v>
          </cell>
        </row>
      </sheetData>
      <sheetData sheetId="4584">
        <row r="1">
          <cell r="A1" t="str">
            <v>PHIẾU XỬ LÝ HỒ SƠ THANH TOÁN VƯỢT THẨM QUYỀN PD</v>
          </cell>
        </row>
      </sheetData>
      <sheetData sheetId="4585">
        <row r="1">
          <cell r="A1" t="str">
            <v>PHIẾU XỬ LÝ HỒ SƠ THANH TOÁN VƯỢT THẨM QUYỀN PD</v>
          </cell>
        </row>
      </sheetData>
      <sheetData sheetId="4586">
        <row r="1">
          <cell r="A1" t="str">
            <v>PHIẾU XỬ LÝ HỒ SƠ THANH TOÁN VƯỢT THẨM QUYỀN PD</v>
          </cell>
        </row>
      </sheetData>
      <sheetData sheetId="4587">
        <row r="1">
          <cell r="A1" t="str">
            <v>PHIẾU XỬ LÝ HỒ SƠ THANH TOÁN VƯỢT THẨM QUYỀN PD</v>
          </cell>
        </row>
      </sheetData>
      <sheetData sheetId="4588">
        <row r="1">
          <cell r="A1" t="str">
            <v>PHIẾU XỬ LÝ HỒ SƠ THANH TOÁN VƯỢT THẨM QUYỀN PD</v>
          </cell>
        </row>
      </sheetData>
      <sheetData sheetId="4589">
        <row r="1">
          <cell r="A1" t="str">
            <v>PHIẾU XỬ LÝ HỒ SƠ THANH TOÁN VƯỢT THẨM QUYỀN PD</v>
          </cell>
        </row>
      </sheetData>
      <sheetData sheetId="4590">
        <row r="1">
          <cell r="A1" t="str">
            <v>PHIẾU XỬ LÝ HỒ SƠ THANH TOÁN VƯỢT THẨM QUYỀN PD</v>
          </cell>
        </row>
      </sheetData>
      <sheetData sheetId="4591">
        <row r="1">
          <cell r="A1" t="str">
            <v>PHIẾU XỬ LÝ HỒ SƠ THANH TOÁN VƯỢT THẨM QUYỀN PD</v>
          </cell>
        </row>
      </sheetData>
      <sheetData sheetId="4592">
        <row r="1">
          <cell r="A1" t="str">
            <v>PHIẾU XỬ LÝ HỒ SƠ THANH TOÁN VƯỢT THẨM QUYỀN PD</v>
          </cell>
        </row>
      </sheetData>
      <sheetData sheetId="4593">
        <row r="1">
          <cell r="A1" t="str">
            <v>PHIẾU XỬ LÝ HỒ SƠ THANH TOÁN VƯỢT THẨM QUYỀN PD</v>
          </cell>
        </row>
      </sheetData>
      <sheetData sheetId="4594">
        <row r="1">
          <cell r="A1" t="str">
            <v>PHIẾU XỬ LÝ HỒ SƠ THANH TOÁN VƯỢT THẨM QUYỀN PD</v>
          </cell>
        </row>
      </sheetData>
      <sheetData sheetId="4595">
        <row r="1">
          <cell r="A1" t="str">
            <v>PHIẾU XỬ LÝ HỒ SƠ THANH TOÁN VƯỢT THẨM QUYỀN PD</v>
          </cell>
        </row>
      </sheetData>
      <sheetData sheetId="4596">
        <row r="1">
          <cell r="A1" t="str">
            <v>PHIẾU XỬ LÝ HỒ SƠ THANH TOÁN VƯỢT THẨM QUYỀN PD</v>
          </cell>
        </row>
      </sheetData>
      <sheetData sheetId="4597">
        <row r="1">
          <cell r="A1" t="str">
            <v>PHIẾU XỬ LÝ HỒ SƠ THANH TOÁN VƯỢT THẨM QUYỀN PD</v>
          </cell>
        </row>
      </sheetData>
      <sheetData sheetId="4598">
        <row r="1">
          <cell r="A1" t="str">
            <v>PHIẾU XỬ LÝ HỒ SƠ THANH TOÁN VƯỢT THẨM QUYỀN PD</v>
          </cell>
        </row>
      </sheetData>
      <sheetData sheetId="4599">
        <row r="1">
          <cell r="A1" t="str">
            <v>PHIẾU XỬ LÝ HỒ SƠ THANH TOÁN VƯỢT THẨM QUYỀN PD</v>
          </cell>
        </row>
      </sheetData>
      <sheetData sheetId="4600">
        <row r="1">
          <cell r="A1" t="str">
            <v>PHIẾU XỬ LÝ HỒ SƠ THANH TOÁN VƯỢT THẨM QUYỀN PD</v>
          </cell>
        </row>
      </sheetData>
      <sheetData sheetId="4601">
        <row r="1">
          <cell r="A1" t="str">
            <v>PHIẾU XỬ LÝ HỒ SƠ THANH TOÁN VƯỢT THẨM QUYỀN PD</v>
          </cell>
        </row>
      </sheetData>
      <sheetData sheetId="4602">
        <row r="1">
          <cell r="A1" t="str">
            <v>PHIẾU XỬ LÝ HỒ SƠ THANH TOÁN VƯỢT THẨM QUYỀN PD</v>
          </cell>
        </row>
      </sheetData>
      <sheetData sheetId="4603">
        <row r="1">
          <cell r="A1" t="str">
            <v>PHIẾU XỬ LÝ HỒ SƠ THANH TOÁN VƯỢT THẨM QUYỀN PD</v>
          </cell>
        </row>
      </sheetData>
      <sheetData sheetId="4604">
        <row r="1">
          <cell r="A1" t="str">
            <v>PHIẾU XỬ LÝ HỒ SƠ THANH TOÁN VƯỢT THẨM QUYỀN PD</v>
          </cell>
        </row>
      </sheetData>
      <sheetData sheetId="4605">
        <row r="1">
          <cell r="A1" t="str">
            <v>PHIẾU XỬ LÝ HỒ SƠ THANH TOÁN VƯỢT THẨM QUYỀN PD</v>
          </cell>
        </row>
      </sheetData>
      <sheetData sheetId="4606">
        <row r="1">
          <cell r="A1" t="str">
            <v>PHIẾU XỬ LÝ HỒ SƠ THANH TOÁN VƯỢT THẨM QUYỀN PD</v>
          </cell>
        </row>
      </sheetData>
      <sheetData sheetId="4607">
        <row r="1">
          <cell r="A1" t="str">
            <v>PHIẾU XỬ LÝ HỒ SƠ THANH TOÁN VƯỢT THẨM QUYỀN PD</v>
          </cell>
        </row>
      </sheetData>
      <sheetData sheetId="4608">
        <row r="1">
          <cell r="A1" t="str">
            <v>PHIẾU XỬ LÝ HỒ SƠ THANH TOÁN VƯỢT THẨM QUYỀN PD</v>
          </cell>
        </row>
      </sheetData>
      <sheetData sheetId="4609">
        <row r="1">
          <cell r="A1" t="str">
            <v>PHIẾU XỬ LÝ HỒ SƠ THANH TOÁN VƯỢT THẨM QUYỀN PD</v>
          </cell>
        </row>
      </sheetData>
      <sheetData sheetId="4610">
        <row r="1">
          <cell r="A1" t="str">
            <v>PHIẾU XỬ LÝ HỒ SƠ THANH TOÁN VƯỢT THẨM QUYỀN PD</v>
          </cell>
        </row>
      </sheetData>
      <sheetData sheetId="4611">
        <row r="1">
          <cell r="A1" t="str">
            <v>PHIẾU XỬ LÝ HỒ SƠ THANH TOÁN VƯỢT THẨM QUYỀN PD</v>
          </cell>
        </row>
      </sheetData>
      <sheetData sheetId="4612">
        <row r="1">
          <cell r="A1" t="str">
            <v>PHIẾU XỬ LÝ HỒ SƠ THANH TOÁN VƯỢT THẨM QUYỀN PD</v>
          </cell>
        </row>
      </sheetData>
      <sheetData sheetId="4613">
        <row r="1">
          <cell r="A1" t="str">
            <v>PHIẾU XỬ LÝ HỒ SƠ THANH TOÁN VƯỢT THẨM QUYỀN PD</v>
          </cell>
        </row>
      </sheetData>
      <sheetData sheetId="4614">
        <row r="1">
          <cell r="A1" t="str">
            <v>PHIẾU XỬ LÝ HỒ SƠ THANH TOÁN VƯỢT THẨM QUYỀN PD</v>
          </cell>
        </row>
      </sheetData>
      <sheetData sheetId="4615">
        <row r="1">
          <cell r="A1" t="str">
            <v>PHIẾU XỬ LÝ HỒ SƠ THANH TOÁN VƯỢT THẨM QUYỀN PD</v>
          </cell>
        </row>
      </sheetData>
      <sheetData sheetId="4616">
        <row r="1">
          <cell r="A1" t="str">
            <v>PHIẾU XỬ LÝ HỒ SƠ THANH TOÁN VƯỢT THẨM QUYỀN PD</v>
          </cell>
        </row>
      </sheetData>
      <sheetData sheetId="4617">
        <row r="1">
          <cell r="A1" t="str">
            <v>PHIẾU XỬ LÝ HỒ SƠ THANH TOÁN VƯỢT THẨM QUYỀN PD</v>
          </cell>
        </row>
      </sheetData>
      <sheetData sheetId="4618">
        <row r="1">
          <cell r="A1" t="str">
            <v>PHIẾU XỬ LÝ HỒ SƠ THANH TOÁN VƯỢT THẨM QUYỀN PD</v>
          </cell>
        </row>
      </sheetData>
      <sheetData sheetId="4619">
        <row r="1">
          <cell r="A1" t="str">
            <v>PHIẾU XỬ LÝ HỒ SƠ THANH TOÁN VƯỢT THẨM QUYỀN PD</v>
          </cell>
        </row>
      </sheetData>
      <sheetData sheetId="4620">
        <row r="1">
          <cell r="A1" t="str">
            <v>PHIẾU XỬ LÝ HỒ SƠ THANH TOÁN VƯỢT THẨM QUYỀN PD</v>
          </cell>
        </row>
      </sheetData>
      <sheetData sheetId="4621">
        <row r="1">
          <cell r="A1" t="str">
            <v>PHIẾU XỬ LÝ HỒ SƠ THANH TOÁN VƯỢT THẨM QUYỀN PD</v>
          </cell>
        </row>
      </sheetData>
      <sheetData sheetId="4622">
        <row r="1">
          <cell r="A1" t="str">
            <v>PHIẾU XỬ LÝ HỒ SƠ THANH TOÁN VƯỢT THẨM QUYỀN PD</v>
          </cell>
        </row>
      </sheetData>
      <sheetData sheetId="4623">
        <row r="1">
          <cell r="A1" t="str">
            <v>PHIẾU XỬ LÝ HỒ SƠ THANH TOÁN VƯỢT THẨM QUYỀN PD</v>
          </cell>
        </row>
      </sheetData>
      <sheetData sheetId="4624">
        <row r="1">
          <cell r="A1" t="str">
            <v>PHIẾU XỬ LÝ HỒ SƠ THANH TOÁN VƯỢT THẨM QUYỀN PD</v>
          </cell>
        </row>
      </sheetData>
      <sheetData sheetId="4625">
        <row r="1">
          <cell r="A1" t="str">
            <v>PHIẾU XỬ LÝ HỒ SƠ THANH TOÁN VƯỢT THẨM QUYỀN PD</v>
          </cell>
        </row>
      </sheetData>
      <sheetData sheetId="4626">
        <row r="1">
          <cell r="A1" t="str">
            <v>PHIẾU XỬ LÝ HỒ SƠ THANH TOÁN VƯỢT THẨM QUYỀN PD</v>
          </cell>
        </row>
      </sheetData>
      <sheetData sheetId="4627">
        <row r="1">
          <cell r="A1" t="str">
            <v>PHIẾU XỬ LÝ HỒ SƠ THANH TOÁN VƯỢT THẨM QUYỀN PD</v>
          </cell>
        </row>
      </sheetData>
      <sheetData sheetId="4628">
        <row r="1">
          <cell r="A1" t="str">
            <v>PHIẾU XỬ LÝ HỒ SƠ THANH TOÁN VƯỢT THẨM QUYỀN PD</v>
          </cell>
        </row>
      </sheetData>
      <sheetData sheetId="4629">
        <row r="1">
          <cell r="A1" t="str">
            <v>PHIẾU XỬ LÝ HỒ SƠ THANH TOÁN VƯỢT THẨM QUYỀN PD</v>
          </cell>
        </row>
      </sheetData>
      <sheetData sheetId="4630">
        <row r="1">
          <cell r="A1" t="str">
            <v>PHIẾU XỬ LÝ HỒ SƠ THANH TOÁN VƯỢT THẨM QUYỀN PD</v>
          </cell>
        </row>
      </sheetData>
      <sheetData sheetId="4631">
        <row r="1">
          <cell r="A1" t="str">
            <v>PHIẾU XỬ LÝ HỒ SƠ THANH TOÁN VƯỢT THẨM QUYỀN PD</v>
          </cell>
        </row>
      </sheetData>
      <sheetData sheetId="4632">
        <row r="1">
          <cell r="A1" t="str">
            <v>PHIẾU XỬ LÝ HỒ SƠ THANH TOÁN VƯỢT THẨM QUYỀN PD</v>
          </cell>
        </row>
      </sheetData>
      <sheetData sheetId="4633">
        <row r="1">
          <cell r="A1" t="str">
            <v>PHIẾU XỬ LÝ HỒ SƠ THANH TOÁN VƯỢT THẨM QUYỀN PD</v>
          </cell>
        </row>
      </sheetData>
      <sheetData sheetId="4634">
        <row r="1">
          <cell r="A1" t="str">
            <v>PHIẾU XỬ LÝ HỒ SƠ THANH TOÁN VƯỢT THẨM QUYỀN PD</v>
          </cell>
        </row>
      </sheetData>
      <sheetData sheetId="4635">
        <row r="1">
          <cell r="A1" t="str">
            <v>PHIẾU XỬ LÝ HỒ SƠ THANH TOÁN VƯỢT THẨM QUYỀN PD</v>
          </cell>
        </row>
      </sheetData>
      <sheetData sheetId="4636">
        <row r="1">
          <cell r="A1" t="str">
            <v>PHIẾU XỬ LÝ HỒ SƠ THANH TOÁN VƯỢT THẨM QUYỀN PD</v>
          </cell>
        </row>
      </sheetData>
      <sheetData sheetId="4637">
        <row r="1">
          <cell r="A1" t="str">
            <v>PHIẾU XỬ LÝ HỒ SƠ THANH TOÁN VƯỢT THẨM QUYỀN PD</v>
          </cell>
        </row>
      </sheetData>
      <sheetData sheetId="4638">
        <row r="1">
          <cell r="A1" t="str">
            <v>PHIẾU XỬ LÝ HỒ SƠ THANH TOÁN VƯỢT THẨM QUYỀN PD</v>
          </cell>
        </row>
      </sheetData>
      <sheetData sheetId="4639">
        <row r="1">
          <cell r="A1" t="str">
            <v>PHIẾU XỬ LÝ HỒ SƠ THANH TOÁN VƯỢT THẨM QUYỀN PD</v>
          </cell>
        </row>
      </sheetData>
      <sheetData sheetId="4640">
        <row r="1">
          <cell r="A1" t="str">
            <v>PHIẾU XỬ LÝ HỒ SƠ THANH TOÁN VƯỢT THẨM QUYỀN PD</v>
          </cell>
        </row>
      </sheetData>
      <sheetData sheetId="4641">
        <row r="1">
          <cell r="A1" t="str">
            <v>PHIẾU XỬ LÝ HỒ SƠ THANH TOÁN VƯỢT THẨM QUYỀN PD</v>
          </cell>
        </row>
      </sheetData>
      <sheetData sheetId="4642">
        <row r="1">
          <cell r="A1" t="str">
            <v>PHIẾU XỬ LÝ HỒ SƠ THANH TOÁN VƯỢT THẨM QUYỀN PD</v>
          </cell>
        </row>
      </sheetData>
      <sheetData sheetId="4643">
        <row r="1">
          <cell r="A1" t="str">
            <v>PHIẾU XỬ LÝ HỒ SƠ THANH TOÁN VƯỢT THẨM QUYỀN PD</v>
          </cell>
        </row>
      </sheetData>
      <sheetData sheetId="4644">
        <row r="1">
          <cell r="A1" t="str">
            <v>PHIẾU XỬ LÝ HỒ SƠ THANH TOÁN VƯỢT THẨM QUYỀN PD</v>
          </cell>
        </row>
      </sheetData>
      <sheetData sheetId="4645">
        <row r="1">
          <cell r="A1" t="str">
            <v>PHIẾU XỬ LÝ HỒ SƠ THANH TOÁN VƯỢT THẨM QUYỀN PD</v>
          </cell>
        </row>
      </sheetData>
      <sheetData sheetId="4646">
        <row r="1">
          <cell r="A1" t="str">
            <v>PHIẾU XỬ LÝ HỒ SƠ THANH TOÁN VƯỢT THẨM QUYỀN PD</v>
          </cell>
        </row>
      </sheetData>
      <sheetData sheetId="4647">
        <row r="1">
          <cell r="A1" t="str">
            <v>PHIẾU XỬ LÝ HỒ SƠ THANH TOÁN VƯỢT THẨM QUYỀN PD</v>
          </cell>
        </row>
      </sheetData>
      <sheetData sheetId="4648">
        <row r="1">
          <cell r="A1" t="str">
            <v>PHIẾU XỬ LÝ HỒ SƠ THANH TOÁN VƯỢT THẨM QUYỀN PD</v>
          </cell>
        </row>
      </sheetData>
      <sheetData sheetId="4649">
        <row r="1">
          <cell r="A1" t="str">
            <v>PHIẾU XỬ LÝ HỒ SƠ THANH TOÁN VƯỢT THẨM QUYỀN PD</v>
          </cell>
        </row>
      </sheetData>
      <sheetData sheetId="4650">
        <row r="1">
          <cell r="A1" t="str">
            <v>PHIẾU XỬ LÝ HỒ SƠ THANH TOÁN VƯỢT THẨM QUYỀN PD</v>
          </cell>
        </row>
      </sheetData>
      <sheetData sheetId="4651">
        <row r="1">
          <cell r="A1" t="str">
            <v>PHIẾU XỬ LÝ HỒ SƠ THANH TOÁN VƯỢT THẨM QUYỀN PD</v>
          </cell>
        </row>
      </sheetData>
      <sheetData sheetId="4652">
        <row r="1">
          <cell r="A1" t="str">
            <v>PHIẾU XỬ LÝ HỒ SƠ THANH TOÁN VƯỢT THẨM QUYỀN PD</v>
          </cell>
        </row>
      </sheetData>
      <sheetData sheetId="4653">
        <row r="1">
          <cell r="A1" t="str">
            <v>PHIẾU XỬ LÝ HỒ SƠ THANH TOÁN VƯỢT THẨM QUYỀN PD</v>
          </cell>
        </row>
      </sheetData>
      <sheetData sheetId="4654">
        <row r="1">
          <cell r="A1" t="str">
            <v>PHIẾU XỬ LÝ HỒ SƠ THANH TOÁN VƯỢT THẨM QUYỀN PD</v>
          </cell>
        </row>
      </sheetData>
      <sheetData sheetId="4655">
        <row r="1">
          <cell r="A1" t="str">
            <v>PHIẾU XỬ LÝ HỒ SƠ THANH TOÁN VƯỢT THẨM QUYỀN PD</v>
          </cell>
        </row>
      </sheetData>
      <sheetData sheetId="4656">
        <row r="1">
          <cell r="A1" t="str">
            <v>PHIẾU XỬ LÝ HỒ SƠ THANH TOÁN VƯỢT THẨM QUYỀN PD</v>
          </cell>
        </row>
      </sheetData>
      <sheetData sheetId="4657">
        <row r="1">
          <cell r="A1" t="str">
            <v>PHIẾU XỬ LÝ HỒ SƠ THANH TOÁN VƯỢT THẨM QUYỀN PD</v>
          </cell>
        </row>
      </sheetData>
      <sheetData sheetId="4658">
        <row r="1">
          <cell r="A1" t="str">
            <v>PHIẾU XỬ LÝ HỒ SƠ THANH TOÁN VƯỢT THẨM QUYỀN PD</v>
          </cell>
        </row>
      </sheetData>
      <sheetData sheetId="4659">
        <row r="1">
          <cell r="A1" t="str">
            <v>PHIẾU XỬ LÝ HỒ SƠ THANH TOÁN VƯỢT THẨM QUYỀN PD</v>
          </cell>
        </row>
      </sheetData>
      <sheetData sheetId="4660">
        <row r="1">
          <cell r="A1" t="str">
            <v>PHIẾU XỬ LÝ HỒ SƠ THANH TOÁN VƯỢT THẨM QUYỀN PD</v>
          </cell>
        </row>
      </sheetData>
      <sheetData sheetId="4661">
        <row r="1">
          <cell r="A1" t="str">
            <v>PHIẾU XỬ LÝ HỒ SƠ THANH TOÁN VƯỢT THẨM QUYỀN PD</v>
          </cell>
        </row>
      </sheetData>
      <sheetData sheetId="4662">
        <row r="1">
          <cell r="A1" t="str">
            <v>PHIẾU XỬ LÝ HỒ SƠ THANH TOÁN VƯỢT THẨM QUYỀN PD</v>
          </cell>
        </row>
      </sheetData>
      <sheetData sheetId="4663">
        <row r="1">
          <cell r="A1" t="str">
            <v>PHIẾU XỬ LÝ HỒ SƠ THANH TOÁN VƯỢT THẨM QUYỀN PD</v>
          </cell>
        </row>
      </sheetData>
      <sheetData sheetId="4664">
        <row r="1">
          <cell r="A1" t="str">
            <v>PHIẾU XỬ LÝ HỒ SƠ THANH TOÁN VƯỢT THẨM QUYỀN PD</v>
          </cell>
        </row>
      </sheetData>
      <sheetData sheetId="4665">
        <row r="1">
          <cell r="A1" t="str">
            <v>PHIẾU XỬ LÝ HỒ SƠ THANH TOÁN VƯỢT THẨM QUYỀN PD</v>
          </cell>
        </row>
      </sheetData>
      <sheetData sheetId="4666">
        <row r="1">
          <cell r="A1" t="str">
            <v>PHIẾU XỬ LÝ HỒ SƠ THANH TOÁN VƯỢT THẨM QUYỀN PD</v>
          </cell>
        </row>
      </sheetData>
      <sheetData sheetId="4667">
        <row r="1">
          <cell r="A1" t="str">
            <v>PHIẾU XỬ LÝ HỒ SƠ THANH TOÁN VƯỢT THẨM QUYỀN PD</v>
          </cell>
        </row>
      </sheetData>
      <sheetData sheetId="4668">
        <row r="1">
          <cell r="A1" t="str">
            <v>PHIẾU XỬ LÝ HỒ SƠ THANH TOÁN VƯỢT THẨM QUYỀN PD</v>
          </cell>
        </row>
      </sheetData>
      <sheetData sheetId="4669">
        <row r="1">
          <cell r="A1" t="str">
            <v>PHIẾU XỬ LÝ HỒ SƠ THANH TOÁN VƯỢT THẨM QUYỀN PD</v>
          </cell>
        </row>
      </sheetData>
      <sheetData sheetId="4670">
        <row r="1">
          <cell r="A1" t="str">
            <v>PHIẾU XỬ LÝ HỒ SƠ THANH TOÁN VƯỢT THẨM QUYỀN PD</v>
          </cell>
        </row>
      </sheetData>
      <sheetData sheetId="4671">
        <row r="1">
          <cell r="A1" t="str">
            <v>PHIẾU XỬ LÝ HỒ SƠ THANH TOÁN VƯỢT THẨM QUYỀN PD</v>
          </cell>
        </row>
      </sheetData>
      <sheetData sheetId="4672">
        <row r="1">
          <cell r="A1" t="str">
            <v>PHIẾU XỬ LÝ HỒ SƠ THANH TOÁN VƯỢT THẨM QUYỀN PD</v>
          </cell>
        </row>
      </sheetData>
      <sheetData sheetId="4673">
        <row r="1">
          <cell r="A1" t="str">
            <v>PHIẾU XỬ LÝ HỒ SƠ THANH TOÁN VƯỢT THẨM QUYỀN PD</v>
          </cell>
        </row>
      </sheetData>
      <sheetData sheetId="4674">
        <row r="1">
          <cell r="A1" t="str">
            <v>PHIẾU XỬ LÝ HỒ SƠ THANH TOÁN VƯỢT THẨM QUYỀN PD</v>
          </cell>
        </row>
      </sheetData>
      <sheetData sheetId="4675">
        <row r="1">
          <cell r="A1" t="str">
            <v>PHIẾU XỬ LÝ HỒ SƠ THANH TOÁN VƯỢT THẨM QUYỀN PD</v>
          </cell>
        </row>
      </sheetData>
      <sheetData sheetId="4676">
        <row r="1">
          <cell r="A1" t="str">
            <v>PHIẾU XỬ LÝ HỒ SƠ THANH TOÁN VƯỢT THẨM QUYỀN PD</v>
          </cell>
        </row>
      </sheetData>
      <sheetData sheetId="4677">
        <row r="1">
          <cell r="A1" t="str">
            <v>PHIẾU XỬ LÝ HỒ SƠ THANH TOÁN VƯỢT THẨM QUYỀN PD</v>
          </cell>
        </row>
      </sheetData>
      <sheetData sheetId="4678">
        <row r="1">
          <cell r="A1" t="str">
            <v>PHIẾU XỬ LÝ HỒ SƠ THANH TOÁN VƯỢT THẨM QUYỀN PD</v>
          </cell>
        </row>
      </sheetData>
      <sheetData sheetId="4679">
        <row r="1">
          <cell r="A1" t="str">
            <v>PHIẾU XỬ LÝ HỒ SƠ THANH TOÁN VƯỢT THẨM QUYỀN PD</v>
          </cell>
        </row>
      </sheetData>
      <sheetData sheetId="4680">
        <row r="1">
          <cell r="A1" t="str">
            <v>PHIẾU XỬ LÝ HỒ SƠ THANH TOÁN VƯỢT THẨM QUYỀN PD</v>
          </cell>
        </row>
      </sheetData>
      <sheetData sheetId="4681">
        <row r="1">
          <cell r="A1" t="str">
            <v>PHIẾU XỬ LÝ HỒ SƠ THANH TOÁN VƯỢT THẨM QUYỀN PD</v>
          </cell>
        </row>
      </sheetData>
      <sheetData sheetId="4682">
        <row r="1">
          <cell r="A1" t="str">
            <v>PHIẾU XỬ LÝ HỒ SƠ THANH TOÁN VƯỢT THẨM QUYỀN PD</v>
          </cell>
        </row>
      </sheetData>
      <sheetData sheetId="4683">
        <row r="1">
          <cell r="A1" t="str">
            <v>PHIẾU XỬ LÝ HỒ SƠ THANH TOÁN VƯỢT THẨM QUYỀN PD</v>
          </cell>
        </row>
      </sheetData>
      <sheetData sheetId="4684">
        <row r="1">
          <cell r="A1" t="str">
            <v>PHIẾU XỬ LÝ HỒ SƠ THANH TOÁN VƯỢT THẨM QUYỀN PD</v>
          </cell>
        </row>
      </sheetData>
      <sheetData sheetId="4685">
        <row r="1">
          <cell r="A1" t="str">
            <v>PHIẾU XỬ LÝ HỒ SƠ THANH TOÁN VƯỢT THẨM QUYỀN PD</v>
          </cell>
        </row>
      </sheetData>
      <sheetData sheetId="4686">
        <row r="1">
          <cell r="A1" t="str">
            <v>PHIẾU XỬ LÝ HỒ SƠ THANH TOÁN VƯỢT THẨM QUYỀN PD</v>
          </cell>
        </row>
      </sheetData>
      <sheetData sheetId="4687">
        <row r="1">
          <cell r="A1" t="str">
            <v>PHIẾU XỬ LÝ HỒ SƠ THANH TOÁN VƯỢT THẨM QUYỀN PD</v>
          </cell>
        </row>
      </sheetData>
      <sheetData sheetId="4688">
        <row r="1">
          <cell r="A1" t="str">
            <v>PHIẾU XỬ LÝ HỒ SƠ THANH TOÁN VƯỢT THẨM QUYỀN PD</v>
          </cell>
        </row>
      </sheetData>
      <sheetData sheetId="4689">
        <row r="1">
          <cell r="A1" t="str">
            <v>PHIẾU XỬ LÝ HỒ SƠ THANH TOÁN VƯỢT THẨM QUYỀN PD</v>
          </cell>
        </row>
      </sheetData>
      <sheetData sheetId="4690">
        <row r="1">
          <cell r="A1" t="str">
            <v>PHIẾU XỬ LÝ HỒ SƠ THANH TOÁN VƯỢT THẨM QUYỀN PD</v>
          </cell>
        </row>
      </sheetData>
      <sheetData sheetId="4691">
        <row r="1">
          <cell r="A1" t="str">
            <v>PHIẾU XỬ LÝ HỒ SƠ THANH TOÁN VƯỢT THẨM QUYỀN PD</v>
          </cell>
        </row>
      </sheetData>
      <sheetData sheetId="4692">
        <row r="1">
          <cell r="A1" t="str">
            <v>PHIẾU XỬ LÝ HỒ SƠ THANH TOÁN VƯỢT THẨM QUYỀN PD</v>
          </cell>
        </row>
      </sheetData>
      <sheetData sheetId="4693">
        <row r="1">
          <cell r="A1" t="str">
            <v>PHIẾU XỬ LÝ HỒ SƠ THANH TOÁN VƯỢT THẨM QUYỀN PD</v>
          </cell>
        </row>
      </sheetData>
      <sheetData sheetId="4694">
        <row r="1">
          <cell r="A1" t="str">
            <v>PHIẾU XỬ LÝ HỒ SƠ THANH TOÁN VƯỢT THẨM QUYỀN PD</v>
          </cell>
        </row>
      </sheetData>
      <sheetData sheetId="4695">
        <row r="1">
          <cell r="A1" t="str">
            <v>PHIẾU XỬ LÝ HỒ SƠ THANH TOÁN VƯỢT THẨM QUYỀN PD</v>
          </cell>
        </row>
      </sheetData>
      <sheetData sheetId="4696">
        <row r="1">
          <cell r="A1" t="str">
            <v>PHIẾU XỬ LÝ HỒ SƠ THANH TOÁN VƯỢT THẨM QUYỀN PD</v>
          </cell>
        </row>
      </sheetData>
      <sheetData sheetId="4697">
        <row r="1">
          <cell r="A1" t="str">
            <v>PHIẾU XỬ LÝ HỒ SƠ THANH TOÁN VƯỢT THẨM QUYỀN PD</v>
          </cell>
        </row>
      </sheetData>
      <sheetData sheetId="4698">
        <row r="1">
          <cell r="A1" t="str">
            <v>PHIẾU XỬ LÝ HỒ SƠ THANH TOÁN VƯỢT THẨM QUYỀN PD</v>
          </cell>
        </row>
      </sheetData>
      <sheetData sheetId="4699">
        <row r="1">
          <cell r="A1" t="str">
            <v>PHIẾU XỬ LÝ HỒ SƠ THANH TOÁN VƯỢT THẨM QUYỀN PD</v>
          </cell>
        </row>
      </sheetData>
      <sheetData sheetId="4700">
        <row r="1">
          <cell r="A1" t="str">
            <v>PHIẾU XỬ LÝ HỒ SƠ THANH TOÁN VƯỢT THẨM QUYỀN PD</v>
          </cell>
        </row>
      </sheetData>
      <sheetData sheetId="4701">
        <row r="1">
          <cell r="A1" t="str">
            <v>PHIẾU XỬ LÝ HỒ SƠ THANH TOÁN VƯỢT THẨM QUYỀN PD</v>
          </cell>
        </row>
      </sheetData>
      <sheetData sheetId="4702">
        <row r="1">
          <cell r="A1" t="str">
            <v>PHIẾU XỬ LÝ HỒ SƠ THANH TOÁN VƯỢT THẨM QUYỀN PD</v>
          </cell>
        </row>
      </sheetData>
      <sheetData sheetId="4703">
        <row r="1">
          <cell r="A1" t="str">
            <v>PHIẾU XỬ LÝ HỒ SƠ THANH TOÁN VƯỢT THẨM QUYỀN PD</v>
          </cell>
        </row>
      </sheetData>
      <sheetData sheetId="4704">
        <row r="1">
          <cell r="A1" t="str">
            <v>PHIẾU XỬ LÝ HỒ SƠ THANH TOÁN VƯỢT THẨM QUYỀN PD</v>
          </cell>
        </row>
      </sheetData>
      <sheetData sheetId="4705">
        <row r="1">
          <cell r="A1" t="str">
            <v>PHIẾU XỬ LÝ HỒ SƠ THANH TOÁN VƯỢT THẨM QUYỀN PD</v>
          </cell>
        </row>
      </sheetData>
      <sheetData sheetId="4706">
        <row r="1">
          <cell r="A1" t="str">
            <v>PHIẾU XỬ LÝ HỒ SƠ THANH TOÁN VƯỢT THẨM QUYỀN PD</v>
          </cell>
        </row>
      </sheetData>
      <sheetData sheetId="4707">
        <row r="1">
          <cell r="A1" t="str">
            <v>PHIẾU XỬ LÝ HỒ SƠ THANH TOÁN VƯỢT THẨM QUYỀN PD</v>
          </cell>
        </row>
      </sheetData>
      <sheetData sheetId="4708">
        <row r="1">
          <cell r="A1" t="str">
            <v>PHIẾU XỬ LÝ HỒ SƠ THANH TOÁN VƯỢT THẨM QUYỀN PD</v>
          </cell>
        </row>
      </sheetData>
      <sheetData sheetId="4709">
        <row r="1">
          <cell r="A1" t="str">
            <v>PHIẾU XỬ LÝ HỒ SƠ THANH TOÁN VƯỢT THẨM QUYỀN PD</v>
          </cell>
        </row>
      </sheetData>
      <sheetData sheetId="4710">
        <row r="1">
          <cell r="A1" t="str">
            <v>PHIẾU XỬ LÝ HỒ SƠ THANH TOÁN VƯỢT THẨM QUYỀN PD</v>
          </cell>
        </row>
      </sheetData>
      <sheetData sheetId="4711">
        <row r="1">
          <cell r="A1" t="str">
            <v>PHIẾU XỬ LÝ HỒ SƠ THANH TOÁN VƯỢT THẨM QUYỀN PD</v>
          </cell>
        </row>
      </sheetData>
      <sheetData sheetId="4712">
        <row r="1">
          <cell r="A1" t="str">
            <v>PHIẾU XỬ LÝ HỒ SƠ THANH TOÁN VƯỢT THẨM QUYỀN PD</v>
          </cell>
        </row>
      </sheetData>
      <sheetData sheetId="4713">
        <row r="1">
          <cell r="A1" t="str">
            <v>PHIẾU XỬ LÝ HỒ SƠ THANH TOÁN VƯỢT THẨM QUYỀN PD</v>
          </cell>
        </row>
      </sheetData>
      <sheetData sheetId="4714">
        <row r="1">
          <cell r="A1" t="str">
            <v>PHIẾU XỬ LÝ HỒ SƠ THANH TOÁN VƯỢT THẨM QUYỀN PD</v>
          </cell>
        </row>
      </sheetData>
      <sheetData sheetId="4715">
        <row r="1">
          <cell r="A1" t="str">
            <v>PHIẾU XỬ LÝ HỒ SƠ THANH TOÁN VƯỢT THẨM QUYỀN PD</v>
          </cell>
        </row>
      </sheetData>
      <sheetData sheetId="4716">
        <row r="1">
          <cell r="A1" t="str">
            <v>PHIẾU XỬ LÝ HỒ SƠ THANH TOÁN VƯỢT THẨM QUYỀN PD</v>
          </cell>
        </row>
      </sheetData>
      <sheetData sheetId="4717">
        <row r="1">
          <cell r="A1" t="str">
            <v>PHIẾU XỬ LÝ HỒ SƠ THANH TOÁN VƯỢT THẨM QUYỀN PD</v>
          </cell>
        </row>
      </sheetData>
      <sheetData sheetId="4718">
        <row r="1">
          <cell r="A1" t="str">
            <v>PHIẾU XỬ LÝ HỒ SƠ THANH TOÁN VƯỢT THẨM QUYỀN PD</v>
          </cell>
        </row>
      </sheetData>
      <sheetData sheetId="4719">
        <row r="1">
          <cell r="A1" t="str">
            <v>PHIẾU XỬ LÝ HỒ SƠ THANH TOÁN VƯỢT THẨM QUYỀN PD</v>
          </cell>
        </row>
      </sheetData>
      <sheetData sheetId="4720">
        <row r="1">
          <cell r="A1" t="str">
            <v>PHIẾU XỬ LÝ HỒ SƠ THANH TOÁN VƯỢT THẨM QUYỀN PD</v>
          </cell>
        </row>
      </sheetData>
      <sheetData sheetId="4721">
        <row r="1">
          <cell r="A1" t="str">
            <v>PHIẾU XỬ LÝ HỒ SƠ THANH TOÁN VƯỢT THẨM QUYỀN PD</v>
          </cell>
        </row>
      </sheetData>
      <sheetData sheetId="4722">
        <row r="1">
          <cell r="A1" t="str">
            <v>PHIẾU XỬ LÝ HỒ SƠ THANH TOÁN VƯỢT THẨM QUYỀN PD</v>
          </cell>
        </row>
      </sheetData>
      <sheetData sheetId="4723">
        <row r="1">
          <cell r="A1" t="str">
            <v>PHIẾU XỬ LÝ HỒ SƠ THANH TOÁN VƯỢT THẨM QUYỀN PD</v>
          </cell>
        </row>
      </sheetData>
      <sheetData sheetId="4724">
        <row r="1">
          <cell r="A1" t="str">
            <v>PHIẾU XỬ LÝ HỒ SƠ THANH TOÁN VƯỢT THẨM QUYỀN PD</v>
          </cell>
        </row>
      </sheetData>
      <sheetData sheetId="4725">
        <row r="1">
          <cell r="A1" t="str">
            <v>PHIẾU XỬ LÝ HỒ SƠ THANH TOÁN VƯỢT THẨM QUYỀN PD</v>
          </cell>
        </row>
      </sheetData>
      <sheetData sheetId="4726">
        <row r="1">
          <cell r="A1" t="str">
            <v>PHIẾU XỬ LÝ HỒ SƠ THANH TOÁN VƯỢT THẨM QUYỀN PD</v>
          </cell>
        </row>
      </sheetData>
      <sheetData sheetId="4727">
        <row r="1">
          <cell r="A1" t="str">
            <v>PHIẾU XỬ LÝ HỒ SƠ THANH TOÁN VƯỢT THẨM QUYỀN PD</v>
          </cell>
        </row>
      </sheetData>
      <sheetData sheetId="4728">
        <row r="1">
          <cell r="A1" t="str">
            <v>PHIẾU XỬ LÝ HỒ SƠ THANH TOÁN VƯỢT THẨM QUYỀN PD</v>
          </cell>
        </row>
      </sheetData>
      <sheetData sheetId="4729">
        <row r="1">
          <cell r="A1" t="str">
            <v>PHIẾU XỬ LÝ HỒ SƠ THANH TOÁN VƯỢT THẨM QUYỀN PD</v>
          </cell>
        </row>
      </sheetData>
      <sheetData sheetId="4730">
        <row r="1">
          <cell r="A1" t="str">
            <v>PHIẾU XỬ LÝ HỒ SƠ THANH TOÁN VƯỢT THẨM QUYỀN PD</v>
          </cell>
        </row>
      </sheetData>
      <sheetData sheetId="4731">
        <row r="1">
          <cell r="A1" t="str">
            <v>PHIẾU XỬ LÝ HỒ SƠ THANH TOÁN VƯỢT THẨM QUYỀN PD</v>
          </cell>
        </row>
      </sheetData>
      <sheetData sheetId="4732">
        <row r="1">
          <cell r="A1" t="str">
            <v>PHIẾU XỬ LÝ HỒ SƠ THANH TOÁN VƯỢT THẨM QUYỀN PD</v>
          </cell>
        </row>
      </sheetData>
      <sheetData sheetId="4733">
        <row r="1">
          <cell r="A1" t="str">
            <v>PHIẾU XỬ LÝ HỒ SƠ THANH TOÁN VƯỢT THẨM QUYỀN PD</v>
          </cell>
        </row>
      </sheetData>
      <sheetData sheetId="4734">
        <row r="1">
          <cell r="A1" t="str">
            <v>PHIẾU XỬ LÝ HỒ SƠ THANH TOÁN VƯỢT THẨM QUYỀN PD</v>
          </cell>
        </row>
      </sheetData>
      <sheetData sheetId="4735">
        <row r="1">
          <cell r="A1" t="str">
            <v>PHIẾU XỬ LÝ HỒ SƠ THANH TOÁN VƯỢT THẨM QUYỀN PD</v>
          </cell>
        </row>
      </sheetData>
      <sheetData sheetId="4736">
        <row r="1">
          <cell r="A1" t="str">
            <v>PHIẾU XỬ LÝ HỒ SƠ THANH TOÁN VƯỢT THẨM QUYỀN PD</v>
          </cell>
        </row>
      </sheetData>
      <sheetData sheetId="4737">
        <row r="1">
          <cell r="A1" t="str">
            <v>PHIẾU XỬ LÝ HỒ SƠ THANH TOÁN VƯỢT THẨM QUYỀN PD</v>
          </cell>
        </row>
      </sheetData>
      <sheetData sheetId="4738">
        <row r="1">
          <cell r="A1" t="str">
            <v>PHIẾU XỬ LÝ HỒ SƠ THANH TOÁN VƯỢT THẨM QUYỀN PD</v>
          </cell>
        </row>
      </sheetData>
      <sheetData sheetId="4739">
        <row r="1">
          <cell r="A1" t="str">
            <v>PHIẾU XỬ LÝ HỒ SƠ THANH TOÁN VƯỢT THẨM QUYỀN PD</v>
          </cell>
        </row>
      </sheetData>
      <sheetData sheetId="4740">
        <row r="1">
          <cell r="A1" t="str">
            <v>PHIẾU XỬ LÝ HỒ SƠ THANH TOÁN VƯỢT THẨM QUYỀN PD</v>
          </cell>
        </row>
      </sheetData>
      <sheetData sheetId="4741">
        <row r="1">
          <cell r="A1" t="str">
            <v>PHIẾU XỬ LÝ HỒ SƠ THANH TOÁN VƯỢT THẨM QUYỀN PD</v>
          </cell>
        </row>
      </sheetData>
      <sheetData sheetId="4742">
        <row r="1">
          <cell r="A1" t="str">
            <v>PHIẾU XỬ LÝ HỒ SƠ THANH TOÁN VƯỢT THẨM QUYỀN PD</v>
          </cell>
        </row>
      </sheetData>
      <sheetData sheetId="4743">
        <row r="1">
          <cell r="A1" t="str">
            <v>PHIẾU XỬ LÝ HỒ SƠ THANH TOÁN VƯỢT THẨM QUYỀN PD</v>
          </cell>
        </row>
      </sheetData>
      <sheetData sheetId="4744">
        <row r="1">
          <cell r="A1" t="str">
            <v>PHIẾU XỬ LÝ HỒ SƠ THANH TOÁN VƯỢT THẨM QUYỀN PD</v>
          </cell>
        </row>
      </sheetData>
      <sheetData sheetId="4745">
        <row r="1">
          <cell r="A1" t="str">
            <v>PHIẾU XỬ LÝ HỒ SƠ THANH TOÁN VƯỢT THẨM QUYỀN PD</v>
          </cell>
        </row>
      </sheetData>
      <sheetData sheetId="4746">
        <row r="1">
          <cell r="A1" t="str">
            <v>PHIẾU XỬ LÝ HỒ SƠ THANH TOÁN VƯỢT THẨM QUYỀN PD</v>
          </cell>
        </row>
      </sheetData>
      <sheetData sheetId="4747">
        <row r="1">
          <cell r="A1" t="str">
            <v>PHIẾU XỬ LÝ HỒ SƠ THANH TOÁN VƯỢT THẨM QUYỀN PD</v>
          </cell>
        </row>
      </sheetData>
      <sheetData sheetId="4748">
        <row r="1">
          <cell r="A1" t="str">
            <v>PHIẾU XỬ LÝ HỒ SƠ THANH TOÁN VƯỢT THẨM QUYỀN PD</v>
          </cell>
        </row>
      </sheetData>
      <sheetData sheetId="4749">
        <row r="1">
          <cell r="A1" t="str">
            <v>PHIẾU XỬ LÝ HỒ SƠ THANH TOÁN VƯỢT THẨM QUYỀN PD</v>
          </cell>
        </row>
      </sheetData>
      <sheetData sheetId="4750">
        <row r="1">
          <cell r="A1" t="str">
            <v>PHIẾU XỬ LÝ HỒ SƠ THANH TOÁN VƯỢT THẨM QUYỀN PD</v>
          </cell>
        </row>
      </sheetData>
      <sheetData sheetId="4751">
        <row r="1">
          <cell r="A1" t="str">
            <v>PHIẾU XỬ LÝ HỒ SƠ THANH TOÁN VƯỢT THẨM QUYỀN PD</v>
          </cell>
        </row>
      </sheetData>
      <sheetData sheetId="4752">
        <row r="1">
          <cell r="A1" t="str">
            <v>PHIẾU XỬ LÝ HỒ SƠ THANH TOÁN VƯỢT THẨM QUYỀN PD</v>
          </cell>
        </row>
      </sheetData>
      <sheetData sheetId="4753">
        <row r="1">
          <cell r="A1" t="str">
            <v>PHIẾU XỬ LÝ HỒ SƠ THANH TOÁN VƯỢT THẨM QUYỀN PD</v>
          </cell>
        </row>
      </sheetData>
      <sheetData sheetId="4754">
        <row r="1">
          <cell r="A1" t="str">
            <v>PHIẾU XỬ LÝ HỒ SƠ THANH TOÁN VƯỢT THẨM QUYỀN PD</v>
          </cell>
        </row>
      </sheetData>
      <sheetData sheetId="4755">
        <row r="1">
          <cell r="A1" t="str">
            <v>PHIẾU XỬ LÝ HỒ SƠ THANH TOÁN VƯỢT THẨM QUYỀN PD</v>
          </cell>
        </row>
      </sheetData>
      <sheetData sheetId="4756">
        <row r="1">
          <cell r="A1" t="str">
            <v>PHIẾU XỬ LÝ HỒ SƠ THANH TOÁN VƯỢT THẨM QUYỀN PD</v>
          </cell>
        </row>
      </sheetData>
      <sheetData sheetId="4757">
        <row r="1">
          <cell r="A1" t="str">
            <v>PHIẾU XỬ LÝ HỒ SƠ THANH TOÁN VƯỢT THẨM QUYỀN PD</v>
          </cell>
        </row>
      </sheetData>
      <sheetData sheetId="4758">
        <row r="1">
          <cell r="A1" t="str">
            <v>PHIẾU XỬ LÝ HỒ SƠ THANH TOÁN VƯỢT THẨM QUYỀN PD</v>
          </cell>
        </row>
      </sheetData>
      <sheetData sheetId="4759">
        <row r="1">
          <cell r="A1" t="str">
            <v>PHIẾU XỬ LÝ HỒ SƠ THANH TOÁN VƯỢT THẨM QUYỀN PD</v>
          </cell>
        </row>
      </sheetData>
      <sheetData sheetId="4760">
        <row r="1">
          <cell r="A1" t="str">
            <v>PHIẾU XỬ LÝ HỒ SƠ THANH TOÁN VƯỢT THẨM QUYỀN PD</v>
          </cell>
        </row>
      </sheetData>
      <sheetData sheetId="4761">
        <row r="1">
          <cell r="A1" t="str">
            <v>PHIẾU XỬ LÝ HỒ SƠ THANH TOÁN VƯỢT THẨM QUYỀN PD</v>
          </cell>
        </row>
      </sheetData>
      <sheetData sheetId="4762">
        <row r="1">
          <cell r="A1" t="str">
            <v>PHIẾU XỬ LÝ HỒ SƠ THANH TOÁN VƯỢT THẨM QUYỀN PD</v>
          </cell>
        </row>
      </sheetData>
      <sheetData sheetId="4763">
        <row r="1">
          <cell r="A1" t="str">
            <v>PHIẾU XỬ LÝ HỒ SƠ THANH TOÁN VƯỢT THẨM QUYỀN PD</v>
          </cell>
        </row>
      </sheetData>
      <sheetData sheetId="4764">
        <row r="1">
          <cell r="A1" t="str">
            <v>PHIẾU XỬ LÝ HỒ SƠ THANH TOÁN VƯỢT THẨM QUYỀN PD</v>
          </cell>
        </row>
      </sheetData>
      <sheetData sheetId="4765">
        <row r="1">
          <cell r="A1" t="str">
            <v>PHIẾU XỬ LÝ HỒ SƠ THANH TOÁN VƯỢT THẨM QUYỀN PD</v>
          </cell>
        </row>
      </sheetData>
      <sheetData sheetId="4766">
        <row r="1">
          <cell r="A1" t="str">
            <v>PHIẾU XỬ LÝ HỒ SƠ THANH TOÁN VƯỢT THẨM QUYỀN PD</v>
          </cell>
        </row>
      </sheetData>
      <sheetData sheetId="4767">
        <row r="1">
          <cell r="A1" t="str">
            <v>PHIẾU XỬ LÝ HỒ SƠ THANH TOÁN VƯỢT THẨM QUYỀN PD</v>
          </cell>
        </row>
      </sheetData>
      <sheetData sheetId="4768">
        <row r="1">
          <cell r="A1" t="str">
            <v>PHIẾU XỬ LÝ HỒ SƠ THANH TOÁN VƯỢT THẨM QUYỀN PD</v>
          </cell>
        </row>
      </sheetData>
      <sheetData sheetId="4769">
        <row r="1">
          <cell r="A1" t="str">
            <v>PHIẾU XỬ LÝ HỒ SƠ THANH TOÁN VƯỢT THẨM QUYỀN PD</v>
          </cell>
        </row>
      </sheetData>
      <sheetData sheetId="4770">
        <row r="1">
          <cell r="A1" t="str">
            <v>PHIẾU XỬ LÝ HỒ SƠ THANH TOÁN VƯỢT THẨM QUYỀN PD</v>
          </cell>
        </row>
      </sheetData>
      <sheetData sheetId="4771">
        <row r="1">
          <cell r="A1" t="str">
            <v>PHIẾU XỬ LÝ HỒ SƠ THANH TOÁN VƯỢT THẨM QUYỀN PD</v>
          </cell>
        </row>
      </sheetData>
      <sheetData sheetId="4772">
        <row r="1">
          <cell r="A1" t="str">
            <v>PHIẾU XỬ LÝ HỒ SƠ THANH TOÁN VƯỢT THẨM QUYỀN PD</v>
          </cell>
        </row>
      </sheetData>
      <sheetData sheetId="4773">
        <row r="1">
          <cell r="A1" t="str">
            <v>PHIẾU XỬ LÝ HỒ SƠ THANH TOÁN VƯỢT THẨM QUYỀN PD</v>
          </cell>
        </row>
      </sheetData>
      <sheetData sheetId="4774">
        <row r="1">
          <cell r="A1" t="str">
            <v>PHIẾU XỬ LÝ HỒ SƠ THANH TOÁN VƯỢT THẨM QUYỀN PD</v>
          </cell>
        </row>
      </sheetData>
      <sheetData sheetId="4775">
        <row r="1">
          <cell r="A1" t="str">
            <v>PHIẾU XỬ LÝ HỒ SƠ THANH TOÁN VƯỢT THẨM QUYỀN PD</v>
          </cell>
        </row>
      </sheetData>
      <sheetData sheetId="4776">
        <row r="1">
          <cell r="A1" t="str">
            <v>PHIẾU XỬ LÝ HỒ SƠ THANH TOÁN VƯỢT THẨM QUYỀN PD</v>
          </cell>
        </row>
      </sheetData>
      <sheetData sheetId="4777">
        <row r="1">
          <cell r="A1" t="str">
            <v>PHIẾU XỬ LÝ HỒ SƠ THANH TOÁN VƯỢT THẨM QUYỀN PD</v>
          </cell>
        </row>
      </sheetData>
      <sheetData sheetId="4778">
        <row r="1">
          <cell r="A1" t="str">
            <v>PHIẾU XỬ LÝ HỒ SƠ THANH TOÁN VƯỢT THẨM QUYỀN PD</v>
          </cell>
        </row>
      </sheetData>
      <sheetData sheetId="4779">
        <row r="1">
          <cell r="A1" t="str">
            <v>PHIẾU XỬ LÝ HỒ SƠ THANH TOÁN VƯỢT THẨM QUYỀN PD</v>
          </cell>
        </row>
      </sheetData>
      <sheetData sheetId="4780">
        <row r="1">
          <cell r="A1" t="str">
            <v>PHIẾU XỬ LÝ HỒ SƠ THANH TOÁN VƯỢT THẨM QUYỀN PD</v>
          </cell>
        </row>
      </sheetData>
      <sheetData sheetId="4781">
        <row r="1">
          <cell r="A1" t="str">
            <v>PHIẾU XỬ LÝ HỒ SƠ THANH TOÁN VƯỢT THẨM QUYỀN PD</v>
          </cell>
        </row>
      </sheetData>
      <sheetData sheetId="4782">
        <row r="1">
          <cell r="A1" t="str">
            <v>PHIẾU XỬ LÝ HỒ SƠ THANH TOÁN VƯỢT THẨM QUYỀN PD</v>
          </cell>
        </row>
      </sheetData>
      <sheetData sheetId="4783">
        <row r="1">
          <cell r="A1" t="str">
            <v>PHIẾU XỬ LÝ HỒ SƠ THANH TOÁN VƯỢT THẨM QUYỀN PD</v>
          </cell>
        </row>
      </sheetData>
      <sheetData sheetId="4784">
        <row r="1">
          <cell r="A1" t="str">
            <v>PHIẾU XỬ LÝ HỒ SƠ THANH TOÁN VƯỢT THẨM QUYỀN PD</v>
          </cell>
        </row>
      </sheetData>
      <sheetData sheetId="4785">
        <row r="1">
          <cell r="A1" t="str">
            <v>PHIẾU XỬ LÝ HỒ SƠ THANH TOÁN VƯỢT THẨM QUYỀN PD</v>
          </cell>
        </row>
      </sheetData>
      <sheetData sheetId="4786">
        <row r="1">
          <cell r="A1" t="str">
            <v>PHIẾU XỬ LÝ HỒ SƠ THANH TOÁN VƯỢT THẨM QUYỀN PD</v>
          </cell>
        </row>
      </sheetData>
      <sheetData sheetId="4787">
        <row r="1">
          <cell r="A1" t="str">
            <v>PHIẾU XỬ LÝ HỒ SƠ THANH TOÁN VƯỢT THẨM QUYỀN PD</v>
          </cell>
        </row>
      </sheetData>
      <sheetData sheetId="4788">
        <row r="1">
          <cell r="A1" t="str">
            <v>PHIẾU XỬ LÝ HỒ SƠ THANH TOÁN VƯỢT THẨM QUYỀN PD</v>
          </cell>
        </row>
      </sheetData>
      <sheetData sheetId="4789">
        <row r="1">
          <cell r="A1" t="str">
            <v>PHIẾU XỬ LÝ HỒ SƠ THANH TOÁN VƯỢT THẨM QUYỀN PD</v>
          </cell>
        </row>
      </sheetData>
      <sheetData sheetId="4790">
        <row r="1">
          <cell r="A1" t="str">
            <v>PHIẾU XỬ LÝ HỒ SƠ THANH TOÁN VƯỢT THẨM QUYỀN PD</v>
          </cell>
        </row>
      </sheetData>
      <sheetData sheetId="4791">
        <row r="1">
          <cell r="A1" t="str">
            <v>PHIẾU XỬ LÝ HỒ SƠ THANH TOÁN VƯỢT THẨM QUYỀN PD</v>
          </cell>
        </row>
      </sheetData>
      <sheetData sheetId="4792">
        <row r="1">
          <cell r="A1" t="str">
            <v>PHIẾU XỬ LÝ HỒ SƠ THANH TOÁN VƯỢT THẨM QUYỀN PD</v>
          </cell>
        </row>
      </sheetData>
      <sheetData sheetId="4793">
        <row r="1">
          <cell r="A1" t="str">
            <v>PHIẾU XỬ LÝ HỒ SƠ THANH TOÁN VƯỢT THẨM QUYỀN PD</v>
          </cell>
        </row>
      </sheetData>
      <sheetData sheetId="4794">
        <row r="1">
          <cell r="A1" t="str">
            <v>PHIẾU XỬ LÝ HỒ SƠ THANH TOÁN VƯỢT THẨM QUYỀN PD</v>
          </cell>
        </row>
      </sheetData>
      <sheetData sheetId="4795">
        <row r="1">
          <cell r="A1" t="str">
            <v>PHIẾU XỬ LÝ HỒ SƠ THANH TOÁN VƯỢT THẨM QUYỀN PD</v>
          </cell>
        </row>
      </sheetData>
      <sheetData sheetId="4796">
        <row r="1">
          <cell r="A1" t="str">
            <v>PHIẾU XỬ LÝ HỒ SƠ THANH TOÁN VƯỢT THẨM QUYỀN PD</v>
          </cell>
        </row>
      </sheetData>
      <sheetData sheetId="4797">
        <row r="1">
          <cell r="A1" t="str">
            <v>PHIẾU XỬ LÝ HỒ SƠ THANH TOÁN VƯỢT THẨM QUYỀN PD</v>
          </cell>
        </row>
      </sheetData>
      <sheetData sheetId="4798">
        <row r="1">
          <cell r="A1" t="str">
            <v>PHIẾU XỬ LÝ HỒ SƠ THANH TOÁN VƯỢT THẨM QUYỀN PD</v>
          </cell>
        </row>
      </sheetData>
      <sheetData sheetId="4799">
        <row r="1">
          <cell r="A1" t="str">
            <v>PHIẾU XỬ LÝ HỒ SƠ THANH TOÁN VƯỢT THẨM QUYỀN PD</v>
          </cell>
        </row>
      </sheetData>
      <sheetData sheetId="4800">
        <row r="1">
          <cell r="A1" t="str">
            <v>PHIẾU XỬ LÝ HỒ SƠ THANH TOÁN VƯỢT THẨM QUYỀN PD</v>
          </cell>
        </row>
      </sheetData>
      <sheetData sheetId="4801">
        <row r="1">
          <cell r="A1" t="str">
            <v>PHIẾU XỬ LÝ HỒ SƠ THANH TOÁN VƯỢT THẨM QUYỀN PD</v>
          </cell>
        </row>
      </sheetData>
      <sheetData sheetId="4802">
        <row r="1">
          <cell r="A1" t="str">
            <v>PHIẾU XỬ LÝ HỒ SƠ THANH TOÁN VƯỢT THẨM QUYỀN PD</v>
          </cell>
        </row>
      </sheetData>
      <sheetData sheetId="4803">
        <row r="1">
          <cell r="A1" t="str">
            <v>PHIẾU XỬ LÝ HỒ SƠ THANH TOÁN VƯỢT THẨM QUYỀN PD</v>
          </cell>
        </row>
      </sheetData>
      <sheetData sheetId="4804">
        <row r="1">
          <cell r="A1" t="str">
            <v>PHIẾU XỬ LÝ HỒ SƠ THANH TOÁN VƯỢT THẨM QUYỀN PD</v>
          </cell>
        </row>
      </sheetData>
      <sheetData sheetId="4805">
        <row r="1">
          <cell r="A1" t="str">
            <v>PHIẾU XỬ LÝ HỒ SƠ THANH TOÁN VƯỢT THẨM QUYỀN PD</v>
          </cell>
        </row>
      </sheetData>
      <sheetData sheetId="4806">
        <row r="1">
          <cell r="A1" t="str">
            <v>PHIẾU XỬ LÝ HỒ SƠ THANH TOÁN VƯỢT THẨM QUYỀN PD</v>
          </cell>
        </row>
      </sheetData>
      <sheetData sheetId="4807">
        <row r="1">
          <cell r="A1" t="str">
            <v>PHIẾU XỬ LÝ HỒ SƠ THANH TOÁN VƯỢT THẨM QUYỀN PD</v>
          </cell>
        </row>
      </sheetData>
      <sheetData sheetId="4808">
        <row r="1">
          <cell r="A1" t="str">
            <v>PHIẾU XỬ LÝ HỒ SƠ THANH TOÁN VƯỢT THẨM QUYỀN PD</v>
          </cell>
        </row>
      </sheetData>
      <sheetData sheetId="4809">
        <row r="1">
          <cell r="A1" t="str">
            <v>PHIẾU XỬ LÝ HỒ SƠ THANH TOÁN VƯỢT THẨM QUYỀN PD</v>
          </cell>
        </row>
      </sheetData>
      <sheetData sheetId="4810">
        <row r="1">
          <cell r="A1" t="str">
            <v>PHIẾU XỬ LÝ HỒ SƠ THANH TOÁN VƯỢT THẨM QUYỀN PD</v>
          </cell>
        </row>
      </sheetData>
      <sheetData sheetId="4811">
        <row r="1">
          <cell r="A1" t="str">
            <v>PHIẾU XỬ LÝ HỒ SƠ THANH TOÁN VƯỢT THẨM QUYỀN PD</v>
          </cell>
        </row>
      </sheetData>
      <sheetData sheetId="4812">
        <row r="1">
          <cell r="A1" t="str">
            <v>PHIẾU XỬ LÝ HỒ SƠ THANH TOÁN VƯỢT THẨM QUYỀN PD</v>
          </cell>
        </row>
      </sheetData>
      <sheetData sheetId="4813">
        <row r="1">
          <cell r="A1" t="str">
            <v>PHIẾU XỬ LÝ HỒ SƠ THANH TOÁN VƯỢT THẨM QUYỀN PD</v>
          </cell>
        </row>
      </sheetData>
      <sheetData sheetId="4814">
        <row r="1">
          <cell r="A1" t="str">
            <v>PHIẾU XỬ LÝ HỒ SƠ THANH TOÁN VƯỢT THẨM QUYỀN PD</v>
          </cell>
        </row>
      </sheetData>
      <sheetData sheetId="4815">
        <row r="1">
          <cell r="A1" t="str">
            <v>PHIẾU XỬ LÝ HỒ SƠ THANH TOÁN VƯỢT THẨM QUYỀN PD</v>
          </cell>
        </row>
      </sheetData>
      <sheetData sheetId="4816">
        <row r="1">
          <cell r="A1" t="str">
            <v>PHIẾU XỬ LÝ HỒ SƠ THANH TOÁN VƯỢT THẨM QUYỀN PD</v>
          </cell>
        </row>
      </sheetData>
      <sheetData sheetId="4817">
        <row r="1">
          <cell r="A1" t="str">
            <v>PHIẾU XỬ LÝ HỒ SƠ THANH TOÁN VƯỢT THẨM QUYỀN PD</v>
          </cell>
        </row>
      </sheetData>
      <sheetData sheetId="4818">
        <row r="1">
          <cell r="A1" t="str">
            <v>PHIẾU XỬ LÝ HỒ SƠ THANH TOÁN VƯỢT THẨM QUYỀN PD</v>
          </cell>
        </row>
      </sheetData>
      <sheetData sheetId="4819">
        <row r="1">
          <cell r="A1" t="str">
            <v>PHIẾU XỬ LÝ HỒ SƠ THANH TOÁN VƯỢT THẨM QUYỀN PD</v>
          </cell>
        </row>
      </sheetData>
      <sheetData sheetId="4820">
        <row r="1">
          <cell r="A1" t="str">
            <v>PHIẾU XỬ LÝ HỒ SƠ THANH TOÁN VƯỢT THẨM QUYỀN PD</v>
          </cell>
        </row>
      </sheetData>
      <sheetData sheetId="4821">
        <row r="1">
          <cell r="A1" t="str">
            <v>PHIẾU XỬ LÝ HỒ SƠ THANH TOÁN VƯỢT THẨM QUYỀN PD</v>
          </cell>
        </row>
      </sheetData>
      <sheetData sheetId="4822">
        <row r="1">
          <cell r="A1" t="str">
            <v>PHIẾU XỬ LÝ HỒ SƠ THANH TOÁN VƯỢT THẨM QUYỀN PD</v>
          </cell>
        </row>
      </sheetData>
      <sheetData sheetId="4823">
        <row r="1">
          <cell r="A1" t="str">
            <v>PHIẾU XỬ LÝ HỒ SƠ THANH TOÁN VƯỢT THẨM QUYỀN PD</v>
          </cell>
        </row>
      </sheetData>
      <sheetData sheetId="4824">
        <row r="1">
          <cell r="A1" t="str">
            <v>PHIẾU XỬ LÝ HỒ SƠ THANH TOÁN VƯỢT THẨM QUYỀN PD</v>
          </cell>
        </row>
      </sheetData>
      <sheetData sheetId="4825">
        <row r="1">
          <cell r="A1" t="str">
            <v>PHIẾU XỬ LÝ HỒ SƠ THANH TOÁN VƯỢT THẨM QUYỀN PD</v>
          </cell>
        </row>
      </sheetData>
      <sheetData sheetId="4826">
        <row r="1">
          <cell r="A1" t="str">
            <v>PHIẾU XỬ LÝ HỒ SƠ THANH TOÁN VƯỢT THẨM QUYỀN PD</v>
          </cell>
        </row>
      </sheetData>
      <sheetData sheetId="4827">
        <row r="1">
          <cell r="A1" t="str">
            <v>PHIẾU XỬ LÝ HỒ SƠ THANH TOÁN VƯỢT THẨM QUYỀN PD</v>
          </cell>
        </row>
      </sheetData>
      <sheetData sheetId="4828">
        <row r="1">
          <cell r="A1" t="str">
            <v>PHIẾU XỬ LÝ HỒ SƠ THANH TOÁN VƯỢT THẨM QUYỀN PD</v>
          </cell>
        </row>
      </sheetData>
      <sheetData sheetId="4829">
        <row r="1">
          <cell r="A1" t="str">
            <v>PHIẾU XỬ LÝ HỒ SƠ THANH TOÁN VƯỢT THẨM QUYỀN PD</v>
          </cell>
        </row>
      </sheetData>
      <sheetData sheetId="4830">
        <row r="1">
          <cell r="A1" t="str">
            <v>PHIẾU XỬ LÝ HỒ SƠ THANH TOÁN VƯỢT THẨM QUYỀN PD</v>
          </cell>
        </row>
      </sheetData>
      <sheetData sheetId="4831">
        <row r="1">
          <cell r="A1" t="str">
            <v>PHIẾU XỬ LÝ HỒ SƠ THANH TOÁN VƯỢT THẨM QUYỀN PD</v>
          </cell>
        </row>
      </sheetData>
      <sheetData sheetId="4832">
        <row r="1">
          <cell r="A1" t="str">
            <v>PHIẾU XỬ LÝ HỒ SƠ THANH TOÁN VƯỢT THẨM QUYỀN PD</v>
          </cell>
        </row>
      </sheetData>
      <sheetData sheetId="4833">
        <row r="1">
          <cell r="A1" t="str">
            <v>PHIẾU XỬ LÝ HỒ SƠ THANH TOÁN VƯỢT THẨM QUYỀN PD</v>
          </cell>
        </row>
      </sheetData>
      <sheetData sheetId="4834">
        <row r="1">
          <cell r="A1" t="str">
            <v>PHIẾU XỬ LÝ HỒ SƠ THANH TOÁN VƯỢT THẨM QUYỀN PD</v>
          </cell>
        </row>
      </sheetData>
      <sheetData sheetId="4835">
        <row r="1">
          <cell r="A1" t="str">
            <v>PHIẾU XỬ LÝ HỒ SƠ THANH TOÁN VƯỢT THẨM QUYỀN PD</v>
          </cell>
        </row>
      </sheetData>
      <sheetData sheetId="4836">
        <row r="1">
          <cell r="A1" t="str">
            <v>PHIẾU XỬ LÝ HỒ SƠ THANH TOÁN VƯỢT THẨM QUYỀN PD</v>
          </cell>
        </row>
      </sheetData>
      <sheetData sheetId="4837">
        <row r="1">
          <cell r="A1" t="str">
            <v>PHIẾU XỬ LÝ HỒ SƠ THANH TOÁN VƯỢT THẨM QUYỀN PD</v>
          </cell>
        </row>
      </sheetData>
      <sheetData sheetId="4838">
        <row r="1">
          <cell r="A1" t="str">
            <v>PHIẾU XỬ LÝ HỒ SƠ THANH TOÁN VƯỢT THẨM QUYỀN PD</v>
          </cell>
        </row>
      </sheetData>
      <sheetData sheetId="4839">
        <row r="1">
          <cell r="A1" t="str">
            <v>PHIẾU XỬ LÝ HỒ SƠ THANH TOÁN VƯỢT THẨM QUYỀN PD</v>
          </cell>
        </row>
      </sheetData>
      <sheetData sheetId="4840">
        <row r="1">
          <cell r="A1" t="str">
            <v>PHIẾU XỬ LÝ HỒ SƠ THANH TOÁN VƯỢT THẨM QUYỀN PD</v>
          </cell>
        </row>
      </sheetData>
      <sheetData sheetId="4841">
        <row r="1">
          <cell r="A1" t="str">
            <v>PHIẾU XỬ LÝ HỒ SƠ THANH TOÁN VƯỢT THẨM QUYỀN PD</v>
          </cell>
        </row>
      </sheetData>
      <sheetData sheetId="4842">
        <row r="1">
          <cell r="A1" t="str">
            <v>PHIẾU XỬ LÝ HỒ SƠ THANH TOÁN VƯỢT THẨM QUYỀN PD</v>
          </cell>
        </row>
      </sheetData>
      <sheetData sheetId="4843">
        <row r="1">
          <cell r="A1" t="str">
            <v>PHIẾU XỬ LÝ HỒ SƠ THANH TOÁN VƯỢT THẨM QUYỀN PD</v>
          </cell>
        </row>
      </sheetData>
      <sheetData sheetId="4844">
        <row r="1">
          <cell r="A1" t="str">
            <v>PHIẾU XỬ LÝ HỒ SƠ THANH TOÁN VƯỢT THẨM QUYỀN PD</v>
          </cell>
        </row>
      </sheetData>
      <sheetData sheetId="4845">
        <row r="1">
          <cell r="A1" t="str">
            <v>PHIẾU XỬ LÝ HỒ SƠ THANH TOÁN VƯỢT THẨM QUYỀN PD</v>
          </cell>
        </row>
      </sheetData>
      <sheetData sheetId="4846">
        <row r="1">
          <cell r="A1" t="str">
            <v>PHIẾU XỬ LÝ HỒ SƠ THANH TOÁN VƯỢT THẨM QUYỀN PD</v>
          </cell>
        </row>
      </sheetData>
      <sheetData sheetId="4847">
        <row r="1">
          <cell r="A1" t="str">
            <v>PHIẾU XỬ LÝ HỒ SƠ THANH TOÁN VƯỢT THẨM QUYỀN PD</v>
          </cell>
        </row>
      </sheetData>
      <sheetData sheetId="4848">
        <row r="1">
          <cell r="A1" t="str">
            <v>PHIẾU XỬ LÝ HỒ SƠ THANH TOÁN VƯỢT THẨM QUYỀN PD</v>
          </cell>
        </row>
      </sheetData>
      <sheetData sheetId="4849">
        <row r="1">
          <cell r="A1" t="str">
            <v>PHIẾU XỬ LÝ HỒ SƠ THANH TOÁN VƯỢT THẨM QUYỀN PD</v>
          </cell>
        </row>
      </sheetData>
      <sheetData sheetId="4850">
        <row r="1">
          <cell r="A1" t="str">
            <v>PHIẾU XỬ LÝ HỒ SƠ THANH TOÁN VƯỢT THẨM QUYỀN PD</v>
          </cell>
        </row>
      </sheetData>
      <sheetData sheetId="4851">
        <row r="1">
          <cell r="A1" t="str">
            <v>PHIẾU XỬ LÝ HỒ SƠ THANH TOÁN VƯỢT THẨM QUYỀN PD</v>
          </cell>
        </row>
      </sheetData>
      <sheetData sheetId="4852">
        <row r="1">
          <cell r="A1" t="str">
            <v>PHIẾU XỬ LÝ HỒ SƠ THANH TOÁN VƯỢT THẨM QUYỀN PD</v>
          </cell>
        </row>
      </sheetData>
      <sheetData sheetId="4853">
        <row r="1">
          <cell r="A1" t="str">
            <v>PHIẾU XỬ LÝ HỒ SƠ THANH TOÁN VƯỢT THẨM QUYỀN PD</v>
          </cell>
        </row>
      </sheetData>
      <sheetData sheetId="4854">
        <row r="1">
          <cell r="A1" t="str">
            <v>PHIẾU XỬ LÝ HỒ SƠ THANH TOÁN VƯỢT THẨM QUYỀN PD</v>
          </cell>
        </row>
      </sheetData>
      <sheetData sheetId="4855">
        <row r="1">
          <cell r="A1" t="str">
            <v>PHIẾU XỬ LÝ HỒ SƠ THANH TOÁN VƯỢT THẨM QUYỀN PD</v>
          </cell>
        </row>
      </sheetData>
      <sheetData sheetId="4856">
        <row r="1">
          <cell r="A1" t="str">
            <v>PHIẾU XỬ LÝ HỒ SƠ THANH TOÁN VƯỢT THẨM QUYỀN PD</v>
          </cell>
        </row>
      </sheetData>
      <sheetData sheetId="4857">
        <row r="1">
          <cell r="A1" t="str">
            <v>PHIẾU XỬ LÝ HỒ SƠ THANH TOÁN VƯỢT THẨM QUYỀN PD</v>
          </cell>
        </row>
      </sheetData>
      <sheetData sheetId="4858">
        <row r="1">
          <cell r="A1" t="str">
            <v>PHIẾU XỬ LÝ HỒ SƠ THANH TOÁN VƯỢT THẨM QUYỀN PD</v>
          </cell>
        </row>
      </sheetData>
      <sheetData sheetId="4859">
        <row r="1">
          <cell r="A1" t="str">
            <v>PHIẾU XỬ LÝ HỒ SƠ THANH TOÁN VƯỢT THẨM QUYỀN PD</v>
          </cell>
        </row>
      </sheetData>
      <sheetData sheetId="4860">
        <row r="1">
          <cell r="A1" t="str">
            <v>PHIẾU XỬ LÝ HỒ SƠ THANH TOÁN VƯỢT THẨM QUYỀN PD</v>
          </cell>
        </row>
      </sheetData>
      <sheetData sheetId="4861">
        <row r="1">
          <cell r="A1" t="str">
            <v>PHIẾU XỬ LÝ HỒ SƠ THANH TOÁN VƯỢT THẨM QUYỀN PD</v>
          </cell>
        </row>
      </sheetData>
      <sheetData sheetId="4862">
        <row r="1">
          <cell r="A1" t="str">
            <v>PHIẾU XỬ LÝ HỒ SƠ THANH TOÁN VƯỢT THẨM QUYỀN PD</v>
          </cell>
        </row>
      </sheetData>
      <sheetData sheetId="4863">
        <row r="1">
          <cell r="A1" t="str">
            <v>PHIẾU XỬ LÝ HỒ SƠ THANH TOÁN VƯỢT THẨM QUYỀN PD</v>
          </cell>
        </row>
      </sheetData>
      <sheetData sheetId="4864">
        <row r="1">
          <cell r="A1" t="str">
            <v>PHIẾU XỬ LÝ HỒ SƠ THANH TOÁN VƯỢT THẨM QUYỀN PD</v>
          </cell>
        </row>
      </sheetData>
      <sheetData sheetId="4865">
        <row r="1">
          <cell r="A1" t="str">
            <v>PHIẾU XỬ LÝ HỒ SƠ THANH TOÁN VƯỢT THẨM QUYỀN PD</v>
          </cell>
        </row>
      </sheetData>
      <sheetData sheetId="4866">
        <row r="1">
          <cell r="A1" t="str">
            <v>PHIẾU XỬ LÝ HỒ SƠ THANH TOÁN VƯỢT THẨM QUYỀN PD</v>
          </cell>
        </row>
      </sheetData>
      <sheetData sheetId="4867">
        <row r="1">
          <cell r="A1" t="str">
            <v>PHIẾU XỬ LÝ HỒ SƠ THANH TOÁN VƯỢT THẨM QUYỀN PD</v>
          </cell>
        </row>
      </sheetData>
      <sheetData sheetId="4868">
        <row r="1">
          <cell r="A1" t="str">
            <v>PHIẾU XỬ LÝ HỒ SƠ THANH TOÁN VƯỢT THẨM QUYỀN PD</v>
          </cell>
        </row>
      </sheetData>
      <sheetData sheetId="4869">
        <row r="1">
          <cell r="A1" t="str">
            <v>PHIẾU XỬ LÝ HỒ SƠ THANH TOÁN VƯỢT THẨM QUYỀN PD</v>
          </cell>
        </row>
      </sheetData>
      <sheetData sheetId="4870">
        <row r="1">
          <cell r="A1" t="str">
            <v>PHIẾU XỬ LÝ HỒ SƠ THANH TOÁN VƯỢT THẨM QUYỀN PD</v>
          </cell>
        </row>
      </sheetData>
      <sheetData sheetId="4871">
        <row r="1">
          <cell r="A1" t="str">
            <v>PHIẾU XỬ LÝ HỒ SƠ THANH TOÁN VƯỢT THẨM QUYỀN PD</v>
          </cell>
        </row>
      </sheetData>
      <sheetData sheetId="4872">
        <row r="1">
          <cell r="A1" t="str">
            <v>PHIẾU XỬ LÝ HỒ SƠ THANH TOÁN VƯỢT THẨM QUYỀN PD</v>
          </cell>
        </row>
      </sheetData>
      <sheetData sheetId="4873">
        <row r="1">
          <cell r="A1" t="str">
            <v>PHIẾU XỬ LÝ HỒ SƠ THANH TOÁN VƯỢT THẨM QUYỀN PD</v>
          </cell>
        </row>
      </sheetData>
      <sheetData sheetId="4874">
        <row r="1">
          <cell r="A1" t="str">
            <v>PHIẾU XỬ LÝ HỒ SƠ THANH TOÁN VƯỢT THẨM QUYỀN PD</v>
          </cell>
        </row>
      </sheetData>
      <sheetData sheetId="4875">
        <row r="1">
          <cell r="A1" t="str">
            <v>PHIẾU XỬ LÝ HỒ SƠ THANH TOÁN VƯỢT THẨM QUYỀN PD</v>
          </cell>
        </row>
      </sheetData>
      <sheetData sheetId="4876">
        <row r="1">
          <cell r="A1" t="str">
            <v>PHIẾU XỬ LÝ HỒ SƠ THANH TOÁN VƯỢT THẨM QUYỀN PD</v>
          </cell>
        </row>
      </sheetData>
      <sheetData sheetId="4877">
        <row r="1">
          <cell r="A1" t="str">
            <v>PHIẾU XỬ LÝ HỒ SƠ THANH TOÁN VƯỢT THẨM QUYỀN PD</v>
          </cell>
        </row>
      </sheetData>
      <sheetData sheetId="4878">
        <row r="1">
          <cell r="A1" t="str">
            <v>PHIẾU XỬ LÝ HỒ SƠ THANH TOÁN VƯỢT THẨM QUYỀN PD</v>
          </cell>
        </row>
      </sheetData>
      <sheetData sheetId="4879">
        <row r="1">
          <cell r="A1" t="str">
            <v>PHIẾU XỬ LÝ HỒ SƠ THANH TOÁN VƯỢT THẨM QUYỀN PD</v>
          </cell>
        </row>
      </sheetData>
      <sheetData sheetId="4880">
        <row r="1">
          <cell r="A1" t="str">
            <v>PHIẾU XỬ LÝ HỒ SƠ THANH TOÁN VƯỢT THẨM QUYỀN PD</v>
          </cell>
        </row>
      </sheetData>
      <sheetData sheetId="4881">
        <row r="1">
          <cell r="A1" t="str">
            <v>PHIẾU XỬ LÝ HỒ SƠ THANH TOÁN VƯỢT THẨM QUYỀN PD</v>
          </cell>
        </row>
      </sheetData>
      <sheetData sheetId="4882">
        <row r="1">
          <cell r="A1" t="str">
            <v>PHIẾU XỬ LÝ HỒ SƠ THANH TOÁN VƯỢT THẨM QUYỀN PD</v>
          </cell>
        </row>
      </sheetData>
      <sheetData sheetId="4883">
        <row r="1">
          <cell r="A1" t="str">
            <v>PHIẾU XỬ LÝ HỒ SƠ THANH TOÁN VƯỢT THẨM QUYỀN PD</v>
          </cell>
        </row>
      </sheetData>
      <sheetData sheetId="4884">
        <row r="1">
          <cell r="A1" t="str">
            <v>PHIẾU XỬ LÝ HỒ SƠ THANH TOÁN VƯỢT THẨM QUYỀN PD</v>
          </cell>
        </row>
      </sheetData>
      <sheetData sheetId="4885">
        <row r="1">
          <cell r="A1" t="str">
            <v>PHIẾU XỬ LÝ HỒ SƠ THANH TOÁN VƯỢT THẨM QUYỀN PD</v>
          </cell>
        </row>
      </sheetData>
      <sheetData sheetId="4886">
        <row r="1">
          <cell r="A1" t="str">
            <v>PHIẾU XỬ LÝ HỒ SƠ THANH TOÁN VƯỢT THẨM QUYỀN PD</v>
          </cell>
        </row>
      </sheetData>
      <sheetData sheetId="4887">
        <row r="1">
          <cell r="A1" t="str">
            <v>PHIẾU XỬ LÝ HỒ SƠ THANH TOÁN VƯỢT THẨM QUYỀN PD</v>
          </cell>
        </row>
      </sheetData>
      <sheetData sheetId="4888">
        <row r="1">
          <cell r="A1" t="str">
            <v>PHIẾU XỬ LÝ HỒ SƠ THANH TOÁN VƯỢT THẨM QUYỀN PD</v>
          </cell>
        </row>
      </sheetData>
      <sheetData sheetId="4889">
        <row r="1">
          <cell r="A1" t="str">
            <v>PHIẾU XỬ LÝ HỒ SƠ THANH TOÁN VƯỢT THẨM QUYỀN PD</v>
          </cell>
        </row>
      </sheetData>
      <sheetData sheetId="4890">
        <row r="1">
          <cell r="A1" t="str">
            <v>PHIẾU XỬ LÝ HỒ SƠ THANH TOÁN VƯỢT THẨM QUYỀN PD</v>
          </cell>
        </row>
      </sheetData>
      <sheetData sheetId="4891">
        <row r="1">
          <cell r="A1" t="str">
            <v>PHIẾU XỬ LÝ HỒ SƠ THANH TOÁN VƯỢT THẨM QUYỀN PD</v>
          </cell>
        </row>
      </sheetData>
      <sheetData sheetId="4892">
        <row r="1">
          <cell r="A1" t="str">
            <v>PHIẾU XỬ LÝ HỒ SƠ THANH TOÁN VƯỢT THẨM QUYỀN PD</v>
          </cell>
        </row>
      </sheetData>
      <sheetData sheetId="4893">
        <row r="1">
          <cell r="A1" t="str">
            <v>PHIẾU XỬ LÝ HỒ SƠ THANH TOÁN VƯỢT THẨM QUYỀN PD</v>
          </cell>
        </row>
      </sheetData>
      <sheetData sheetId="4894">
        <row r="1">
          <cell r="A1" t="str">
            <v>PHIẾU XỬ LÝ HỒ SƠ THANH TOÁN VƯỢT THẨM QUYỀN PD</v>
          </cell>
        </row>
      </sheetData>
      <sheetData sheetId="4895">
        <row r="1">
          <cell r="A1" t="str">
            <v>PHIẾU XỬ LÝ HỒ SƠ THANH TOÁN VƯỢT THẨM QUYỀN PD</v>
          </cell>
        </row>
      </sheetData>
      <sheetData sheetId="4896">
        <row r="1">
          <cell r="A1" t="str">
            <v>PHIẾU XỬ LÝ HỒ SƠ THANH TOÁN VƯỢT THẨM QUYỀN PD</v>
          </cell>
        </row>
      </sheetData>
      <sheetData sheetId="4897">
        <row r="1">
          <cell r="A1" t="str">
            <v>PHIẾU XỬ LÝ HỒ SƠ THANH TOÁN VƯỢT THẨM QUYỀN PD</v>
          </cell>
        </row>
      </sheetData>
      <sheetData sheetId="4898">
        <row r="1">
          <cell r="A1" t="str">
            <v>PHIẾU XỬ LÝ HỒ SƠ THANH TOÁN VƯỢT THẨM QUYỀN PD</v>
          </cell>
        </row>
      </sheetData>
      <sheetData sheetId="4899">
        <row r="1">
          <cell r="A1" t="str">
            <v>PHIẾU XỬ LÝ HỒ SƠ THANH TOÁN VƯỢT THẨM QUYỀN PD</v>
          </cell>
        </row>
      </sheetData>
      <sheetData sheetId="4900">
        <row r="1">
          <cell r="A1" t="str">
            <v>PHIẾU XỬ LÝ HỒ SƠ THANH TOÁN VƯỢT THẨM QUYỀN PD</v>
          </cell>
        </row>
      </sheetData>
      <sheetData sheetId="4901">
        <row r="1">
          <cell r="A1" t="str">
            <v>PHIẾU XỬ LÝ HỒ SƠ THANH TOÁN VƯỢT THẨM QUYỀN PD</v>
          </cell>
        </row>
      </sheetData>
      <sheetData sheetId="4902">
        <row r="1">
          <cell r="A1" t="str">
            <v>PHIẾU XỬ LÝ HỒ SƠ THANH TOÁN VƯỢT THẨM QUYỀN PD</v>
          </cell>
        </row>
      </sheetData>
      <sheetData sheetId="4903">
        <row r="1">
          <cell r="A1" t="str">
            <v>PHIẾU XỬ LÝ HỒ SƠ THANH TOÁN VƯỢT THẨM QUYỀN PD</v>
          </cell>
        </row>
      </sheetData>
      <sheetData sheetId="4904">
        <row r="1">
          <cell r="A1" t="str">
            <v>PHIẾU XỬ LÝ HỒ SƠ THANH TOÁN VƯỢT THẨM QUYỀN PD</v>
          </cell>
        </row>
      </sheetData>
      <sheetData sheetId="4905">
        <row r="1">
          <cell r="A1" t="str">
            <v>PHIẾU XỬ LÝ HỒ SƠ THANH TOÁN VƯỢT THẨM QUYỀN PD</v>
          </cell>
        </row>
      </sheetData>
      <sheetData sheetId="4906">
        <row r="1">
          <cell r="A1" t="str">
            <v>PHIẾU XỬ LÝ HỒ SƠ THANH TOÁN VƯỢT THẨM QUYỀN PD</v>
          </cell>
        </row>
      </sheetData>
      <sheetData sheetId="4907">
        <row r="1">
          <cell r="A1" t="str">
            <v>PHIẾU XỬ LÝ HỒ SƠ THANH TOÁN VƯỢT THẨM QUYỀN PD</v>
          </cell>
        </row>
      </sheetData>
      <sheetData sheetId="4908">
        <row r="1">
          <cell r="A1" t="str">
            <v>PHIẾU XỬ LÝ HỒ SƠ THANH TOÁN VƯỢT THẨM QUYỀN PD</v>
          </cell>
        </row>
      </sheetData>
      <sheetData sheetId="4909">
        <row r="1">
          <cell r="A1" t="str">
            <v>PHIẾU XỬ LÝ HỒ SƠ THANH TOÁN VƯỢT THẨM QUYỀN PD</v>
          </cell>
        </row>
      </sheetData>
      <sheetData sheetId="4910">
        <row r="1">
          <cell r="A1" t="str">
            <v>PHIẾU XỬ LÝ HỒ SƠ THANH TOÁN VƯỢT THẨM QUYỀN PD</v>
          </cell>
        </row>
      </sheetData>
      <sheetData sheetId="4911">
        <row r="1">
          <cell r="A1" t="str">
            <v>PHIẾU XỬ LÝ HỒ SƠ THANH TOÁN VƯỢT THẨM QUYỀN PD</v>
          </cell>
        </row>
      </sheetData>
      <sheetData sheetId="4912">
        <row r="1">
          <cell r="A1" t="str">
            <v>PHIẾU XỬ LÝ HỒ SƠ THANH TOÁN VƯỢT THẨM QUYỀN PD</v>
          </cell>
        </row>
      </sheetData>
      <sheetData sheetId="4913">
        <row r="1">
          <cell r="A1" t="str">
            <v>PHIẾU XỬ LÝ HỒ SƠ THANH TOÁN VƯỢT THẨM QUYỀN PD</v>
          </cell>
        </row>
      </sheetData>
      <sheetData sheetId="4914">
        <row r="1">
          <cell r="A1" t="str">
            <v>PHIẾU XỬ LÝ HỒ SƠ THANH TOÁN VƯỢT THẨM QUYỀN PD</v>
          </cell>
        </row>
      </sheetData>
      <sheetData sheetId="4915">
        <row r="1">
          <cell r="A1" t="str">
            <v>PHIẾU XỬ LÝ HỒ SƠ THANH TOÁN VƯỢT THẨM QUYỀN PD</v>
          </cell>
        </row>
      </sheetData>
      <sheetData sheetId="4916">
        <row r="1">
          <cell r="A1" t="str">
            <v>PHIẾU XỬ LÝ HỒ SƠ THANH TOÁN VƯỢT THẨM QUYỀN PD</v>
          </cell>
        </row>
      </sheetData>
      <sheetData sheetId="4917">
        <row r="1">
          <cell r="A1" t="str">
            <v>PHIẾU XỬ LÝ HỒ SƠ THANH TOÁN VƯỢT THẨM QUYỀN PD</v>
          </cell>
        </row>
      </sheetData>
      <sheetData sheetId="4918">
        <row r="1">
          <cell r="A1" t="str">
            <v>PHIẾU XỬ LÝ HỒ SƠ THANH TOÁN VƯỢT THẨM QUYỀN PD</v>
          </cell>
        </row>
      </sheetData>
      <sheetData sheetId="4919">
        <row r="1">
          <cell r="A1" t="str">
            <v>PHIẾU XỬ LÝ HỒ SƠ THANH TOÁN VƯỢT THẨM QUYỀN PD</v>
          </cell>
        </row>
      </sheetData>
      <sheetData sheetId="4920">
        <row r="1">
          <cell r="A1" t="str">
            <v>PHIẾU XỬ LÝ HỒ SƠ THANH TOÁN VƯỢT THẨM QUYỀN PD</v>
          </cell>
        </row>
      </sheetData>
      <sheetData sheetId="4921">
        <row r="1">
          <cell r="A1" t="str">
            <v>PHIẾU XỬ LÝ HỒ SƠ THANH TOÁN VƯỢT THẨM QUYỀN PD</v>
          </cell>
        </row>
      </sheetData>
      <sheetData sheetId="4922">
        <row r="1">
          <cell r="A1" t="str">
            <v>PHIẾU XỬ LÝ HỒ SƠ THANH TOÁN VƯỢT THẨM QUYỀN PD</v>
          </cell>
        </row>
      </sheetData>
      <sheetData sheetId="4923">
        <row r="1">
          <cell r="A1" t="str">
            <v>PHIẾU XỬ LÝ HỒ SƠ THANH TOÁN VƯỢT THẨM QUYỀN PD</v>
          </cell>
        </row>
      </sheetData>
      <sheetData sheetId="4924">
        <row r="1">
          <cell r="A1" t="str">
            <v>PHIẾU XỬ LÝ HỒ SƠ THANH TOÁN VƯỢT THẨM QUYỀN PD</v>
          </cell>
        </row>
      </sheetData>
      <sheetData sheetId="4925">
        <row r="1">
          <cell r="A1" t="str">
            <v>PHIẾU XỬ LÝ HỒ SƠ THANH TOÁN VƯỢT THẨM QUYỀN PD</v>
          </cell>
        </row>
      </sheetData>
      <sheetData sheetId="4926">
        <row r="1">
          <cell r="A1" t="str">
            <v>PHIẾU XỬ LÝ HỒ SƠ THANH TOÁN VƯỢT THẨM QUYỀN PD</v>
          </cell>
        </row>
      </sheetData>
      <sheetData sheetId="4927">
        <row r="1">
          <cell r="A1" t="str">
            <v>PHIẾU XỬ LÝ HỒ SƠ THANH TOÁN VƯỢT THẨM QUYỀN PD</v>
          </cell>
        </row>
      </sheetData>
      <sheetData sheetId="4928">
        <row r="1">
          <cell r="A1" t="str">
            <v>PHIẾU XỬ LÝ HỒ SƠ THANH TOÁN VƯỢT THẨM QUYỀN PD</v>
          </cell>
        </row>
      </sheetData>
      <sheetData sheetId="4929">
        <row r="1">
          <cell r="A1" t="str">
            <v>PHIẾU XỬ LÝ HỒ SƠ THANH TOÁN VƯỢT THẨM QUYỀN PD</v>
          </cell>
        </row>
      </sheetData>
      <sheetData sheetId="4930">
        <row r="1">
          <cell r="A1" t="str">
            <v>PHIẾU XỬ LÝ HỒ SƠ THANH TOÁN VƯỢT THẨM QUYỀN PD</v>
          </cell>
        </row>
      </sheetData>
      <sheetData sheetId="4931">
        <row r="1">
          <cell r="A1" t="str">
            <v>PHIẾU XỬ LÝ HỒ SƠ THANH TOÁN VƯỢT THẨM QUYỀN PD</v>
          </cell>
        </row>
      </sheetData>
      <sheetData sheetId="4932">
        <row r="1">
          <cell r="A1" t="str">
            <v>PHIẾU XỬ LÝ HỒ SƠ THANH TOÁN VƯỢT THẨM QUYỀN PD</v>
          </cell>
        </row>
      </sheetData>
      <sheetData sheetId="4933">
        <row r="1">
          <cell r="A1" t="str">
            <v>PHIẾU XỬ LÝ HỒ SƠ THANH TOÁN VƯỢT THẨM QUYỀN PD</v>
          </cell>
        </row>
      </sheetData>
      <sheetData sheetId="4934">
        <row r="1">
          <cell r="A1" t="str">
            <v>PHIẾU XỬ LÝ HỒ SƠ THANH TOÁN VƯỢT THẨM QUYỀN PD</v>
          </cell>
        </row>
      </sheetData>
      <sheetData sheetId="4935">
        <row r="1">
          <cell r="A1" t="str">
            <v>PHIẾU XỬ LÝ HỒ SƠ THANH TOÁN VƯỢT THẨM QUYỀN PD</v>
          </cell>
        </row>
      </sheetData>
      <sheetData sheetId="4936">
        <row r="1">
          <cell r="A1" t="str">
            <v>PHIẾU XỬ LÝ HỒ SƠ THANH TOÁN VƯỢT THẨM QUYỀN PD</v>
          </cell>
        </row>
      </sheetData>
      <sheetData sheetId="4937">
        <row r="1">
          <cell r="A1" t="str">
            <v>PHIẾU XỬ LÝ HỒ SƠ THANH TOÁN VƯỢT THẨM QUYỀN PD</v>
          </cell>
        </row>
      </sheetData>
      <sheetData sheetId="4938">
        <row r="1">
          <cell r="A1" t="str">
            <v>PHIẾU XỬ LÝ HỒ SƠ THANH TOÁN VƯỢT THẨM QUYỀN PD</v>
          </cell>
        </row>
      </sheetData>
      <sheetData sheetId="4939">
        <row r="1">
          <cell r="A1" t="str">
            <v>PHIẾU XỬ LÝ HỒ SƠ THANH TOÁN VƯỢT THẨM QUYỀN PD</v>
          </cell>
        </row>
      </sheetData>
      <sheetData sheetId="4940">
        <row r="1">
          <cell r="A1" t="str">
            <v>PHIẾU XỬ LÝ HỒ SƠ THANH TOÁN VƯỢT THẨM QUYỀN PD</v>
          </cell>
        </row>
      </sheetData>
      <sheetData sheetId="4941">
        <row r="1">
          <cell r="A1" t="str">
            <v>PHIẾU XỬ LÝ HỒ SƠ THANH TOÁN VƯỢT THẨM QUYỀN PD</v>
          </cell>
        </row>
      </sheetData>
      <sheetData sheetId="4942">
        <row r="1">
          <cell r="A1" t="str">
            <v>PHIẾU XỬ LÝ HỒ SƠ THANH TOÁN VƯỢT THẨM QUYỀN PD</v>
          </cell>
        </row>
      </sheetData>
      <sheetData sheetId="4943">
        <row r="1">
          <cell r="A1" t="str">
            <v>PHIẾU XỬ LÝ HỒ SƠ THANH TOÁN VƯỢT THẨM QUYỀN PD</v>
          </cell>
        </row>
      </sheetData>
      <sheetData sheetId="4944">
        <row r="1">
          <cell r="A1" t="str">
            <v>PHIẾU XỬ LÝ HỒ SƠ THANH TOÁN VƯỢT THẨM QUYỀN PD</v>
          </cell>
        </row>
      </sheetData>
      <sheetData sheetId="4945">
        <row r="1">
          <cell r="A1" t="str">
            <v>PHIẾU XỬ LÝ HỒ SƠ THANH TOÁN VƯỢT THẨM QUYỀN PD</v>
          </cell>
        </row>
      </sheetData>
      <sheetData sheetId="4946">
        <row r="1">
          <cell r="A1" t="str">
            <v>PHIẾU XỬ LÝ HỒ SƠ THANH TOÁN VƯỢT THẨM QUYỀN PD</v>
          </cell>
        </row>
      </sheetData>
      <sheetData sheetId="4947">
        <row r="1">
          <cell r="A1" t="str">
            <v>PHIẾU XỬ LÝ HỒ SƠ THANH TOÁN VƯỢT THẨM QUYỀN PD</v>
          </cell>
        </row>
      </sheetData>
      <sheetData sheetId="4948">
        <row r="1">
          <cell r="A1" t="str">
            <v>PHIẾU XỬ LÝ HỒ SƠ THANH TOÁN VƯỢT THẨM QUYỀN PD</v>
          </cell>
        </row>
      </sheetData>
      <sheetData sheetId="4949">
        <row r="1">
          <cell r="A1" t="str">
            <v>PHIẾU XỬ LÝ HỒ SƠ THANH TOÁN VƯỢT THẨM QUYỀN PD</v>
          </cell>
        </row>
      </sheetData>
      <sheetData sheetId="4950">
        <row r="1">
          <cell r="A1" t="str">
            <v>PHIẾU XỬ LÝ HỒ SƠ THANH TOÁN VƯỢT THẨM QUYỀN PD</v>
          </cell>
        </row>
      </sheetData>
      <sheetData sheetId="4951">
        <row r="1">
          <cell r="A1" t="str">
            <v>PHIẾU XỬ LÝ HỒ SƠ THANH TOÁN VƯỢT THẨM QUYỀN PD</v>
          </cell>
        </row>
      </sheetData>
      <sheetData sheetId="4952">
        <row r="1">
          <cell r="A1" t="str">
            <v>PHIẾU XỬ LÝ HỒ SƠ THANH TOÁN VƯỢT THẨM QUYỀN PD</v>
          </cell>
        </row>
      </sheetData>
      <sheetData sheetId="4953">
        <row r="1">
          <cell r="A1" t="str">
            <v>PHIẾU XỬ LÝ HỒ SƠ THANH TOÁN VƯỢT THẨM QUYỀN PD</v>
          </cell>
        </row>
      </sheetData>
      <sheetData sheetId="4954">
        <row r="1">
          <cell r="A1" t="str">
            <v>PHIẾU XỬ LÝ HỒ SƠ THANH TOÁN VƯỢT THẨM QUYỀN PD</v>
          </cell>
        </row>
      </sheetData>
      <sheetData sheetId="4955">
        <row r="1">
          <cell r="A1" t="str">
            <v>PHIẾU XỬ LÝ HỒ SƠ THANH TOÁN VƯỢT THẨM QUYỀN PD</v>
          </cell>
        </row>
      </sheetData>
      <sheetData sheetId="4956">
        <row r="1">
          <cell r="A1" t="str">
            <v>PHIẾU XỬ LÝ HỒ SƠ THANH TOÁN VƯỢT THẨM QUYỀN PD</v>
          </cell>
        </row>
      </sheetData>
      <sheetData sheetId="4957" refreshError="1"/>
      <sheetData sheetId="4958" refreshError="1"/>
      <sheetData sheetId="4959">
        <row r="1">
          <cell r="A1" t="str">
            <v>PHIẾU XỬ LÝ HỒ SƠ THANH TOÁN VƯỢT THẨM QUYỀN PD</v>
          </cell>
        </row>
      </sheetData>
      <sheetData sheetId="4960" refreshError="1"/>
      <sheetData sheetId="4961" refreshError="1"/>
      <sheetData sheetId="4962" refreshError="1"/>
      <sheetData sheetId="4963">
        <row r="1">
          <cell r="A1" t="str">
            <v>PHIẾU XỬ LÝ HỒ SƠ THANH TOÁN VƯỢT THẨM QUYỀN PD</v>
          </cell>
        </row>
      </sheetData>
      <sheetData sheetId="4964"/>
      <sheetData sheetId="4965">
        <row r="1">
          <cell r="A1" t="str">
            <v>PHIẾU XỬ LÝ HỒ SƠ THANH TOÁN VƯỢT THẨM QUYỀN PD</v>
          </cell>
        </row>
      </sheetData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>
        <row r="1">
          <cell r="A1" t="str">
            <v>PHIẾU XỬ LÝ HỒ SƠ THANH TOÁN VƯỢT THẨM QUYỀN PD</v>
          </cell>
        </row>
      </sheetData>
      <sheetData sheetId="4978">
        <row r="1">
          <cell r="A1" t="str">
            <v>PHIẾU XỬ LÝ HỒ SƠ THANH TOÁN VƯỢT THẨM QUYỀN PD</v>
          </cell>
        </row>
      </sheetData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>
        <row r="1">
          <cell r="A1" t="str">
            <v>PHIẾU XỬ LÝ HỒ SƠ THANH TOÁN VƯỢT THẨM QUYỀN PD</v>
          </cell>
        </row>
      </sheetData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>
        <row r="1">
          <cell r="A1" t="str">
            <v>PHIẾU XỬ LÝ HỒ SƠ THANH TOÁN VƯỢT THẨM QUYỀN PD</v>
          </cell>
        </row>
      </sheetData>
      <sheetData sheetId="5035" refreshError="1"/>
      <sheetData sheetId="5036" refreshError="1"/>
      <sheetData sheetId="5037" refreshError="1"/>
      <sheetData sheetId="5038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>
        <row r="1">
          <cell r="A1" t="str">
            <v>PHIẾU XỬ LÝ HỒ SƠ THANH TOÁN VƯỢT THẨM QUYỀN PD</v>
          </cell>
        </row>
      </sheetData>
      <sheetData sheetId="5069">
        <row r="1">
          <cell r="A1" t="str">
            <v>PHIẾU XỬ LÝ HỒ SƠ THANH TOÁN VƯỢT THẨM QUYỀN PD</v>
          </cell>
        </row>
      </sheetData>
      <sheetData sheetId="5070">
        <row r="1">
          <cell r="A1" t="str">
            <v>PHIẾU XỬ LÝ HỒ SƠ THANH TOÁN VƯỢT THẨM QUYỀN PD</v>
          </cell>
        </row>
      </sheetData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>
        <row r="1">
          <cell r="A1" t="str">
            <v>PHIẾU XỬ LÝ HỒ SƠ THANH TOÁN VƯỢT THẨM QUYỀN PD</v>
          </cell>
        </row>
      </sheetData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>
        <row r="1">
          <cell r="A1" t="str">
            <v>PHIẾU XỬ LÝ HỒ SƠ THANH TOÁN VƯỢT THẨM QUYỀN PD</v>
          </cell>
        </row>
      </sheetData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>
        <row r="1">
          <cell r="A1" t="str">
            <v>PHIẾU XỬ LÝ HỒ SƠ THANH TOÁN VƯỢT THẨM QUYỀN PD</v>
          </cell>
        </row>
      </sheetData>
      <sheetData sheetId="5108">
        <row r="1">
          <cell r="A1" t="str">
            <v>PHIẾU XỬ LÝ HỒ SƠ THANH TOÁN VƯỢT THẨM QUYỀN PD</v>
          </cell>
        </row>
      </sheetData>
      <sheetData sheetId="5109">
        <row r="1">
          <cell r="A1" t="str">
            <v>PHIẾU XỬ LÝ HỒ SƠ THANH TOÁN VƯỢT THẨM QUYỀN PD</v>
          </cell>
        </row>
      </sheetData>
      <sheetData sheetId="5110">
        <row r="1">
          <cell r="A1" t="str">
            <v>PHIẾU XỬ LÝ HỒ SƠ THANH TOÁN VƯỢT THẨM QUYỀN PD</v>
          </cell>
        </row>
      </sheetData>
      <sheetData sheetId="5111">
        <row r="1">
          <cell r="A1" t="str">
            <v>PHIẾU XỬ LÝ HỒ SƠ THANH TOÁN VƯỢT THẨM QUYỀN PD</v>
          </cell>
        </row>
      </sheetData>
      <sheetData sheetId="5112">
        <row r="1">
          <cell r="A1" t="str">
            <v>PHIẾU XỬ LÝ HỒ SƠ THANH TOÁN VƯỢT THẨM QUYỀN PD</v>
          </cell>
        </row>
      </sheetData>
      <sheetData sheetId="5113">
        <row r="1">
          <cell r="A1" t="str">
            <v>PHIẾU XỬ LÝ HỒ SƠ THANH TOÁN VƯỢT THẨM QUYỀN PD</v>
          </cell>
        </row>
      </sheetData>
      <sheetData sheetId="5114">
        <row r="1">
          <cell r="A1" t="str">
            <v>PHIẾU XỬ LÝ HỒ SƠ THANH TOÁN VƯỢT THẨM QUYỀN PD</v>
          </cell>
        </row>
      </sheetData>
      <sheetData sheetId="5115">
        <row r="1">
          <cell r="A1" t="str">
            <v>PHIẾU XỬ LÝ HỒ SƠ THANH TOÁN VƯỢT THẨM QUYỀN PD</v>
          </cell>
        </row>
      </sheetData>
      <sheetData sheetId="5116">
        <row r="1">
          <cell r="A1" t="str">
            <v>PHIẾU XỬ LÝ HỒ SƠ THANH TOÁN VƯỢT THẨM QUYỀN PD</v>
          </cell>
        </row>
      </sheetData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>
        <row r="1">
          <cell r="A1" t="str">
            <v>PHIẾU XỬ LÝ HỒ SƠ THANH TOÁN VƯỢT THẨM QUYỀN PD</v>
          </cell>
        </row>
      </sheetData>
      <sheetData sheetId="5128" refreshError="1"/>
      <sheetData sheetId="5129" refreshError="1"/>
      <sheetData sheetId="5130" refreshError="1"/>
      <sheetData sheetId="5131">
        <row r="1">
          <cell r="A1" t="str">
            <v>PHIẾU XỬ LÝ HỒ SƠ THANH TOÁN VƯỢT THẨM QUYỀN PD</v>
          </cell>
        </row>
      </sheetData>
      <sheetData sheetId="5132">
        <row r="1">
          <cell r="A1" t="str">
            <v>PHIẾU XỬ LÝ HỒ SƠ THANH TOÁN VƯỢT THẨM QUYỀN PD</v>
          </cell>
        </row>
      </sheetData>
      <sheetData sheetId="5133">
        <row r="1">
          <cell r="A1" t="str">
            <v>PHIẾU XỬ LÝ HỒ SƠ THANH TOÁN VƯỢT THẨM QUYỀN PD</v>
          </cell>
        </row>
      </sheetData>
      <sheetData sheetId="5134">
        <row r="1">
          <cell r="A1" t="str">
            <v>PHIẾU XỬ LÝ HỒ SƠ THANH TOÁN VƯỢT THẨM QUYỀN PD</v>
          </cell>
        </row>
      </sheetData>
      <sheetData sheetId="5135">
        <row r="1">
          <cell r="A1" t="str">
            <v>PHIẾU XỬ LÝ HỒ SƠ THANH TOÁN VƯỢT THẨM QUYỀN PD</v>
          </cell>
        </row>
      </sheetData>
      <sheetData sheetId="5136">
        <row r="1">
          <cell r="A1" t="str">
            <v>PHIẾU XỬ LÝ HỒ SƠ THANH TOÁN VƯỢT THẨM QUYỀN PD</v>
          </cell>
        </row>
      </sheetData>
      <sheetData sheetId="5137">
        <row r="1">
          <cell r="A1" t="str">
            <v>PHIẾU XỬ LÝ HỒ SƠ THANH TOÁN VƯỢT THẨM QUYỀN PD</v>
          </cell>
        </row>
      </sheetData>
      <sheetData sheetId="5138">
        <row r="1">
          <cell r="A1" t="str">
            <v>PHIẾU XỬ LÝ HỒ SƠ THANH TOÁN VƯỢT THẨM QUYỀN PD</v>
          </cell>
        </row>
      </sheetData>
      <sheetData sheetId="5139">
        <row r="1">
          <cell r="A1" t="str">
            <v>PHIẾU XỬ LÝ HỒ SƠ THANH TOÁN VƯỢT THẨM QUYỀN PD</v>
          </cell>
        </row>
      </sheetData>
      <sheetData sheetId="5140">
        <row r="1">
          <cell r="A1" t="str">
            <v>PHIẾU XỬ LÝ HỒ SƠ THANH TOÁN VƯỢT THẨM QUYỀN PD</v>
          </cell>
        </row>
      </sheetData>
      <sheetData sheetId="5141">
        <row r="1">
          <cell r="A1" t="str">
            <v>PHIẾU XỬ LÝ HỒ SƠ THANH TOÁN VƯỢT THẨM QUYỀN PD</v>
          </cell>
        </row>
      </sheetData>
      <sheetData sheetId="5142">
        <row r="1">
          <cell r="A1" t="str">
            <v>PHIẾU XỬ LÝ HỒ SƠ THANH TOÁN VƯỢT THẨM QUYỀN PD</v>
          </cell>
        </row>
      </sheetData>
      <sheetData sheetId="5143">
        <row r="1">
          <cell r="A1" t="str">
            <v>PHIẾU XỬ LÝ HỒ SƠ THANH TOÁN VƯỢT THẨM QUYỀN PD</v>
          </cell>
        </row>
      </sheetData>
      <sheetData sheetId="5144">
        <row r="1">
          <cell r="A1" t="str">
            <v>PHIẾU XỬ LÝ HỒ SƠ THANH TOÁN VƯỢT THẨM QUYỀN PD</v>
          </cell>
        </row>
      </sheetData>
      <sheetData sheetId="5145">
        <row r="1">
          <cell r="A1" t="str">
            <v>PHIẾU XỬ LÝ HỒ SƠ THANH TOÁN VƯỢT THẨM QUYỀN PD</v>
          </cell>
        </row>
      </sheetData>
      <sheetData sheetId="5146">
        <row r="1">
          <cell r="A1" t="str">
            <v>PHIẾU XỬ LÝ HỒ SƠ THANH TOÁN VƯỢT THẨM QUYỀN PD</v>
          </cell>
        </row>
      </sheetData>
      <sheetData sheetId="5147">
        <row r="1">
          <cell r="A1" t="str">
            <v>PHIẾU XỬ LÝ HỒ SƠ THANH TOÁN VƯỢT THẨM QUYỀN PD</v>
          </cell>
        </row>
      </sheetData>
      <sheetData sheetId="5148">
        <row r="1">
          <cell r="A1" t="str">
            <v>PHIẾU XỬ LÝ HỒ SƠ THANH TOÁN VƯỢT THẨM QUYỀN PD</v>
          </cell>
        </row>
      </sheetData>
      <sheetData sheetId="5149">
        <row r="1">
          <cell r="A1" t="str">
            <v>PHIẾU XỬ LÝ HỒ SƠ THANH TOÁN VƯỢT THẨM QUYỀN PD</v>
          </cell>
        </row>
      </sheetData>
      <sheetData sheetId="5150">
        <row r="1">
          <cell r="A1" t="str">
            <v>PHIẾU XỬ LÝ HỒ SƠ THANH TOÁN VƯỢT THẨM QUYỀN PD</v>
          </cell>
        </row>
      </sheetData>
      <sheetData sheetId="5151">
        <row r="1">
          <cell r="A1" t="str">
            <v>PHIẾU XỬ LÝ HỒ SƠ THANH TOÁN VƯỢT THẨM QUYỀN PD</v>
          </cell>
        </row>
      </sheetData>
      <sheetData sheetId="5152">
        <row r="1">
          <cell r="A1" t="str">
            <v>PHIẾU XỬ LÝ HỒ SƠ THANH TOÁN VƯỢT THẨM QUYỀN PD</v>
          </cell>
        </row>
      </sheetData>
      <sheetData sheetId="5153">
        <row r="1">
          <cell r="A1" t="str">
            <v>PHIẾU XỬ LÝ HỒ SƠ THANH TOÁN VƯỢT THẨM QUYỀN PD</v>
          </cell>
        </row>
      </sheetData>
      <sheetData sheetId="5154">
        <row r="1">
          <cell r="A1" t="str">
            <v>PHIẾU XỬ LÝ HỒ SƠ THANH TOÁN VƯỢT THẨM QUYỀN PD</v>
          </cell>
        </row>
      </sheetData>
      <sheetData sheetId="5155">
        <row r="1">
          <cell r="A1" t="str">
            <v>PHIẾU XỬ LÝ HỒ SƠ THANH TOÁN VƯỢT THẨM QUYỀN PD</v>
          </cell>
        </row>
      </sheetData>
      <sheetData sheetId="5156">
        <row r="1">
          <cell r="A1" t="str">
            <v>PHIẾU XỬ LÝ HỒ SƠ THANH TOÁN VƯỢT THẨM QUYỀN PD</v>
          </cell>
        </row>
      </sheetData>
      <sheetData sheetId="5157">
        <row r="1">
          <cell r="A1" t="str">
            <v>PHIẾU XỬ LÝ HỒ SƠ THANH TOÁN VƯỢT THẨM QUYỀN PD</v>
          </cell>
        </row>
      </sheetData>
      <sheetData sheetId="5158">
        <row r="1">
          <cell r="A1" t="str">
            <v>PHIẾU XỬ LÝ HỒ SƠ THANH TOÁN VƯỢT THẨM QUYỀN PD</v>
          </cell>
        </row>
      </sheetData>
      <sheetData sheetId="5159">
        <row r="1">
          <cell r="A1" t="str">
            <v>PHIẾU XỬ LÝ HỒ SƠ THANH TOÁN VƯỢT THẨM QUYỀN PD</v>
          </cell>
        </row>
      </sheetData>
      <sheetData sheetId="5160">
        <row r="1">
          <cell r="A1" t="str">
            <v>PHIẾU XỬ LÝ HỒ SƠ THANH TOÁN VƯỢT THẨM QUYỀN PD</v>
          </cell>
        </row>
      </sheetData>
      <sheetData sheetId="5161">
        <row r="1">
          <cell r="A1" t="str">
            <v>PHIẾU XỬ LÝ HỒ SƠ THANH TOÁN VƯỢT THẨM QUYỀN PD</v>
          </cell>
        </row>
      </sheetData>
      <sheetData sheetId="5162">
        <row r="1">
          <cell r="A1" t="str">
            <v>PHIẾU XỬ LÝ HỒ SƠ THANH TOÁN VƯỢT THẨM QUYỀN PD</v>
          </cell>
        </row>
      </sheetData>
      <sheetData sheetId="5163">
        <row r="1">
          <cell r="A1" t="str">
            <v>PHIẾU XỬ LÝ HỒ SƠ THANH TOÁN VƯỢT THẨM QUYỀN PD</v>
          </cell>
        </row>
      </sheetData>
      <sheetData sheetId="5164">
        <row r="1">
          <cell r="A1" t="str">
            <v>PHIẾU XỬ LÝ HỒ SƠ THANH TOÁN VƯỢT THẨM QUYỀN PD</v>
          </cell>
        </row>
      </sheetData>
      <sheetData sheetId="5165">
        <row r="1">
          <cell r="A1" t="str">
            <v>PHIẾU XỬ LÝ HỒ SƠ THANH TOÁN VƯỢT THẨM QUYỀN PD</v>
          </cell>
        </row>
      </sheetData>
      <sheetData sheetId="5166">
        <row r="1">
          <cell r="A1" t="str">
            <v>PHIẾU XỬ LÝ HỒ SƠ THANH TOÁN VƯỢT THẨM QUYỀN PD</v>
          </cell>
        </row>
      </sheetData>
      <sheetData sheetId="5167">
        <row r="1">
          <cell r="A1" t="str">
            <v>PHIẾU XỬ LÝ HỒ SƠ THANH TOÁN VƯỢT THẨM QUYỀN PD</v>
          </cell>
        </row>
      </sheetData>
      <sheetData sheetId="5168">
        <row r="1">
          <cell r="A1" t="str">
            <v>PHIẾU XỬ LÝ HỒ SƠ THANH TOÁN VƯỢT THẨM QUYỀN PD</v>
          </cell>
        </row>
      </sheetData>
      <sheetData sheetId="5169">
        <row r="1">
          <cell r="A1" t="str">
            <v>PHIẾU XỬ LÝ HỒ SƠ THANH TOÁN VƯỢT THẨM QUYỀN PD</v>
          </cell>
        </row>
      </sheetData>
      <sheetData sheetId="5170">
        <row r="1">
          <cell r="A1" t="str">
            <v>PHIẾU XỬ LÝ HỒ SƠ THANH TOÁN VƯỢT THẨM QUYỀN PD</v>
          </cell>
        </row>
      </sheetData>
      <sheetData sheetId="5171">
        <row r="1">
          <cell r="A1" t="str">
            <v>PHIẾU XỬ LÝ HỒ SƠ THANH TOÁN VƯỢT THẨM QUYỀN PD</v>
          </cell>
        </row>
      </sheetData>
      <sheetData sheetId="5172">
        <row r="1">
          <cell r="A1" t="str">
            <v>PHIẾU XỬ LÝ HỒ SƠ THANH TOÁN VƯỢT THẨM QUYỀN PD</v>
          </cell>
        </row>
      </sheetData>
      <sheetData sheetId="5173">
        <row r="1">
          <cell r="A1" t="str">
            <v>PHIẾU XỬ LÝ HỒ SƠ THANH TOÁN VƯỢT THẨM QUYỀN PD</v>
          </cell>
        </row>
      </sheetData>
      <sheetData sheetId="5174">
        <row r="1">
          <cell r="A1" t="str">
            <v>PHIẾU XỬ LÝ HỒ SƠ THANH TOÁN VƯỢT THẨM QUYỀN PD</v>
          </cell>
        </row>
      </sheetData>
      <sheetData sheetId="5175">
        <row r="1">
          <cell r="A1" t="str">
            <v>PHIẾU XỬ LÝ HỒ SƠ THANH TOÁN VƯỢT THẨM QUYỀN PD</v>
          </cell>
        </row>
      </sheetData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>
        <row r="1">
          <cell r="A1" t="str">
            <v>PHIẾU XỬ LÝ HỒ SƠ THANH TOÁN VƯỢT THẨM QUYỀN PD</v>
          </cell>
        </row>
      </sheetData>
      <sheetData sheetId="5198" refreshError="1"/>
      <sheetData sheetId="5199" refreshError="1"/>
      <sheetData sheetId="5200" refreshError="1"/>
      <sheetData sheetId="5201" refreshError="1"/>
      <sheetData sheetId="5202">
        <row r="1">
          <cell r="A1" t="str">
            <v>PHIẾU XỬ LÝ HỒ SƠ THANH TOÁN VƯỢT THẨM QUYỀN PD</v>
          </cell>
        </row>
      </sheetData>
      <sheetData sheetId="5203">
        <row r="1">
          <cell r="A1" t="str">
            <v>PHIẾU XỬ LÝ HỒ SƠ THANH TOÁN VƯỢT THẨM QUYỀN PD</v>
          </cell>
        </row>
      </sheetData>
      <sheetData sheetId="5204">
        <row r="1">
          <cell r="A1" t="str">
            <v>PHIẾU XỬ LÝ HỒ SƠ THANH TOÁN VƯỢT THẨM QUYỀN PD</v>
          </cell>
        </row>
      </sheetData>
      <sheetData sheetId="5205">
        <row r="1">
          <cell r="A1" t="str">
            <v>PHIẾU XỬ LÝ HỒ SƠ THANH TOÁN VƯỢT THẨM QUYỀN PD</v>
          </cell>
        </row>
      </sheetData>
      <sheetData sheetId="5206">
        <row r="1">
          <cell r="A1" t="str">
            <v>PHIẾU XỬ LÝ HỒ SƠ THANH TOÁN VƯỢT THẨM QUYỀN PD</v>
          </cell>
        </row>
      </sheetData>
      <sheetData sheetId="5207">
        <row r="1">
          <cell r="A1" t="str">
            <v>PHIẾU XỬ LÝ HỒ SƠ THANH TOÁN VƯỢT THẨM QUYỀN PD</v>
          </cell>
        </row>
      </sheetData>
      <sheetData sheetId="5208">
        <row r="1">
          <cell r="A1" t="str">
            <v>PHIẾU XỬ LÝ HỒ SƠ THANH TOÁN VƯỢT THẨM QUYỀN PD</v>
          </cell>
        </row>
      </sheetData>
      <sheetData sheetId="5209">
        <row r="1">
          <cell r="A1" t="str">
            <v>PHIẾU XỬ LÝ HỒ SƠ THANH TOÁN VƯỢT THẨM QUYỀN PD</v>
          </cell>
        </row>
      </sheetData>
      <sheetData sheetId="5210">
        <row r="1">
          <cell r="A1" t="str">
            <v>PHIẾU XỬ LÝ HỒ SƠ THANH TOÁN VƯỢT THẨM QUYỀN PD</v>
          </cell>
        </row>
      </sheetData>
      <sheetData sheetId="5211">
        <row r="1">
          <cell r="A1" t="str">
            <v>PHIẾU XỬ LÝ HỒ SƠ THANH TOÁN VƯỢT THẨM QUYỀN PD</v>
          </cell>
        </row>
      </sheetData>
      <sheetData sheetId="5212">
        <row r="1">
          <cell r="A1" t="str">
            <v>PHIẾU XỬ LÝ HỒ SƠ THANH TOÁN VƯỢT THẨM QUYỀN PD</v>
          </cell>
        </row>
      </sheetData>
      <sheetData sheetId="5213">
        <row r="1">
          <cell r="A1" t="str">
            <v>PHIẾU XỬ LÝ HỒ SƠ THANH TOÁN VƯỢT THẨM QUYỀN PD</v>
          </cell>
        </row>
      </sheetData>
      <sheetData sheetId="5214">
        <row r="1">
          <cell r="A1" t="str">
            <v>PHIẾU XỬ LÝ HỒ SƠ THANH TOÁN VƯỢT THẨM QUYỀN PD</v>
          </cell>
        </row>
      </sheetData>
      <sheetData sheetId="5215">
        <row r="1">
          <cell r="A1" t="str">
            <v>PHIẾU XỬ LÝ HỒ SƠ THANH TOÁN VƯỢT THẨM QUYỀN PD</v>
          </cell>
        </row>
      </sheetData>
      <sheetData sheetId="5216">
        <row r="1">
          <cell r="A1" t="str">
            <v>PHIẾU XỬ LÝ HỒ SƠ THANH TOÁN VƯỢT THẨM QUYỀN PD</v>
          </cell>
        </row>
      </sheetData>
      <sheetData sheetId="5217">
        <row r="1">
          <cell r="A1" t="str">
            <v>PHIẾU XỬ LÝ HỒ SƠ THANH TOÁN VƯỢT THẨM QUYỀN PD</v>
          </cell>
        </row>
      </sheetData>
      <sheetData sheetId="5218">
        <row r="1">
          <cell r="A1" t="str">
            <v>PHIẾU XỬ LÝ HỒ SƠ THANH TOÁN VƯỢT THẨM QUYỀN PD</v>
          </cell>
        </row>
      </sheetData>
      <sheetData sheetId="5219">
        <row r="1">
          <cell r="A1" t="str">
            <v>PHIẾU XỬ LÝ HỒ SƠ THANH TOÁN VƯỢT THẨM QUYỀN PD</v>
          </cell>
        </row>
      </sheetData>
      <sheetData sheetId="5220">
        <row r="1">
          <cell r="A1" t="str">
            <v>PHIẾU XỬ LÝ HỒ SƠ THANH TOÁN VƯỢT THẨM QUYỀN PD</v>
          </cell>
        </row>
      </sheetData>
      <sheetData sheetId="5221">
        <row r="1">
          <cell r="A1" t="str">
            <v>PHIẾU XỬ LÝ HỒ SƠ THANH TOÁN VƯỢT THẨM QUYỀN PD</v>
          </cell>
        </row>
      </sheetData>
      <sheetData sheetId="5222">
        <row r="1">
          <cell r="A1" t="str">
            <v>PHIẾU XỬ LÝ HỒ SƠ THANH TOÁN VƯỢT THẨM QUYỀN PD</v>
          </cell>
        </row>
      </sheetData>
      <sheetData sheetId="5223">
        <row r="1">
          <cell r="A1" t="str">
            <v>PHIẾU XỬ LÝ HỒ SƠ THANH TOÁN VƯỢT THẨM QUYỀN PD</v>
          </cell>
        </row>
      </sheetData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>
        <row r="1">
          <cell r="A1" t="str">
            <v>PHIẾU XỬ LÝ HỒ SƠ THANH TOÁN VƯỢT THẨM QUYỀN PD</v>
          </cell>
        </row>
      </sheetData>
      <sheetData sheetId="5276">
        <row r="1">
          <cell r="A1" t="str">
            <v>PHIẾU XỬ LÝ HỒ SƠ THANH TOÁN VƯỢT THẨM QUYỀN PD</v>
          </cell>
        </row>
      </sheetData>
      <sheetData sheetId="5277">
        <row r="1">
          <cell r="A1" t="str">
            <v>PHIẾU XỬ LÝ HỒ SƠ THANH TOÁN VƯỢT THẨM QUYỀN PD</v>
          </cell>
        </row>
      </sheetData>
      <sheetData sheetId="5278">
        <row r="1">
          <cell r="A1" t="str">
            <v>PHIẾU XỬ LÝ HỒ SƠ THANH TOÁN VƯỢT THẨM QUYỀN PD</v>
          </cell>
        </row>
      </sheetData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>
        <row r="1">
          <cell r="A1" t="str">
            <v>PHIẾU XỬ LÝ HỒ SƠ THANH TOÁN VƯỢT THẨM QUYỀN PD</v>
          </cell>
        </row>
      </sheetData>
      <sheetData sheetId="5427">
        <row r="1">
          <cell r="A1" t="str">
            <v>PHIẾU XỬ LÝ HỒ SƠ THANH TOÁN VƯỢT THẨM QUYỀN PD</v>
          </cell>
        </row>
      </sheetData>
      <sheetData sheetId="5428">
        <row r="1">
          <cell r="A1" t="str">
            <v>PHIẾU XỬ LÝ HỒ SƠ THANH TOÁN VƯỢT THẨM QUYỀN PD</v>
          </cell>
        </row>
      </sheetData>
      <sheetData sheetId="5429">
        <row r="1">
          <cell r="A1" t="str">
            <v>PHIẾU XỬ LÝ HỒ SƠ THANH TOÁN VƯỢT THẨM QUYỀN PD</v>
          </cell>
        </row>
      </sheetData>
      <sheetData sheetId="5430" refreshError="1"/>
      <sheetData sheetId="5431">
        <row r="1">
          <cell r="A1" t="str">
            <v>PHIẾU XỬ LÝ HỒ SƠ THANH TOÁN VƯỢT THẨM QUYỀN PD</v>
          </cell>
        </row>
      </sheetData>
      <sheetData sheetId="5432">
        <row r="1">
          <cell r="A1" t="str">
            <v>PHIẾU XỬ LÝ HỒ SƠ THANH TOÁN VƯỢT THẨM QUYỀN PD</v>
          </cell>
        </row>
      </sheetData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>
        <row r="1">
          <cell r="A1" t="str">
            <v>PHIẾU XỬ LÝ HỒ SƠ THANH TOÁN VƯỢT THẨM QUYỀN PD</v>
          </cell>
        </row>
      </sheetData>
      <sheetData sheetId="5445">
        <row r="1">
          <cell r="A1" t="str">
            <v>PHIẾU XỬ LÝ HỒ SƠ THANH TOÁN VƯỢT THẨM QUYỀN PD</v>
          </cell>
        </row>
      </sheetData>
      <sheetData sheetId="5446" refreshError="1"/>
      <sheetData sheetId="5447" refreshError="1"/>
      <sheetData sheetId="5448" refreshError="1"/>
      <sheetData sheetId="5449" refreshError="1"/>
      <sheetData sheetId="5450">
        <row r="1">
          <cell r="A1" t="str">
            <v>PHIẾU XỬ LÝ HỒ SƠ THANH TOÁN VƯỢT THẨM QUYỀN PD</v>
          </cell>
        </row>
      </sheetData>
      <sheetData sheetId="5451">
        <row r="1">
          <cell r="A1" t="str">
            <v>PHIẾU XỬ LÝ HỒ SƠ THANH TOÁN VƯỢT THẨM QUYỀN PD</v>
          </cell>
        </row>
      </sheetData>
      <sheetData sheetId="5452">
        <row r="1">
          <cell r="A1" t="str">
            <v>PHIẾU XỬ LÝ HỒ SƠ THANH TOÁN VƯỢT THẨM QUYỀN PD</v>
          </cell>
        </row>
      </sheetData>
      <sheetData sheetId="5453">
        <row r="1">
          <cell r="A1" t="str">
            <v>PHIẾU XỬ LÝ HỒ SƠ THANH TOÁN VƯỢT THẨM QUYỀN PD</v>
          </cell>
        </row>
      </sheetData>
      <sheetData sheetId="5454">
        <row r="1">
          <cell r="A1" t="str">
            <v>PHIẾU XỬ LÝ HỒ SƠ THANH TOÁN VƯỢT THẨM QUYỀN PD</v>
          </cell>
        </row>
      </sheetData>
      <sheetData sheetId="5455">
        <row r="1">
          <cell r="A1" t="str">
            <v>PHIẾU XỬ LÝ HỒ SƠ THANH TOÁN VƯỢT THẨM QUYỀN PD</v>
          </cell>
        </row>
      </sheetData>
      <sheetData sheetId="5456">
        <row r="1">
          <cell r="A1" t="str">
            <v>PHIẾU XỬ LÝ HỒ SƠ THANH TOÁN VƯỢT THẨM QUYỀN PD</v>
          </cell>
        </row>
      </sheetData>
      <sheetData sheetId="5457">
        <row r="1">
          <cell r="A1" t="str">
            <v>PHIẾU XỬ LÝ HỒ SƠ THANH TOÁN VƯỢT THẨM QUYỀN PD</v>
          </cell>
        </row>
      </sheetData>
      <sheetData sheetId="5458">
        <row r="1">
          <cell r="A1" t="str">
            <v>PHIẾU XỬ LÝ HỒ SƠ THANH TOÁN VƯỢT THẨM QUYỀN PD</v>
          </cell>
        </row>
      </sheetData>
      <sheetData sheetId="5459">
        <row r="1">
          <cell r="A1" t="str">
            <v>PHIẾU XỬ LÝ HỒ SƠ THANH TOÁN VƯỢT THẨM QUYỀN PD</v>
          </cell>
        </row>
      </sheetData>
      <sheetData sheetId="5460">
        <row r="1">
          <cell r="A1" t="str">
            <v>PHIẾU XỬ LÝ HỒ SƠ THANH TOÁN VƯỢT THẨM QUYỀN PD</v>
          </cell>
        </row>
      </sheetData>
      <sheetData sheetId="5461">
        <row r="1">
          <cell r="A1" t="str">
            <v>PHIẾU XỬ LÝ HỒ SƠ THANH TOÁN VƯỢT THẨM QUYỀN PD</v>
          </cell>
        </row>
      </sheetData>
      <sheetData sheetId="5462">
        <row r="1">
          <cell r="A1" t="str">
            <v>PHIẾU XỬ LÝ HỒ SƠ THANH TOÁN VƯỢT THẨM QUYỀN PD</v>
          </cell>
        </row>
      </sheetData>
      <sheetData sheetId="5463" refreshError="1"/>
      <sheetData sheetId="5464">
        <row r="1">
          <cell r="A1" t="str">
            <v>PHIẾU XỬ LÝ HỒ SƠ THANH TOÁN VƯỢT THẨM QUYỀN PD</v>
          </cell>
        </row>
      </sheetData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>
        <row r="1">
          <cell r="A1" t="str">
            <v>PHIẾU XỬ LÝ HỒ SƠ THANH TOÁN VƯỢT THẨM QUYỀN PD</v>
          </cell>
        </row>
      </sheetData>
      <sheetData sheetId="5475">
        <row r="1">
          <cell r="A1" t="str">
            <v>PHIẾU XỬ LÝ HỒ SƠ THANH TOÁN VƯỢT THẨM QUYỀN PD</v>
          </cell>
        </row>
      </sheetData>
      <sheetData sheetId="5476">
        <row r="1">
          <cell r="A1" t="str">
            <v>PHIẾU XỬ LÝ HỒ SƠ THANH TOÁN VƯỢT THẨM QUYỀN PD</v>
          </cell>
        </row>
      </sheetData>
      <sheetData sheetId="5477">
        <row r="1">
          <cell r="A1" t="str">
            <v>PHIẾU XỬ LÝ HỒ SƠ THANH TOÁN VƯỢT THẨM QUYỀN PD</v>
          </cell>
        </row>
      </sheetData>
      <sheetData sheetId="5478">
        <row r="1">
          <cell r="A1" t="str">
            <v>PHIẾU XỬ LÝ HỒ SƠ THANH TOÁN VƯỢT THẨM QUYỀN PD</v>
          </cell>
        </row>
      </sheetData>
      <sheetData sheetId="5479">
        <row r="1">
          <cell r="A1" t="str">
            <v>PHIẾU XỬ LÝ HỒ SƠ THANH TOÁN VƯỢT THẨM QUYỀN PD</v>
          </cell>
        </row>
      </sheetData>
      <sheetData sheetId="5480">
        <row r="1">
          <cell r="A1" t="str">
            <v>PHIẾU XỬ LÝ HỒ SƠ THANH TOÁN VƯỢT THẨM QUYỀN PD</v>
          </cell>
        </row>
      </sheetData>
      <sheetData sheetId="5481">
        <row r="1">
          <cell r="A1" t="str">
            <v>PHIẾU XỬ LÝ HỒ SƠ THANH TOÁN VƯỢT THẨM QUYỀN PD</v>
          </cell>
        </row>
      </sheetData>
      <sheetData sheetId="5482">
        <row r="1">
          <cell r="A1" t="str">
            <v>PHIẾU XỬ LÝ HỒ SƠ THANH TOÁN VƯỢT THẨM QUYỀN PD</v>
          </cell>
        </row>
      </sheetData>
      <sheetData sheetId="5483">
        <row r="1">
          <cell r="A1" t="str">
            <v>PHIẾU XỬ LÝ HỒ SƠ THANH TOÁN VƯỢT THẨM QUYỀN PD</v>
          </cell>
        </row>
      </sheetData>
      <sheetData sheetId="5484">
        <row r="1">
          <cell r="A1" t="str">
            <v>PHIẾU XỬ LÝ HỒ SƠ THANH TOÁN VƯỢT THẨM QUYỀN PD</v>
          </cell>
        </row>
      </sheetData>
      <sheetData sheetId="5485">
        <row r="1">
          <cell r="A1" t="str">
            <v>PHIẾU XỬ LÝ HỒ SƠ THANH TOÁN VƯỢT THẨM QUYỀN PD</v>
          </cell>
        </row>
      </sheetData>
      <sheetData sheetId="5486">
        <row r="1">
          <cell r="A1" t="str">
            <v>PHIẾU XỬ LÝ HỒ SƠ THANH TOÁN VƯỢT THẨM QUYỀN PD</v>
          </cell>
        </row>
      </sheetData>
      <sheetData sheetId="5487">
        <row r="1">
          <cell r="A1" t="str">
            <v>PHIẾU XỬ LÝ HỒ SƠ THANH TOÁN VƯỢT THẨM QUYỀN PD</v>
          </cell>
        </row>
      </sheetData>
      <sheetData sheetId="5488">
        <row r="1">
          <cell r="A1" t="str">
            <v>PHIẾU XỬ LÝ HỒ SƠ THANH TOÁN VƯỢT THẨM QUYỀN PD</v>
          </cell>
        </row>
      </sheetData>
      <sheetData sheetId="5489">
        <row r="1">
          <cell r="A1" t="str">
            <v>PHIẾU XỬ LÝ HỒ SƠ THANH TOÁN VƯỢT THẨM QUYỀN PD</v>
          </cell>
        </row>
      </sheetData>
      <sheetData sheetId="5490">
        <row r="1">
          <cell r="A1" t="str">
            <v>PHIẾU XỬ LÝ HỒ SƠ THANH TOÁN VƯỢT THẨM QUYỀN PD</v>
          </cell>
        </row>
      </sheetData>
      <sheetData sheetId="5491">
        <row r="1">
          <cell r="A1" t="str">
            <v>PHIẾU XỬ LÝ HỒ SƠ THANH TOÁN VƯỢT THẨM QUYỀN PD</v>
          </cell>
        </row>
      </sheetData>
      <sheetData sheetId="5492">
        <row r="1">
          <cell r="A1" t="str">
            <v>PHIẾU XỬ LÝ HỒ SƠ THANH TOÁN VƯỢT THẨM QUYỀN PD</v>
          </cell>
        </row>
      </sheetData>
      <sheetData sheetId="5493">
        <row r="1">
          <cell r="A1" t="str">
            <v>PHIẾU XỬ LÝ HỒ SƠ THANH TOÁN VƯỢT THẨM QUYỀN PD</v>
          </cell>
        </row>
      </sheetData>
      <sheetData sheetId="5494">
        <row r="1">
          <cell r="A1" t="str">
            <v>PHIẾU XỬ LÝ HỒ SƠ THANH TOÁN VƯỢT THẨM QUYỀN PD</v>
          </cell>
        </row>
      </sheetData>
      <sheetData sheetId="5495">
        <row r="1">
          <cell r="A1" t="str">
            <v>PHIẾU XỬ LÝ HỒ SƠ THANH TOÁN VƯỢT THẨM QUYỀN PD</v>
          </cell>
        </row>
      </sheetData>
      <sheetData sheetId="5496">
        <row r="1">
          <cell r="A1" t="str">
            <v>PHIẾU XỬ LÝ HỒ SƠ THANH TOÁN VƯỢT THẨM QUYỀN PD</v>
          </cell>
        </row>
      </sheetData>
      <sheetData sheetId="5497">
        <row r="1">
          <cell r="A1" t="str">
            <v>PHIẾU XỬ LÝ HỒ SƠ THANH TOÁN VƯỢT THẨM QUYỀN PD</v>
          </cell>
        </row>
      </sheetData>
      <sheetData sheetId="5498">
        <row r="1">
          <cell r="A1" t="str">
            <v>PHIẾU XỬ LÝ HỒ SƠ THANH TOÁN VƯỢT THẨM QUYỀN PD</v>
          </cell>
        </row>
      </sheetData>
      <sheetData sheetId="5499">
        <row r="1">
          <cell r="A1" t="str">
            <v>PHIẾU XỬ LÝ HỒ SƠ THANH TOÁN VƯỢT THẨM QUYỀN PD</v>
          </cell>
        </row>
      </sheetData>
      <sheetData sheetId="5500">
        <row r="1">
          <cell r="A1" t="str">
            <v>PHIẾU XỬ LÝ HỒ SƠ THANH TOÁN VƯỢT THẨM QUYỀN PD</v>
          </cell>
        </row>
      </sheetData>
      <sheetData sheetId="5501">
        <row r="1">
          <cell r="A1" t="str">
            <v>PHIẾU XỬ LÝ HỒ SƠ THANH TOÁN VƯỢT THẨM QUYỀN PD</v>
          </cell>
        </row>
      </sheetData>
      <sheetData sheetId="5502">
        <row r="1">
          <cell r="A1" t="str">
            <v>PHIẾU XỬ LÝ HỒ SƠ THANH TOÁN VƯỢT THẨM QUYỀN PD</v>
          </cell>
        </row>
      </sheetData>
      <sheetData sheetId="5503">
        <row r="1">
          <cell r="A1" t="str">
            <v>PHIẾU XỬ LÝ HỒ SƠ THANH TOÁN VƯỢT THẨM QUYỀN PD</v>
          </cell>
        </row>
      </sheetData>
      <sheetData sheetId="5504">
        <row r="1">
          <cell r="A1" t="str">
            <v>PHIẾU XỬ LÝ HỒ SƠ THANH TOÁN VƯỢT THẨM QUYỀN PD</v>
          </cell>
        </row>
      </sheetData>
      <sheetData sheetId="5505">
        <row r="1">
          <cell r="A1" t="str">
            <v>PHIẾU XỬ LÝ HỒ SƠ THANH TOÁN VƯỢT THẨM QUYỀN PD</v>
          </cell>
        </row>
      </sheetData>
      <sheetData sheetId="5506">
        <row r="1">
          <cell r="A1" t="str">
            <v>PHIẾU XỬ LÝ HỒ SƠ THANH TOÁN VƯỢT THẨM QUYỀN PD</v>
          </cell>
        </row>
      </sheetData>
      <sheetData sheetId="5507">
        <row r="1">
          <cell r="A1" t="str">
            <v>PHIẾU XỬ LÝ HỒ SƠ THANH TOÁN VƯỢT THẨM QUYỀN PD</v>
          </cell>
        </row>
      </sheetData>
      <sheetData sheetId="5508">
        <row r="1">
          <cell r="A1" t="str">
            <v>PHIẾU XỬ LÝ HỒ SƠ THANH TOÁN VƯỢT THẨM QUYỀN PD</v>
          </cell>
        </row>
      </sheetData>
      <sheetData sheetId="5509">
        <row r="1">
          <cell r="A1" t="str">
            <v>PHIẾU XỬ LÝ HỒ SƠ THANH TOÁN VƯỢT THẨM QUYỀN PD</v>
          </cell>
        </row>
      </sheetData>
      <sheetData sheetId="5510">
        <row r="1">
          <cell r="A1" t="str">
            <v>PHIẾU XỬ LÝ HỒ SƠ THANH TOÁN VƯỢT THẨM QUYỀN PD</v>
          </cell>
        </row>
      </sheetData>
      <sheetData sheetId="5511">
        <row r="1">
          <cell r="A1" t="str">
            <v>PHIẾU XỬ LÝ HỒ SƠ THANH TOÁN VƯỢT THẨM QUYỀN PD</v>
          </cell>
        </row>
      </sheetData>
      <sheetData sheetId="5512">
        <row r="1">
          <cell r="A1" t="str">
            <v>PHIẾU XỬ LÝ HỒ SƠ THANH TOÁN VƯỢT THẨM QUYỀN PD</v>
          </cell>
        </row>
      </sheetData>
      <sheetData sheetId="5513">
        <row r="1">
          <cell r="A1" t="str">
            <v>PHIẾU XỬ LÝ HỒ SƠ THANH TOÁN VƯỢT THẨM QUYỀN PD</v>
          </cell>
        </row>
      </sheetData>
      <sheetData sheetId="5514">
        <row r="1">
          <cell r="A1" t="str">
            <v>PHIẾU XỬ LÝ HỒ SƠ THANH TOÁN VƯỢT THẨM QUYỀN PD</v>
          </cell>
        </row>
      </sheetData>
      <sheetData sheetId="5515">
        <row r="1">
          <cell r="A1" t="str">
            <v>PHIẾU XỬ LÝ HỒ SƠ THANH TOÁN VƯỢT THẨM QUYỀN PD</v>
          </cell>
        </row>
      </sheetData>
      <sheetData sheetId="5516">
        <row r="1">
          <cell r="A1" t="str">
            <v>PHIẾU XỬ LÝ HỒ SƠ THANH TOÁN VƯỢT THẨM QUYỀN PD</v>
          </cell>
        </row>
      </sheetData>
      <sheetData sheetId="5517">
        <row r="1">
          <cell r="A1" t="str">
            <v>PHIẾU XỬ LÝ HỒ SƠ THANH TOÁN VƯỢT THẨM QUYỀN PD</v>
          </cell>
        </row>
      </sheetData>
      <sheetData sheetId="5518">
        <row r="1">
          <cell r="A1" t="str">
            <v>PHIẾU XỬ LÝ HỒ SƠ THANH TOÁN VƯỢT THẨM QUYỀN PD</v>
          </cell>
        </row>
      </sheetData>
      <sheetData sheetId="5519">
        <row r="1">
          <cell r="A1" t="str">
            <v>PHIẾU XỬ LÝ HỒ SƠ THANH TOÁN VƯỢT THẨM QUYỀN PD</v>
          </cell>
        </row>
      </sheetData>
      <sheetData sheetId="5520">
        <row r="1">
          <cell r="A1" t="str">
            <v>PHIẾU XỬ LÝ HỒ SƠ THANH TOÁN VƯỢT THẨM QUYỀN PD</v>
          </cell>
        </row>
      </sheetData>
      <sheetData sheetId="5521">
        <row r="1">
          <cell r="A1" t="str">
            <v>PHIẾU XỬ LÝ HỒ SƠ THANH TOÁN VƯỢT THẨM QUYỀN PD</v>
          </cell>
        </row>
      </sheetData>
      <sheetData sheetId="5522">
        <row r="1">
          <cell r="A1" t="str">
            <v>PHIẾU XỬ LÝ HỒ SƠ THANH TOÁN VƯỢT THẨM QUYỀN PD</v>
          </cell>
        </row>
      </sheetData>
      <sheetData sheetId="5523">
        <row r="1">
          <cell r="A1" t="str">
            <v>PHIẾU XỬ LÝ HỒ SƠ THANH TOÁN VƯỢT THẨM QUYỀN PD</v>
          </cell>
        </row>
      </sheetData>
      <sheetData sheetId="5524">
        <row r="1">
          <cell r="A1" t="str">
            <v>PHIẾU XỬ LÝ HỒ SƠ THANH TOÁN VƯỢT THẨM QUYỀN PD</v>
          </cell>
        </row>
      </sheetData>
      <sheetData sheetId="5525">
        <row r="1">
          <cell r="A1" t="str">
            <v>PHIẾU XỬ LÝ HỒ SƠ THANH TOÁN VƯỢT THẨM QUYỀN PD</v>
          </cell>
        </row>
      </sheetData>
      <sheetData sheetId="5526">
        <row r="1">
          <cell r="A1" t="str">
            <v>PHIẾU XỬ LÝ HỒ SƠ THANH TOÁN VƯỢT THẨM QUYỀN PD</v>
          </cell>
        </row>
      </sheetData>
      <sheetData sheetId="5527">
        <row r="1">
          <cell r="A1" t="str">
            <v>PHIẾU XỬ LÝ HỒ SƠ THANH TOÁN VƯỢT THẨM QUYỀN PD</v>
          </cell>
        </row>
      </sheetData>
      <sheetData sheetId="5528">
        <row r="1">
          <cell r="A1" t="str">
            <v>PHIẾU XỬ LÝ HỒ SƠ THANH TOÁN VƯỢT THẨM QUYỀN PD</v>
          </cell>
        </row>
      </sheetData>
      <sheetData sheetId="5529">
        <row r="1">
          <cell r="A1" t="str">
            <v>PHIẾU XỬ LÝ HỒ SƠ THANH TOÁN VƯỢT THẨM QUYỀN PD</v>
          </cell>
        </row>
      </sheetData>
      <sheetData sheetId="5530">
        <row r="1">
          <cell r="A1" t="str">
            <v>PHIẾU XỬ LÝ HỒ SƠ THANH TOÁN VƯỢT THẨM QUYỀN PD</v>
          </cell>
        </row>
      </sheetData>
      <sheetData sheetId="5531">
        <row r="1">
          <cell r="A1" t="str">
            <v>PHIẾU XỬ LÝ HỒ SƠ THANH TOÁN VƯỢT THẨM QUYỀN PD</v>
          </cell>
        </row>
      </sheetData>
      <sheetData sheetId="5532">
        <row r="1">
          <cell r="A1" t="str">
            <v>PHIẾU XỬ LÝ HỒ SƠ THANH TOÁN VƯỢT THẨM QUYỀN PD</v>
          </cell>
        </row>
      </sheetData>
      <sheetData sheetId="5533">
        <row r="1">
          <cell r="A1" t="str">
            <v>PHIẾU XỬ LÝ HỒ SƠ THANH TOÁN VƯỢT THẨM QUYỀN PD</v>
          </cell>
        </row>
      </sheetData>
      <sheetData sheetId="5534">
        <row r="1">
          <cell r="A1" t="str">
            <v>PHIẾU XỬ LÝ HỒ SƠ THANH TOÁN VƯỢT THẨM QUYỀN PD</v>
          </cell>
        </row>
      </sheetData>
      <sheetData sheetId="5535">
        <row r="1">
          <cell r="A1" t="str">
            <v>PHIẾU XỬ LÝ HỒ SƠ THANH TOÁN VƯỢT THẨM QUYỀN PD</v>
          </cell>
        </row>
      </sheetData>
      <sheetData sheetId="5536">
        <row r="1">
          <cell r="A1" t="str">
            <v>PHIẾU XỬ LÝ HỒ SƠ THANH TOÁN VƯỢT THẨM QUYỀN PD</v>
          </cell>
        </row>
      </sheetData>
      <sheetData sheetId="5537">
        <row r="1">
          <cell r="A1" t="str">
            <v>PHIẾU XỬ LÝ HỒ SƠ THANH TOÁN VƯỢT THẨM QUYỀN PD</v>
          </cell>
        </row>
      </sheetData>
      <sheetData sheetId="5538">
        <row r="1">
          <cell r="A1" t="str">
            <v>PHIẾU XỬ LÝ HỒ SƠ THANH TOÁN VƯỢT THẨM QUYỀN PD</v>
          </cell>
        </row>
      </sheetData>
      <sheetData sheetId="5539">
        <row r="1">
          <cell r="A1" t="str">
            <v>PHIẾU XỬ LÝ HỒ SƠ THANH TOÁN VƯỢT THẨM QUYỀN PD</v>
          </cell>
        </row>
      </sheetData>
      <sheetData sheetId="5540">
        <row r="1">
          <cell r="A1" t="str">
            <v>PHIẾU XỬ LÝ HỒ SƠ THANH TOÁN VƯỢT THẨM QUYỀN PD</v>
          </cell>
        </row>
      </sheetData>
      <sheetData sheetId="5541">
        <row r="1">
          <cell r="A1" t="str">
            <v>PHIẾU XỬ LÝ HỒ SƠ THANH TOÁN VƯỢT THẨM QUYỀN PD</v>
          </cell>
        </row>
      </sheetData>
      <sheetData sheetId="5542">
        <row r="1">
          <cell r="A1" t="str">
            <v>PHIẾU XỬ LÝ HỒ SƠ THANH TOÁN VƯỢT THẨM QUYỀN PD</v>
          </cell>
        </row>
      </sheetData>
      <sheetData sheetId="5543">
        <row r="1">
          <cell r="A1" t="str">
            <v>PHIẾU XỬ LÝ HỒ SƠ THANH TOÁN VƯỢT THẨM QUYỀN PD</v>
          </cell>
        </row>
      </sheetData>
      <sheetData sheetId="5544">
        <row r="1">
          <cell r="A1" t="str">
            <v>PHIẾU XỬ LÝ HỒ SƠ THANH TOÁN VƯỢT THẨM QUYỀN PD</v>
          </cell>
        </row>
      </sheetData>
      <sheetData sheetId="5545">
        <row r="1">
          <cell r="A1" t="str">
            <v>PHIẾU XỬ LÝ HỒ SƠ THANH TOÁN VƯỢT THẨM QUYỀN PD</v>
          </cell>
        </row>
      </sheetData>
      <sheetData sheetId="5546">
        <row r="1">
          <cell r="A1" t="str">
            <v>PHIẾU XỬ LÝ HỒ SƠ THANH TOÁN VƯỢT THẨM QUYỀN PD</v>
          </cell>
        </row>
      </sheetData>
      <sheetData sheetId="5547">
        <row r="1">
          <cell r="A1" t="str">
            <v>PHIẾU XỬ LÝ HỒ SƠ THANH TOÁN VƯỢT THẨM QUYỀN PD</v>
          </cell>
        </row>
      </sheetData>
      <sheetData sheetId="5548">
        <row r="1">
          <cell r="A1" t="str">
            <v>PHIẾU XỬ LÝ HỒ SƠ THANH TOÁN VƯỢT THẨM QUYỀN PD</v>
          </cell>
        </row>
      </sheetData>
      <sheetData sheetId="5549">
        <row r="1">
          <cell r="A1" t="str">
            <v>PHIẾU XỬ LÝ HỒ SƠ THANH TOÁN VƯỢT THẨM QUYỀN PD</v>
          </cell>
        </row>
      </sheetData>
      <sheetData sheetId="5550">
        <row r="1">
          <cell r="A1" t="str">
            <v>PHIẾU XỬ LÝ HỒ SƠ THANH TOÁN VƯỢT THẨM QUYỀN PD</v>
          </cell>
        </row>
      </sheetData>
      <sheetData sheetId="5551">
        <row r="1">
          <cell r="A1" t="str">
            <v>PHIẾU XỬ LÝ HỒ SƠ THANH TOÁN VƯỢT THẨM QUYỀN PD</v>
          </cell>
        </row>
      </sheetData>
      <sheetData sheetId="5552">
        <row r="1">
          <cell r="A1" t="str">
            <v>PHIẾU XỬ LÝ HỒ SƠ THANH TOÁN VƯỢT THẨM QUYỀN PD</v>
          </cell>
        </row>
      </sheetData>
      <sheetData sheetId="5553">
        <row r="1">
          <cell r="A1" t="str">
            <v>PHIẾU XỬ LÝ HỒ SƠ THANH TOÁN VƯỢT THẨM QUYỀN PD</v>
          </cell>
        </row>
      </sheetData>
      <sheetData sheetId="5554">
        <row r="1">
          <cell r="A1" t="str">
            <v>PHIẾU XỬ LÝ HỒ SƠ THANH TOÁN VƯỢT THẨM QUYỀN PD</v>
          </cell>
        </row>
      </sheetData>
      <sheetData sheetId="5555">
        <row r="1">
          <cell r="A1" t="str">
            <v>PHIẾU XỬ LÝ HỒ SƠ THANH TOÁN VƯỢT THẨM QUYỀN PD</v>
          </cell>
        </row>
      </sheetData>
      <sheetData sheetId="5556">
        <row r="1">
          <cell r="A1" t="str">
            <v>PHIẾU XỬ LÝ HỒ SƠ THANH TOÁN VƯỢT THẨM QUYỀN PD</v>
          </cell>
        </row>
      </sheetData>
      <sheetData sheetId="5557">
        <row r="1">
          <cell r="A1" t="str">
            <v>PHIẾU XỬ LÝ HỒ SƠ THANH TOÁN VƯỢT THẨM QUYỀN PD</v>
          </cell>
        </row>
      </sheetData>
      <sheetData sheetId="5558">
        <row r="1">
          <cell r="A1" t="str">
            <v>PHIẾU XỬ LÝ HỒ SƠ THANH TOÁN VƯỢT THẨM QUYỀN PD</v>
          </cell>
        </row>
      </sheetData>
      <sheetData sheetId="5559">
        <row r="1">
          <cell r="A1" t="str">
            <v>PHIẾU XỬ LÝ HỒ SƠ THANH TOÁN VƯỢT THẨM QUYỀN PD</v>
          </cell>
        </row>
      </sheetData>
      <sheetData sheetId="5560">
        <row r="1">
          <cell r="A1" t="str">
            <v>PHIẾU XỬ LÝ HỒ SƠ THANH TOÁN VƯỢT THẨM QUYỀN PD</v>
          </cell>
        </row>
      </sheetData>
      <sheetData sheetId="5561">
        <row r="1">
          <cell r="A1" t="str">
            <v>PHIẾU XỬ LÝ HỒ SƠ THANH TOÁN VƯỢT THẨM QUYỀN PD</v>
          </cell>
        </row>
      </sheetData>
      <sheetData sheetId="5562">
        <row r="1">
          <cell r="A1" t="str">
            <v>PHIẾU XỬ LÝ HỒ SƠ THANH TOÁN VƯỢT THẨM QUYỀN PD</v>
          </cell>
        </row>
      </sheetData>
      <sheetData sheetId="5563">
        <row r="1">
          <cell r="A1" t="str">
            <v>PHIẾU XỬ LÝ HỒ SƠ THANH TOÁN VƯỢT THẨM QUYỀN PD</v>
          </cell>
        </row>
      </sheetData>
      <sheetData sheetId="5564">
        <row r="1">
          <cell r="A1" t="str">
            <v>PHIẾU XỬ LÝ HỒ SƠ THANH TOÁN VƯỢT THẨM QUYỀN PD</v>
          </cell>
        </row>
      </sheetData>
      <sheetData sheetId="5565">
        <row r="1">
          <cell r="A1" t="str">
            <v>PHIẾU XỬ LÝ HỒ SƠ THANH TOÁN VƯỢT THẨM QUYỀN PD</v>
          </cell>
        </row>
      </sheetData>
      <sheetData sheetId="5566">
        <row r="1">
          <cell r="A1" t="str">
            <v>PHIẾU XỬ LÝ HỒ SƠ THANH TOÁN VƯỢT THẨM QUYỀN PD</v>
          </cell>
        </row>
      </sheetData>
      <sheetData sheetId="5567">
        <row r="1">
          <cell r="A1" t="str">
            <v>PHIẾU XỬ LÝ HỒ SƠ THANH TOÁN VƯỢT THẨM QUYỀN PD</v>
          </cell>
        </row>
      </sheetData>
      <sheetData sheetId="5568">
        <row r="1">
          <cell r="A1" t="str">
            <v>PHIẾU XỬ LÝ HỒ SƠ THANH TOÁN VƯỢT THẨM QUYỀN PD</v>
          </cell>
        </row>
      </sheetData>
      <sheetData sheetId="5569">
        <row r="1">
          <cell r="A1" t="str">
            <v>PHIẾU XỬ LÝ HỒ SƠ THANH TOÁN VƯỢT THẨM QUYỀN PD</v>
          </cell>
        </row>
      </sheetData>
      <sheetData sheetId="5570">
        <row r="1">
          <cell r="A1" t="str">
            <v>PHIẾU XỬ LÝ HỒ SƠ THANH TOÁN VƯỢT THẨM QUYỀN PD</v>
          </cell>
        </row>
      </sheetData>
      <sheetData sheetId="5571">
        <row r="1">
          <cell r="A1" t="str">
            <v>PHIẾU XỬ LÝ HỒ SƠ THANH TOÁN VƯỢT THẨM QUYỀN PD</v>
          </cell>
        </row>
      </sheetData>
      <sheetData sheetId="5572">
        <row r="1">
          <cell r="A1" t="str">
            <v>PHIẾU XỬ LÝ HỒ SƠ THANH TOÁN VƯỢT THẨM QUYỀN PD</v>
          </cell>
        </row>
      </sheetData>
      <sheetData sheetId="5573">
        <row r="1">
          <cell r="A1" t="str">
            <v>PHIẾU XỬ LÝ HỒ SƠ THANH TOÁN VƯỢT THẨM QUYỀN PD</v>
          </cell>
        </row>
      </sheetData>
      <sheetData sheetId="5574">
        <row r="1">
          <cell r="A1" t="str">
            <v>PHIẾU XỬ LÝ HỒ SƠ THANH TOÁN VƯỢT THẨM QUYỀN PD</v>
          </cell>
        </row>
      </sheetData>
      <sheetData sheetId="5575">
        <row r="1">
          <cell r="A1" t="str">
            <v>PHIẾU XỬ LÝ HỒ SƠ THANH TOÁN VƯỢT THẨM QUYỀN PD</v>
          </cell>
        </row>
      </sheetData>
      <sheetData sheetId="5576">
        <row r="1">
          <cell r="A1" t="str">
            <v>PHIẾU XỬ LÝ HỒ SƠ THANH TOÁN VƯỢT THẨM QUYỀN PD</v>
          </cell>
        </row>
      </sheetData>
      <sheetData sheetId="5577">
        <row r="1">
          <cell r="A1" t="str">
            <v>PHIẾU XỬ LÝ HỒ SƠ THANH TOÁN VƯỢT THẨM QUYỀN PD</v>
          </cell>
        </row>
      </sheetData>
      <sheetData sheetId="5578">
        <row r="1">
          <cell r="A1" t="str">
            <v>PHIẾU XỬ LÝ HỒ SƠ THANH TOÁN VƯỢT THẨM QUYỀN PD</v>
          </cell>
        </row>
      </sheetData>
      <sheetData sheetId="5579">
        <row r="1">
          <cell r="A1" t="str">
            <v>PHIẾU XỬ LÝ HỒ SƠ THANH TOÁN VƯỢT THẨM QUYỀN PD</v>
          </cell>
        </row>
      </sheetData>
      <sheetData sheetId="5580">
        <row r="1">
          <cell r="A1" t="str">
            <v>PHIẾU XỬ LÝ HỒ SƠ THANH TOÁN VƯỢT THẨM QUYỀN PD</v>
          </cell>
        </row>
      </sheetData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>
        <row r="1">
          <cell r="A1" t="str">
            <v>PHIẾU XỬ LÝ HỒ SƠ THANH TOÁN VƯỢT THẨM QUYỀN PD</v>
          </cell>
        </row>
      </sheetData>
      <sheetData sheetId="5600">
        <row r="1">
          <cell r="A1" t="str">
            <v>PHIẾU XỬ LÝ HỒ SƠ THANH TOÁN VƯỢT THẨM QUYỀN PD</v>
          </cell>
        </row>
      </sheetData>
      <sheetData sheetId="5601">
        <row r="1">
          <cell r="A1" t="str">
            <v>PHIẾU XỬ LÝ HỒ SƠ THANH TOÁN VƯỢT THẨM QUYỀN PD</v>
          </cell>
        </row>
      </sheetData>
      <sheetData sheetId="5602">
        <row r="1">
          <cell r="A1" t="str">
            <v>PHIẾU XỬ LÝ HỒ SƠ THANH TOÁN VƯỢT THẨM QUYỀN PD</v>
          </cell>
        </row>
      </sheetData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>
        <row r="1">
          <cell r="A1" t="str">
            <v>PHIẾU XỬ LÝ HỒ SƠ THANH TOÁN VƯỢT THẨM QUYỀN PD</v>
          </cell>
        </row>
      </sheetData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>
        <row r="1">
          <cell r="A1" t="str">
            <v>PHIẾU XỬ LÝ HỒ SƠ THANH TOÁN VƯỢT THẨM QUYỀN PD</v>
          </cell>
        </row>
      </sheetData>
      <sheetData sheetId="5629">
        <row r="1">
          <cell r="A1" t="str">
            <v>PHIẾU XỬ LÝ HỒ SƠ THANH TOÁN VƯỢT THẨM QUYỀN PD</v>
          </cell>
        </row>
      </sheetData>
      <sheetData sheetId="5630">
        <row r="1">
          <cell r="A1" t="str">
            <v>PHIẾU XỬ LÝ HỒ SƠ THANH TOÁN VƯỢT THẨM QUYỀN PD</v>
          </cell>
        </row>
      </sheetData>
      <sheetData sheetId="5631">
        <row r="1">
          <cell r="A1" t="str">
            <v>PHIẾU XỬ LÝ HỒ SƠ THANH TOÁN VƯỢT THẨM QUYỀN PD</v>
          </cell>
        </row>
      </sheetData>
      <sheetData sheetId="5632">
        <row r="1">
          <cell r="A1" t="str">
            <v>PHIẾU XỬ LÝ HỒ SƠ THANH TOÁN VƯỢT THẨM QUYỀN PD</v>
          </cell>
        </row>
      </sheetData>
      <sheetData sheetId="5633">
        <row r="1">
          <cell r="A1" t="str">
            <v>PHIẾU XỬ LÝ HỒ SƠ THANH TOÁN VƯỢT THẨM QUYỀN PD</v>
          </cell>
        </row>
      </sheetData>
      <sheetData sheetId="5634">
        <row r="1">
          <cell r="A1" t="str">
            <v>PHIẾU XỬ LÝ HỒ SƠ THANH TOÁN VƯỢT THẨM QUYỀN PD</v>
          </cell>
        </row>
      </sheetData>
      <sheetData sheetId="5635">
        <row r="1">
          <cell r="A1" t="str">
            <v>PHIẾU XỬ LÝ HỒ SƠ THANH TOÁN VƯỢT THẨM QUYỀN PD</v>
          </cell>
        </row>
      </sheetData>
      <sheetData sheetId="5636">
        <row r="1">
          <cell r="A1" t="str">
            <v>PHIẾU XỬ LÝ HỒ SƠ THANH TOÁN VƯỢT THẨM QUYỀN PD</v>
          </cell>
        </row>
      </sheetData>
      <sheetData sheetId="5637">
        <row r="1">
          <cell r="A1" t="str">
            <v>PHIẾU XỬ LÝ HỒ SƠ THANH TOÁN VƯỢT THẨM QUYỀN PD</v>
          </cell>
        </row>
      </sheetData>
      <sheetData sheetId="5638">
        <row r="1">
          <cell r="A1" t="str">
            <v>PHIẾU XỬ LÝ HỒ SƠ THANH TOÁN VƯỢT THẨM QUYỀN PD</v>
          </cell>
        </row>
      </sheetData>
      <sheetData sheetId="5639">
        <row r="1">
          <cell r="A1" t="str">
            <v>PHIẾU XỬ LÝ HỒ SƠ THANH TOÁN VƯỢT THẨM QUYỀN PD</v>
          </cell>
        </row>
      </sheetData>
      <sheetData sheetId="5640">
        <row r="1">
          <cell r="A1" t="str">
            <v>PHIẾU XỬ LÝ HỒ SƠ THANH TOÁN VƯỢT THẨM QUYỀN PD</v>
          </cell>
        </row>
      </sheetData>
      <sheetData sheetId="5641">
        <row r="1">
          <cell r="A1" t="str">
            <v>PHIẾU XỬ LÝ HỒ SƠ THANH TOÁN VƯỢT THẨM QUYỀN PD</v>
          </cell>
        </row>
      </sheetData>
      <sheetData sheetId="5642">
        <row r="1">
          <cell r="A1" t="str">
            <v>PHIẾU XỬ LÝ HỒ SƠ THANH TOÁN VƯỢT THẨM QUYỀN PD</v>
          </cell>
        </row>
      </sheetData>
      <sheetData sheetId="5643">
        <row r="1">
          <cell r="A1" t="str">
            <v>PHIẾU XỬ LÝ HỒ SƠ THANH TOÁN VƯỢT THẨM QUYỀN PD</v>
          </cell>
        </row>
      </sheetData>
      <sheetData sheetId="5644">
        <row r="1">
          <cell r="A1" t="str">
            <v>PHIẾU XỬ LÝ HỒ SƠ THANH TOÁN VƯỢT THẨM QUYỀN PD</v>
          </cell>
        </row>
      </sheetData>
      <sheetData sheetId="5645">
        <row r="1">
          <cell r="A1" t="str">
            <v>PHIẾU XỬ LÝ HỒ SƠ THANH TOÁN VƯỢT THẨM QUYỀN PD</v>
          </cell>
        </row>
      </sheetData>
      <sheetData sheetId="5646">
        <row r="1">
          <cell r="A1" t="str">
            <v>PHIẾU XỬ LÝ HỒ SƠ THANH TOÁN VƯỢT THẨM QUYỀN PD</v>
          </cell>
        </row>
      </sheetData>
      <sheetData sheetId="5647">
        <row r="1">
          <cell r="A1" t="str">
            <v>PHIẾU XỬ LÝ HỒ SƠ THANH TOÁN VƯỢT THẨM QUYỀN PD</v>
          </cell>
        </row>
      </sheetData>
      <sheetData sheetId="5648">
        <row r="1">
          <cell r="A1" t="str">
            <v>PHIẾU XỬ LÝ HỒ SƠ THANH TOÁN VƯỢT THẨM QUYỀN PD</v>
          </cell>
        </row>
      </sheetData>
      <sheetData sheetId="5649">
        <row r="1">
          <cell r="A1" t="str">
            <v>PHIẾU XỬ LÝ HỒ SƠ THANH TOÁN VƯỢT THẨM QUYỀN PD</v>
          </cell>
        </row>
      </sheetData>
      <sheetData sheetId="5650">
        <row r="1">
          <cell r="A1" t="str">
            <v>PHIẾU XỬ LÝ HỒ SƠ THANH TOÁN VƯỢT THẨM QUYỀN PD</v>
          </cell>
        </row>
      </sheetData>
      <sheetData sheetId="5651">
        <row r="1">
          <cell r="A1" t="str">
            <v>PHIẾU XỬ LÝ HỒ SƠ THANH TOÁN VƯỢT THẨM QUYỀN PD</v>
          </cell>
        </row>
      </sheetData>
      <sheetData sheetId="5652">
        <row r="1">
          <cell r="A1" t="str">
            <v>PHIẾU XỬ LÝ HỒ SƠ THANH TOÁN VƯỢT THẨM QUYỀN PD</v>
          </cell>
        </row>
      </sheetData>
      <sheetData sheetId="5653">
        <row r="1">
          <cell r="A1" t="str">
            <v>PHIẾU XỬ LÝ HỒ SƠ THANH TOÁN VƯỢT THẨM QUYỀN PD</v>
          </cell>
        </row>
      </sheetData>
      <sheetData sheetId="5654">
        <row r="1">
          <cell r="A1" t="str">
            <v>PHIẾU XỬ LÝ HỒ SƠ THANH TOÁN VƯỢT THẨM QUYỀN PD</v>
          </cell>
        </row>
      </sheetData>
      <sheetData sheetId="5655">
        <row r="1">
          <cell r="A1" t="str">
            <v>PHIẾU XỬ LÝ HỒ SƠ THANH TOÁN VƯỢT THẨM QUYỀN PD</v>
          </cell>
        </row>
      </sheetData>
      <sheetData sheetId="5656">
        <row r="1">
          <cell r="A1" t="str">
            <v>PHIẾU XỬ LÝ HỒ SƠ THANH TOÁN VƯỢT THẨM QUYỀN PD</v>
          </cell>
        </row>
      </sheetData>
      <sheetData sheetId="5657">
        <row r="1">
          <cell r="A1" t="str">
            <v>PHIẾU XỬ LÝ HỒ SƠ THANH TOÁN VƯỢT THẨM QUYỀN PD</v>
          </cell>
        </row>
      </sheetData>
      <sheetData sheetId="5658">
        <row r="1">
          <cell r="A1" t="str">
            <v>PHIẾU XỬ LÝ HỒ SƠ THANH TOÁN VƯỢT THẨM QUYỀN PD</v>
          </cell>
        </row>
      </sheetData>
      <sheetData sheetId="5659">
        <row r="1">
          <cell r="A1" t="str">
            <v>PHIẾU XỬ LÝ HỒ SƠ THANH TOÁN VƯỢT THẨM QUYỀN PD</v>
          </cell>
        </row>
      </sheetData>
      <sheetData sheetId="5660">
        <row r="1">
          <cell r="A1" t="str">
            <v>PHIẾU XỬ LÝ HỒ SƠ THANH TOÁN VƯỢT THẨM QUYỀN PD</v>
          </cell>
        </row>
      </sheetData>
      <sheetData sheetId="5661">
        <row r="1">
          <cell r="A1" t="str">
            <v>PHIẾU XỬ LÝ HỒ SƠ THANH TOÁN VƯỢT THẨM QUYỀN PD</v>
          </cell>
        </row>
      </sheetData>
      <sheetData sheetId="5662">
        <row r="1">
          <cell r="A1" t="str">
            <v>PHIẾU XỬ LÝ HỒ SƠ THANH TOÁN VƯỢT THẨM QUYỀN PD</v>
          </cell>
        </row>
      </sheetData>
      <sheetData sheetId="5663">
        <row r="1">
          <cell r="A1" t="str">
            <v>PHIẾU XỬ LÝ HỒ SƠ THANH TOÁN VƯỢT THẨM QUYỀN PD</v>
          </cell>
        </row>
      </sheetData>
      <sheetData sheetId="5664">
        <row r="1">
          <cell r="A1" t="str">
            <v>PHIẾU XỬ LÝ HỒ SƠ THANH TOÁN VƯỢT THẨM QUYỀN PD</v>
          </cell>
        </row>
      </sheetData>
      <sheetData sheetId="5665">
        <row r="1">
          <cell r="A1" t="str">
            <v>PHIẾU XỬ LÝ HỒ SƠ THANH TOÁN VƯỢT THẨM QUYỀN PD</v>
          </cell>
        </row>
      </sheetData>
      <sheetData sheetId="5666">
        <row r="1">
          <cell r="A1" t="str">
            <v>PHIẾU XỬ LÝ HỒ SƠ THANH TOÁN VƯỢT THẨM QUYỀN PD</v>
          </cell>
        </row>
      </sheetData>
      <sheetData sheetId="5667">
        <row r="1">
          <cell r="A1" t="str">
            <v>PHIẾU XỬ LÝ HỒ SƠ THANH TOÁN VƯỢT THẨM QUYỀN PD</v>
          </cell>
        </row>
      </sheetData>
      <sheetData sheetId="5668">
        <row r="1">
          <cell r="A1" t="str">
            <v>PHIẾU XỬ LÝ HỒ SƠ THANH TOÁN VƯỢT THẨM QUYỀN PD</v>
          </cell>
        </row>
      </sheetData>
      <sheetData sheetId="5669">
        <row r="1">
          <cell r="A1" t="str">
            <v>PHIẾU XỬ LÝ HỒ SƠ THANH TOÁN VƯỢT THẨM QUYỀN PD</v>
          </cell>
        </row>
      </sheetData>
      <sheetData sheetId="5670">
        <row r="1">
          <cell r="A1" t="str">
            <v>PHIẾU XỬ LÝ HỒ SƠ THANH TOÁN VƯỢT THẨM QUYỀN PD</v>
          </cell>
        </row>
      </sheetData>
      <sheetData sheetId="5671">
        <row r="1">
          <cell r="A1" t="str">
            <v>PHIẾU XỬ LÝ HỒ SƠ THANH TOÁN VƯỢT THẨM QUYỀN PD</v>
          </cell>
        </row>
      </sheetData>
      <sheetData sheetId="5672">
        <row r="1">
          <cell r="A1" t="str">
            <v>PHIẾU XỬ LÝ HỒ SƠ THANH TOÁN VƯỢT THẨM QUYỀN PD</v>
          </cell>
        </row>
      </sheetData>
      <sheetData sheetId="5673">
        <row r="1">
          <cell r="A1" t="str">
            <v>PHIẾU XỬ LÝ HỒ SƠ THANH TOÁN VƯỢT THẨM QUYỀN PD</v>
          </cell>
        </row>
      </sheetData>
      <sheetData sheetId="5674">
        <row r="1">
          <cell r="A1" t="str">
            <v>PHIẾU XỬ LÝ HỒ SƠ THANH TOÁN VƯỢT THẨM QUYỀN PD</v>
          </cell>
        </row>
      </sheetData>
      <sheetData sheetId="5675">
        <row r="1">
          <cell r="A1" t="str">
            <v>PHIẾU XỬ LÝ HỒ SƠ THANH TOÁN VƯỢT THẨM QUYỀN PD</v>
          </cell>
        </row>
      </sheetData>
      <sheetData sheetId="5676">
        <row r="1">
          <cell r="A1" t="str">
            <v>PHIẾU XỬ LÝ HỒ SƠ THANH TOÁN VƯỢT THẨM QUYỀN PD</v>
          </cell>
        </row>
      </sheetData>
      <sheetData sheetId="5677">
        <row r="1">
          <cell r="A1" t="str">
            <v>PHIẾU XỬ LÝ HỒ SƠ THANH TOÁN VƯỢT THẨM QUYỀN PD</v>
          </cell>
        </row>
      </sheetData>
      <sheetData sheetId="5678">
        <row r="1">
          <cell r="A1" t="str">
            <v>PHIẾU XỬ LÝ HỒ SƠ THANH TOÁN VƯỢT THẨM QUYỀN PD</v>
          </cell>
        </row>
      </sheetData>
      <sheetData sheetId="5679">
        <row r="1">
          <cell r="A1" t="str">
            <v>PHIẾU XỬ LÝ HỒ SƠ THANH TOÁN VƯỢT THẨM QUYỀN PD</v>
          </cell>
        </row>
      </sheetData>
      <sheetData sheetId="5680">
        <row r="1">
          <cell r="A1" t="str">
            <v>PHIẾU XỬ LÝ HỒ SƠ THANH TOÁN VƯỢT THẨM QUYỀN PD</v>
          </cell>
        </row>
      </sheetData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>
        <row r="1">
          <cell r="A1" t="str">
            <v>PHIẾU XỬ LÝ HỒ SƠ THANH TOÁN VƯỢT THẨM QUYỀN PD</v>
          </cell>
        </row>
      </sheetData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>
        <row r="1">
          <cell r="A1" t="str">
            <v>PHIẾU XỬ LÝ HỒ SƠ THANH TOÁN VƯỢT THẨM QUYỀN PD</v>
          </cell>
        </row>
      </sheetData>
      <sheetData sheetId="5748">
        <row r="1">
          <cell r="A1" t="str">
            <v>PHIẾU XỬ LÝ HỒ SƠ THANH TOÁN VƯỢT THẨM QUYỀN PD</v>
          </cell>
        </row>
      </sheetData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>
        <row r="1">
          <cell r="A1" t="str">
            <v>PHIẾU XỬ LÝ HỒ SƠ THANH TOÁN VƯỢT THẨM QUYỀN PD</v>
          </cell>
        </row>
      </sheetData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>
        <row r="1">
          <cell r="A1" t="str">
            <v>PHIẾU XỬ LÝ HỒ SƠ THANH TOÁN VƯỢT THẨM QUYỀN PD</v>
          </cell>
        </row>
      </sheetData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>
        <row r="1">
          <cell r="A1" t="str">
            <v>PHIẾU XỬ LÝ HỒ SƠ THANH TOÁN VƯỢT THẨM QUYỀN PD</v>
          </cell>
        </row>
      </sheetData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>
        <row r="1">
          <cell r="A1" t="str">
            <v>PHIẾU XỬ LÝ HỒ SƠ THANH TOÁN VƯỢT THẨM QUYỀN PD</v>
          </cell>
        </row>
      </sheetData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>
        <row r="1">
          <cell r="A1" t="str">
            <v>PHIẾU XỬ LÝ HỒ SƠ THANH TOÁN VƯỢT THẨM QUYỀN PD</v>
          </cell>
        </row>
      </sheetData>
      <sheetData sheetId="6035">
        <row r="1">
          <cell r="A1" t="str">
            <v>PHIẾU XỬ LÝ HỒ SƠ THANH TOÁN VƯỢT THẨM QUYỀN PD</v>
          </cell>
        </row>
      </sheetData>
      <sheetData sheetId="6036">
        <row r="1">
          <cell r="A1" t="str">
            <v>PHIẾU XỬ LÝ HỒ SƠ THANH TOÁN VƯỢT THẨM QUYỀN PD</v>
          </cell>
        </row>
      </sheetData>
      <sheetData sheetId="6037">
        <row r="1">
          <cell r="A1" t="str">
            <v>PHIẾU XỬ LÝ HỒ SƠ THANH TOÁN VƯỢT THẨM QUYỀN PD</v>
          </cell>
        </row>
      </sheetData>
      <sheetData sheetId="6038">
        <row r="1">
          <cell r="A1" t="str">
            <v>PHIẾU XỬ LÝ HỒ SƠ THANH TOÁN VƯỢT THẨM QUYỀN PD</v>
          </cell>
        </row>
      </sheetData>
      <sheetData sheetId="6039">
        <row r="1">
          <cell r="A1" t="str">
            <v>PHIẾU XỬ LÝ HỒ SƠ THANH TOÁN VƯỢT THẨM QUYỀN PD</v>
          </cell>
        </row>
      </sheetData>
      <sheetData sheetId="6040">
        <row r="1">
          <cell r="A1" t="str">
            <v>PHIẾU XỬ LÝ HỒ SƠ THANH TOÁN VƯỢT THẨM QUYỀN PD</v>
          </cell>
        </row>
      </sheetData>
      <sheetData sheetId="6041">
        <row r="1">
          <cell r="A1" t="str">
            <v>PHIẾU XỬ LÝ HỒ SƠ THANH TOÁN VƯỢT THẨM QUYỀN PD</v>
          </cell>
        </row>
      </sheetData>
      <sheetData sheetId="6042">
        <row r="1">
          <cell r="A1" t="str">
            <v>PHIẾU XỬ LÝ HỒ SƠ THANH TOÁN VƯỢT THẨM QUYỀN PD</v>
          </cell>
        </row>
      </sheetData>
      <sheetData sheetId="6043">
        <row r="1">
          <cell r="A1" t="str">
            <v>PHIẾU XỬ LÝ HỒ SƠ THANH TOÁN VƯỢT THẨM QUYỀN PD</v>
          </cell>
        </row>
      </sheetData>
      <sheetData sheetId="6044">
        <row r="1">
          <cell r="A1" t="str">
            <v>PHIẾU XỬ LÝ HỒ SƠ THANH TOÁN VƯỢT THẨM QUYỀN PD</v>
          </cell>
        </row>
      </sheetData>
      <sheetData sheetId="6045">
        <row r="1">
          <cell r="A1" t="str">
            <v>PHIẾU XỬ LÝ HỒ SƠ THANH TOÁN VƯỢT THẨM QUYỀN PD</v>
          </cell>
        </row>
      </sheetData>
      <sheetData sheetId="6046">
        <row r="1">
          <cell r="A1" t="str">
            <v>PHIẾU XỬ LÝ HỒ SƠ THANH TOÁN VƯỢT THẨM QUYỀN PD</v>
          </cell>
        </row>
      </sheetData>
      <sheetData sheetId="6047">
        <row r="1">
          <cell r="A1" t="str">
            <v>PHIẾU XỬ LÝ HỒ SƠ THANH TOÁN VƯỢT THẨM QUYỀN PD</v>
          </cell>
        </row>
      </sheetData>
      <sheetData sheetId="6048">
        <row r="1">
          <cell r="A1" t="str">
            <v>PHIẾU XỬ LÝ HỒ SƠ THANH TOÁN VƯỢT THẨM QUYỀN PD</v>
          </cell>
        </row>
      </sheetData>
      <sheetData sheetId="6049">
        <row r="1">
          <cell r="A1" t="str">
            <v>PHIẾU XỬ LÝ HỒ SƠ THANH TOÁN VƯỢT THẨM QUYỀN PD</v>
          </cell>
        </row>
      </sheetData>
      <sheetData sheetId="6050">
        <row r="1">
          <cell r="A1" t="str">
            <v>PHIẾU XỬ LÝ HỒ SƠ THANH TOÁN VƯỢT THẨM QUYỀN PD</v>
          </cell>
        </row>
      </sheetData>
      <sheetData sheetId="6051">
        <row r="1">
          <cell r="A1" t="str">
            <v>PHIẾU XỬ LÝ HỒ SƠ THANH TOÁN VƯỢT THẨM QUYỀN PD</v>
          </cell>
        </row>
      </sheetData>
      <sheetData sheetId="6052">
        <row r="1">
          <cell r="A1" t="str">
            <v>PHIẾU XỬ LÝ HỒ SƠ THANH TOÁN VƯỢT THẨM QUYỀN PD</v>
          </cell>
        </row>
      </sheetData>
      <sheetData sheetId="6053">
        <row r="1">
          <cell r="A1" t="str">
            <v>PHIẾU XỬ LÝ HỒ SƠ THANH TOÁN VƯỢT THẨM QUYỀN PD</v>
          </cell>
        </row>
      </sheetData>
      <sheetData sheetId="6054">
        <row r="1">
          <cell r="A1" t="str">
            <v>PHIẾU XỬ LÝ HỒ SƠ THANH TOÁN VƯỢT THẨM QUYỀN PD</v>
          </cell>
        </row>
      </sheetData>
      <sheetData sheetId="6055">
        <row r="1">
          <cell r="A1" t="str">
            <v>PHIẾU XỬ LÝ HỒ SƠ THANH TOÁN VƯỢT THẨM QUYỀN PD</v>
          </cell>
        </row>
      </sheetData>
      <sheetData sheetId="6056">
        <row r="1">
          <cell r="A1" t="str">
            <v>PHIẾU XỬ LÝ HỒ SƠ THANH TOÁN VƯỢT THẨM QUYỀN PD</v>
          </cell>
        </row>
      </sheetData>
      <sheetData sheetId="6057">
        <row r="1">
          <cell r="A1" t="str">
            <v>PHIẾU XỬ LÝ HỒ SƠ THANH TOÁN VƯỢT THẨM QUYỀN PD</v>
          </cell>
        </row>
      </sheetData>
      <sheetData sheetId="6058">
        <row r="1">
          <cell r="A1" t="str">
            <v>PHIẾU XỬ LÝ HỒ SƠ THANH TOÁN VƯỢT THẨM QUYỀN PD</v>
          </cell>
        </row>
      </sheetData>
      <sheetData sheetId="6059">
        <row r="1">
          <cell r="A1" t="str">
            <v>PHIẾU XỬ LÝ HỒ SƠ THANH TOÁN VƯỢT THẨM QUYỀN PD</v>
          </cell>
        </row>
      </sheetData>
      <sheetData sheetId="6060">
        <row r="1">
          <cell r="A1" t="str">
            <v>PHIẾU XỬ LÝ HỒ SƠ THANH TOÁN VƯỢT THẨM QUYỀN PD</v>
          </cell>
        </row>
      </sheetData>
      <sheetData sheetId="6061">
        <row r="1">
          <cell r="A1" t="str">
            <v>PHIẾU XỬ LÝ HỒ SƠ THANH TOÁN VƯỢT THẨM QUYỀN PD</v>
          </cell>
        </row>
      </sheetData>
      <sheetData sheetId="6062">
        <row r="1">
          <cell r="A1" t="str">
            <v>PHIẾU XỬ LÝ HỒ SƠ THANH TOÁN VƯỢT THẨM QUYỀN PD</v>
          </cell>
        </row>
      </sheetData>
      <sheetData sheetId="6063">
        <row r="1">
          <cell r="A1" t="str">
            <v>PHIẾU XỬ LÝ HỒ SƠ THANH TOÁN VƯỢT THẨM QUYỀN PD</v>
          </cell>
        </row>
      </sheetData>
      <sheetData sheetId="6064">
        <row r="1">
          <cell r="A1" t="str">
            <v>PHIẾU XỬ LÝ HỒ SƠ THANH TOÁN VƯỢT THẨM QUYỀN PD</v>
          </cell>
        </row>
      </sheetData>
      <sheetData sheetId="6065">
        <row r="1">
          <cell r="A1" t="str">
            <v>PHIẾU XỬ LÝ HỒ SƠ THANH TOÁN VƯỢT THẨM QUYỀN PD</v>
          </cell>
        </row>
      </sheetData>
      <sheetData sheetId="6066">
        <row r="1">
          <cell r="A1" t="str">
            <v>PHIẾU XỬ LÝ HỒ SƠ THANH TOÁN VƯỢT THẨM QUYỀN PD</v>
          </cell>
        </row>
      </sheetData>
      <sheetData sheetId="6067">
        <row r="1">
          <cell r="A1" t="str">
            <v>PHIẾU XỬ LÝ HỒ SƠ THANH TOÁN VƯỢT THẨM QUYỀN PD</v>
          </cell>
        </row>
      </sheetData>
      <sheetData sheetId="6068">
        <row r="1">
          <cell r="A1" t="str">
            <v>PHIẾU XỬ LÝ HỒ SƠ THANH TOÁN VƯỢT THẨM QUYỀN PD</v>
          </cell>
        </row>
      </sheetData>
      <sheetData sheetId="6069">
        <row r="1">
          <cell r="A1" t="str">
            <v>PHIẾU XỬ LÝ HỒ SƠ THANH TOÁN VƯỢT THẨM QUYỀN PD</v>
          </cell>
        </row>
      </sheetData>
      <sheetData sheetId="6070">
        <row r="1">
          <cell r="A1" t="str">
            <v>PHIẾU XỬ LÝ HỒ SƠ THANH TOÁN VƯỢT THẨM QUYỀN PD</v>
          </cell>
        </row>
      </sheetData>
      <sheetData sheetId="6071">
        <row r="1">
          <cell r="A1" t="str">
            <v>PHIẾU XỬ LÝ HỒ SƠ THANH TOÁN VƯỢT THẨM QUYỀN PD</v>
          </cell>
        </row>
      </sheetData>
      <sheetData sheetId="6072">
        <row r="1">
          <cell r="A1" t="str">
            <v>PHIẾU XỬ LÝ HỒ SƠ THANH TOÁN VƯỢT THẨM QUYỀN PD</v>
          </cell>
        </row>
      </sheetData>
      <sheetData sheetId="6073">
        <row r="1">
          <cell r="A1" t="str">
            <v>PHIẾU XỬ LÝ HỒ SƠ THANH TOÁN VƯỢT THẨM QUYỀN PD</v>
          </cell>
        </row>
      </sheetData>
      <sheetData sheetId="6074">
        <row r="1">
          <cell r="A1" t="str">
            <v>PHIẾU XỬ LÝ HỒ SƠ THANH TOÁN VƯỢT THẨM QUYỀN PD</v>
          </cell>
        </row>
      </sheetData>
      <sheetData sheetId="6075">
        <row r="1">
          <cell r="A1" t="str">
            <v>PHIẾU XỬ LÝ HỒ SƠ THANH TOÁN VƯỢT THẨM QUYỀN PD</v>
          </cell>
        </row>
      </sheetData>
      <sheetData sheetId="6076">
        <row r="1">
          <cell r="A1" t="str">
            <v>PHIẾU XỬ LÝ HỒ SƠ THANH TOÁN VƯỢT THẨM QUYỀN PD</v>
          </cell>
        </row>
      </sheetData>
      <sheetData sheetId="6077">
        <row r="1">
          <cell r="A1" t="str">
            <v>PHIẾU XỬ LÝ HỒ SƠ THANH TOÁN VƯỢT THẨM QUYỀN PD</v>
          </cell>
        </row>
      </sheetData>
      <sheetData sheetId="6078">
        <row r="1">
          <cell r="A1" t="str">
            <v>PHIẾU XỬ LÝ HỒ SƠ THANH TOÁN VƯỢT THẨM QUYỀN PD</v>
          </cell>
        </row>
      </sheetData>
      <sheetData sheetId="6079">
        <row r="1">
          <cell r="A1" t="str">
            <v>PHIẾU XỬ LÝ HỒ SƠ THANH TOÁN VƯỢT THẨM QUYỀN PD</v>
          </cell>
        </row>
      </sheetData>
      <sheetData sheetId="6080">
        <row r="1">
          <cell r="A1" t="str">
            <v>PHIẾU XỬ LÝ HỒ SƠ THANH TOÁN VƯỢT THẨM QUYỀN PD</v>
          </cell>
        </row>
      </sheetData>
      <sheetData sheetId="6081">
        <row r="1">
          <cell r="A1" t="str">
            <v>PHIẾU XỬ LÝ HỒ SƠ THANH TOÁN VƯỢT THẨM QUYỀN PD</v>
          </cell>
        </row>
      </sheetData>
      <sheetData sheetId="6082">
        <row r="1">
          <cell r="A1" t="str">
            <v>PHIẾU XỬ LÝ HỒ SƠ THANH TOÁN VƯỢT THẨM QUYỀN PD</v>
          </cell>
        </row>
      </sheetData>
      <sheetData sheetId="6083">
        <row r="1">
          <cell r="A1" t="str">
            <v>PHIẾU XỬ LÝ HỒ SƠ THANH TOÁN VƯỢT THẨM QUYỀN PD</v>
          </cell>
        </row>
      </sheetData>
      <sheetData sheetId="6084">
        <row r="1">
          <cell r="A1" t="str">
            <v>PHIẾU XỬ LÝ HỒ SƠ THANH TOÁN VƯỢT THẨM QUYỀN PD</v>
          </cell>
        </row>
      </sheetData>
      <sheetData sheetId="6085">
        <row r="1">
          <cell r="A1" t="str">
            <v>PHIẾU XỬ LÝ HỒ SƠ THANH TOÁN VƯỢT THẨM QUYỀN PD</v>
          </cell>
        </row>
      </sheetData>
      <sheetData sheetId="6086">
        <row r="1">
          <cell r="A1" t="str">
            <v>PHIẾU XỬ LÝ HỒ SƠ THANH TOÁN VƯỢT THẨM QUYỀN PD</v>
          </cell>
        </row>
      </sheetData>
      <sheetData sheetId="6087">
        <row r="1">
          <cell r="A1" t="str">
            <v>PHIẾU XỬ LÝ HỒ SƠ THANH TOÁN VƯỢT THẨM QUYỀN PD</v>
          </cell>
        </row>
      </sheetData>
      <sheetData sheetId="6088">
        <row r="1">
          <cell r="A1" t="str">
            <v>PHIẾU XỬ LÝ HỒ SƠ THANH TOÁN VƯỢT THẨM QUYỀN PD</v>
          </cell>
        </row>
      </sheetData>
      <sheetData sheetId="6089">
        <row r="1">
          <cell r="A1" t="str">
            <v>PHIẾU XỬ LÝ HỒ SƠ THANH TOÁN VƯỢT THẨM QUYỀN PD</v>
          </cell>
        </row>
      </sheetData>
      <sheetData sheetId="6090">
        <row r="1">
          <cell r="A1" t="str">
            <v>PHIẾU XỬ LÝ HỒ SƠ THANH TOÁN VƯỢT THẨM QUYỀN PD</v>
          </cell>
        </row>
      </sheetData>
      <sheetData sheetId="6091">
        <row r="1">
          <cell r="A1" t="str">
            <v>PHIẾU XỬ LÝ HỒ SƠ THANH TOÁN VƯỢT THẨM QUYỀN PD</v>
          </cell>
        </row>
      </sheetData>
      <sheetData sheetId="6092">
        <row r="1">
          <cell r="A1" t="str">
            <v>PHIẾU XỬ LÝ HỒ SƠ THANH TOÁN VƯỢT THẨM QUYỀN PD</v>
          </cell>
        </row>
      </sheetData>
      <sheetData sheetId="6093">
        <row r="1">
          <cell r="A1" t="str">
            <v>PHIẾU XỬ LÝ HỒ SƠ THANH TOÁN VƯỢT THẨM QUYỀN PD</v>
          </cell>
        </row>
      </sheetData>
      <sheetData sheetId="6094">
        <row r="1">
          <cell r="A1" t="str">
            <v>PHIẾU XỬ LÝ HỒ SƠ THANH TOÁN VƯỢT THẨM QUYỀN PD</v>
          </cell>
        </row>
      </sheetData>
      <sheetData sheetId="6095">
        <row r="1">
          <cell r="A1" t="str">
            <v>PHIẾU XỬ LÝ HỒ SƠ THANH TOÁN VƯỢT THẨM QUYỀN PD</v>
          </cell>
        </row>
      </sheetData>
      <sheetData sheetId="6096">
        <row r="1">
          <cell r="A1" t="str">
            <v>PHIẾU XỬ LÝ HỒ SƠ THANH TOÁN VƯỢT THẨM QUYỀN PD</v>
          </cell>
        </row>
      </sheetData>
      <sheetData sheetId="6097">
        <row r="1">
          <cell r="A1" t="str">
            <v>PHIẾU XỬ LÝ HỒ SƠ THANH TOÁN VƯỢT THẨM QUYỀN PD</v>
          </cell>
        </row>
      </sheetData>
      <sheetData sheetId="6098">
        <row r="1">
          <cell r="A1" t="str">
            <v>PHIẾU XỬ LÝ HỒ SƠ THANH TOÁN VƯỢT THẨM QUYỀN PD</v>
          </cell>
        </row>
      </sheetData>
      <sheetData sheetId="6099">
        <row r="1">
          <cell r="A1" t="str">
            <v>PHIẾU XỬ LÝ HỒ SƠ THANH TOÁN VƯỢT THẨM QUYỀN PD</v>
          </cell>
        </row>
      </sheetData>
      <sheetData sheetId="6100">
        <row r="1">
          <cell r="A1" t="str">
            <v>PHIẾU XỬ LÝ HỒ SƠ THANH TOÁN VƯỢT THẨM QUYỀN PD</v>
          </cell>
        </row>
      </sheetData>
      <sheetData sheetId="6101">
        <row r="1">
          <cell r="A1" t="str">
            <v>PHIẾU XỬ LÝ HỒ SƠ THANH TOÁN VƯỢT THẨM QUYỀN PD</v>
          </cell>
        </row>
      </sheetData>
      <sheetData sheetId="6102">
        <row r="1">
          <cell r="A1" t="str">
            <v>PHIẾU XỬ LÝ HỒ SƠ THANH TOÁN VƯỢT THẨM QUYỀN PD</v>
          </cell>
        </row>
      </sheetData>
      <sheetData sheetId="6103">
        <row r="1">
          <cell r="A1" t="str">
            <v>PHIẾU XỬ LÝ HỒ SƠ THANH TOÁN VƯỢT THẨM QUYỀN PD</v>
          </cell>
        </row>
      </sheetData>
      <sheetData sheetId="6104">
        <row r="1">
          <cell r="A1" t="str">
            <v>PHIẾU XỬ LÝ HỒ SƠ THANH TOÁN VƯỢT THẨM QUYỀN PD</v>
          </cell>
        </row>
      </sheetData>
      <sheetData sheetId="6105">
        <row r="1">
          <cell r="A1" t="str">
            <v>PHIẾU XỬ LÝ HỒ SƠ THANH TOÁN VƯỢT THẨM QUYỀN PD</v>
          </cell>
        </row>
      </sheetData>
      <sheetData sheetId="6106">
        <row r="1">
          <cell r="A1" t="str">
            <v>PHIẾU XỬ LÝ HỒ SƠ THANH TOÁN VƯỢT THẨM QUYỀN PD</v>
          </cell>
        </row>
      </sheetData>
      <sheetData sheetId="6107">
        <row r="1">
          <cell r="A1" t="str">
            <v>PHIẾU XỬ LÝ HỒ SƠ THANH TOÁN VƯỢT THẨM QUYỀN PD</v>
          </cell>
        </row>
      </sheetData>
      <sheetData sheetId="6108">
        <row r="1">
          <cell r="A1" t="str">
            <v>PHIẾU XỬ LÝ HỒ SƠ THANH TOÁN VƯỢT THẨM QUYỀN PD</v>
          </cell>
        </row>
      </sheetData>
      <sheetData sheetId="6109">
        <row r="1">
          <cell r="A1" t="str">
            <v>PHIẾU XỬ LÝ HỒ SƠ THANH TOÁN VƯỢT THẨM QUYỀN PD</v>
          </cell>
        </row>
      </sheetData>
      <sheetData sheetId="6110">
        <row r="1">
          <cell r="A1" t="str">
            <v>PHIẾU XỬ LÝ HỒ SƠ THANH TOÁN VƯỢT THẨM QUYỀN PD</v>
          </cell>
        </row>
      </sheetData>
      <sheetData sheetId="6111">
        <row r="1">
          <cell r="A1" t="str">
            <v>PHIẾU XỬ LÝ HỒ SƠ THANH TOÁN VƯỢT THẨM QUYỀN PD</v>
          </cell>
        </row>
      </sheetData>
      <sheetData sheetId="6112">
        <row r="1">
          <cell r="A1" t="str">
            <v>PHIẾU XỬ LÝ HỒ SƠ THANH TOÁN VƯỢT THẨM QUYỀN PD</v>
          </cell>
        </row>
      </sheetData>
      <sheetData sheetId="6113">
        <row r="1">
          <cell r="A1" t="str">
            <v>PHIẾU XỬ LÝ HỒ SƠ THANH TOÁN VƯỢT THẨM QUYỀN PD</v>
          </cell>
        </row>
      </sheetData>
      <sheetData sheetId="6114">
        <row r="1">
          <cell r="A1" t="str">
            <v>PHIẾU XỬ LÝ HỒ SƠ THANH TOÁN VƯỢT THẨM QUYỀN PD</v>
          </cell>
        </row>
      </sheetData>
      <sheetData sheetId="6115">
        <row r="1">
          <cell r="A1" t="str">
            <v>PHIẾU XỬ LÝ HỒ SƠ THANH TOÁN VƯỢT THẨM QUYỀN PD</v>
          </cell>
        </row>
      </sheetData>
      <sheetData sheetId="6116">
        <row r="1">
          <cell r="A1" t="str">
            <v>PHIẾU XỬ LÝ HỒ SƠ THANH TOÁN VƯỢT THẨM QUYỀN PD</v>
          </cell>
        </row>
      </sheetData>
      <sheetData sheetId="6117">
        <row r="1">
          <cell r="A1" t="str">
            <v>PHIẾU XỬ LÝ HỒ SƠ THANH TOÁN VƯỢT THẨM QUYỀN PD</v>
          </cell>
        </row>
      </sheetData>
      <sheetData sheetId="6118">
        <row r="1">
          <cell r="A1" t="str">
            <v>PHIẾU XỬ LÝ HỒ SƠ THANH TOÁN VƯỢT THẨM QUYỀN PD</v>
          </cell>
        </row>
      </sheetData>
      <sheetData sheetId="6119">
        <row r="1">
          <cell r="A1" t="str">
            <v>PHIẾU XỬ LÝ HỒ SƠ THANH TOÁN VƯỢT THẨM QUYỀN PD</v>
          </cell>
        </row>
      </sheetData>
      <sheetData sheetId="6120">
        <row r="1">
          <cell r="A1" t="str">
            <v>PHIẾU XỬ LÝ HỒ SƠ THANH TOÁN VƯỢT THẨM QUYỀN PD</v>
          </cell>
        </row>
      </sheetData>
      <sheetData sheetId="6121">
        <row r="1">
          <cell r="A1" t="str">
            <v>PHIẾU XỬ LÝ HỒ SƠ THANH TOÁN VƯỢT THẨM QUYỀN PD</v>
          </cell>
        </row>
      </sheetData>
      <sheetData sheetId="6122">
        <row r="1">
          <cell r="A1" t="str">
            <v>PHIẾU XỬ LÝ HỒ SƠ THANH TOÁN VƯỢT THẨM QUYỀN PD</v>
          </cell>
        </row>
      </sheetData>
      <sheetData sheetId="6123">
        <row r="1">
          <cell r="A1" t="str">
            <v>PHIẾU XỬ LÝ HỒ SƠ THANH TOÁN VƯỢT THẨM QUYỀN PD</v>
          </cell>
        </row>
      </sheetData>
      <sheetData sheetId="6124">
        <row r="1">
          <cell r="A1" t="str">
            <v>PHIẾU XỬ LÝ HỒ SƠ THANH TOÁN VƯỢT THẨM QUYỀN PD</v>
          </cell>
        </row>
      </sheetData>
      <sheetData sheetId="6125">
        <row r="1">
          <cell r="A1" t="str">
            <v>PHIẾU XỬ LÝ HỒ SƠ THANH TOÁN VƯỢT THẨM QUYỀN PD</v>
          </cell>
        </row>
      </sheetData>
      <sheetData sheetId="6126">
        <row r="1">
          <cell r="A1" t="str">
            <v>PHIẾU XỬ LÝ HỒ SƠ THANH TOÁN VƯỢT THẨM QUYỀN PD</v>
          </cell>
        </row>
      </sheetData>
      <sheetData sheetId="6127">
        <row r="1">
          <cell r="A1" t="str">
            <v>PHIẾU XỬ LÝ HỒ SƠ THANH TOÁN VƯỢT THẨM QUYỀN PD</v>
          </cell>
        </row>
      </sheetData>
      <sheetData sheetId="6128">
        <row r="1">
          <cell r="A1" t="str">
            <v>PHIẾU XỬ LÝ HỒ SƠ THANH TOÁN VƯỢT THẨM QUYỀN PD</v>
          </cell>
        </row>
      </sheetData>
      <sheetData sheetId="6129">
        <row r="1">
          <cell r="A1" t="str">
            <v>PHIẾU XỬ LÝ HỒ SƠ THANH TOÁN VƯỢT THẨM QUYỀN PD</v>
          </cell>
        </row>
      </sheetData>
      <sheetData sheetId="6130">
        <row r="1">
          <cell r="A1" t="str">
            <v>PHIẾU XỬ LÝ HỒ SƠ THANH TOÁN VƯỢT THẨM QUYỀN PD</v>
          </cell>
        </row>
      </sheetData>
      <sheetData sheetId="6131">
        <row r="1">
          <cell r="A1" t="str">
            <v>PHIẾU XỬ LÝ HỒ SƠ THANH TOÁN VƯỢT THẨM QUYỀN PD</v>
          </cell>
        </row>
      </sheetData>
      <sheetData sheetId="6132">
        <row r="1">
          <cell r="A1" t="str">
            <v>PHIẾU XỬ LÝ HỒ SƠ THANH TOÁN VƯỢT THẨM QUYỀN PD</v>
          </cell>
        </row>
      </sheetData>
      <sheetData sheetId="6133">
        <row r="1">
          <cell r="A1" t="str">
            <v>PHIẾU XỬ LÝ HỒ SƠ THANH TOÁN VƯỢT THẨM QUYỀN PD</v>
          </cell>
        </row>
      </sheetData>
      <sheetData sheetId="6134">
        <row r="1">
          <cell r="A1" t="str">
            <v>PHIẾU XỬ LÝ HỒ SƠ THANH TOÁN VƯỢT THẨM QUYỀN PD</v>
          </cell>
        </row>
      </sheetData>
      <sheetData sheetId="6135">
        <row r="1">
          <cell r="A1" t="str">
            <v>PHIẾU XỬ LÝ HỒ SƠ THANH TOÁN VƯỢT THẨM QUYỀN PD</v>
          </cell>
        </row>
      </sheetData>
      <sheetData sheetId="6136">
        <row r="1">
          <cell r="A1" t="str">
            <v>PHIẾU XỬ LÝ HỒ SƠ THANH TOÁN VƯỢT THẨM QUYỀN PD</v>
          </cell>
        </row>
      </sheetData>
      <sheetData sheetId="6137">
        <row r="1">
          <cell r="A1" t="str">
            <v>PHIẾU XỬ LÝ HỒ SƠ THANH TOÁN VƯỢT THẨM QUYỀN PD</v>
          </cell>
        </row>
      </sheetData>
      <sheetData sheetId="6138">
        <row r="1">
          <cell r="A1" t="str">
            <v>PHIẾU XỬ LÝ HỒ SƠ THANH TOÁN VƯỢT THẨM QUYỀN PD</v>
          </cell>
        </row>
      </sheetData>
      <sheetData sheetId="6139">
        <row r="1">
          <cell r="A1" t="str">
            <v>PHIẾU XỬ LÝ HỒ SƠ THANH TOÁN VƯỢT THẨM QUYỀN PD</v>
          </cell>
        </row>
      </sheetData>
      <sheetData sheetId="6140">
        <row r="1">
          <cell r="A1" t="str">
            <v>PHIẾU XỬ LÝ HỒ SƠ THANH TOÁN VƯỢT THẨM QUYỀN PD</v>
          </cell>
        </row>
      </sheetData>
      <sheetData sheetId="6141">
        <row r="1">
          <cell r="A1" t="str">
            <v>PHIẾU XỬ LÝ HỒ SƠ THANH TOÁN VƯỢT THẨM QUYỀN PD</v>
          </cell>
        </row>
      </sheetData>
      <sheetData sheetId="6142">
        <row r="1">
          <cell r="A1" t="str">
            <v>PHIẾU XỬ LÝ HỒ SƠ THANH TOÁN VƯỢT THẨM QUYỀN PD</v>
          </cell>
        </row>
      </sheetData>
      <sheetData sheetId="6143">
        <row r="1">
          <cell r="A1" t="str">
            <v>PHIẾU XỬ LÝ HỒ SƠ THANH TOÁN VƯỢT THẨM QUYỀN PD</v>
          </cell>
        </row>
      </sheetData>
      <sheetData sheetId="6144">
        <row r="1">
          <cell r="A1" t="str">
            <v>PHIẾU XỬ LÝ HỒ SƠ THANH TOÁN VƯỢT THẨM QUYỀN PD</v>
          </cell>
        </row>
      </sheetData>
      <sheetData sheetId="6145">
        <row r="1">
          <cell r="A1" t="str">
            <v>PHIẾU XỬ LÝ HỒ SƠ THANH TOÁN VƯỢT THẨM QUYỀN PD</v>
          </cell>
        </row>
      </sheetData>
      <sheetData sheetId="6146">
        <row r="1">
          <cell r="A1" t="str">
            <v>PHIẾU XỬ LÝ HỒ SƠ THANH TOÁN VƯỢT THẨM QUYỀN PD</v>
          </cell>
        </row>
      </sheetData>
      <sheetData sheetId="6147">
        <row r="1">
          <cell r="A1" t="str">
            <v>PHIẾU XỬ LÝ HỒ SƠ THANH TOÁN VƯỢT THẨM QUYỀN PD</v>
          </cell>
        </row>
      </sheetData>
      <sheetData sheetId="6148">
        <row r="1">
          <cell r="A1" t="str">
            <v>PHIẾU XỬ LÝ HỒ SƠ THANH TOÁN VƯỢT THẨM QUYỀN PD</v>
          </cell>
        </row>
      </sheetData>
      <sheetData sheetId="6149">
        <row r="1">
          <cell r="A1" t="str">
            <v>PHIẾU XỬ LÝ HỒ SƠ THANH TOÁN VƯỢT THẨM QUYỀN PD</v>
          </cell>
        </row>
      </sheetData>
      <sheetData sheetId="6150">
        <row r="1">
          <cell r="A1" t="str">
            <v>PHIẾU XỬ LÝ HỒ SƠ THANH TOÁN VƯỢT THẨM QUYỀN PD</v>
          </cell>
        </row>
      </sheetData>
      <sheetData sheetId="6151">
        <row r="1">
          <cell r="A1" t="str">
            <v>PHIẾU XỬ LÝ HỒ SƠ THANH TOÁN VƯỢT THẨM QUYỀN PD</v>
          </cell>
        </row>
      </sheetData>
      <sheetData sheetId="6152">
        <row r="1">
          <cell r="A1" t="str">
            <v>PHIẾU XỬ LÝ HỒ SƠ THANH TOÁN VƯỢT THẨM QUYỀN PD</v>
          </cell>
        </row>
      </sheetData>
      <sheetData sheetId="6153">
        <row r="1">
          <cell r="A1" t="str">
            <v>PHIẾU XỬ LÝ HỒ SƠ THANH TOÁN VƯỢT THẨM QUYỀN PD</v>
          </cell>
        </row>
      </sheetData>
      <sheetData sheetId="6154">
        <row r="1">
          <cell r="A1" t="str">
            <v>PHIẾU XỬ LÝ HỒ SƠ THANH TOÁN VƯỢT THẨM QUYỀN PD</v>
          </cell>
        </row>
      </sheetData>
      <sheetData sheetId="6155">
        <row r="1">
          <cell r="A1" t="str">
            <v>PHIẾU XỬ LÝ HỒ SƠ THANH TOÁN VƯỢT THẨM QUYỀN PD</v>
          </cell>
        </row>
      </sheetData>
      <sheetData sheetId="6156">
        <row r="1">
          <cell r="A1" t="str">
            <v>PHIẾU XỬ LÝ HỒ SƠ THANH TOÁN VƯỢT THẨM QUYỀN PD</v>
          </cell>
        </row>
      </sheetData>
      <sheetData sheetId="6157">
        <row r="1">
          <cell r="A1" t="str">
            <v>PHIẾU XỬ LÝ HỒ SƠ THANH TOÁN VƯỢT THẨM QUYỀN PD</v>
          </cell>
        </row>
      </sheetData>
      <sheetData sheetId="6158">
        <row r="1">
          <cell r="A1" t="str">
            <v>PHIẾU XỬ LÝ HỒ SƠ THANH TOÁN VƯỢT THẨM QUYỀN PD</v>
          </cell>
        </row>
      </sheetData>
      <sheetData sheetId="6159">
        <row r="1">
          <cell r="A1" t="str">
            <v>PHIẾU XỬ LÝ HỒ SƠ THANH TOÁN VƯỢT THẨM QUYỀN PD</v>
          </cell>
        </row>
      </sheetData>
      <sheetData sheetId="6160">
        <row r="1">
          <cell r="A1" t="str">
            <v>PHIẾU XỬ LÝ HỒ SƠ THANH TOÁN VƯỢT THẨM QUYỀN PD</v>
          </cell>
        </row>
      </sheetData>
      <sheetData sheetId="6161">
        <row r="1">
          <cell r="A1" t="str">
            <v>PHIẾU XỬ LÝ HỒ SƠ THANH TOÁN VƯỢT THẨM QUYỀN PD</v>
          </cell>
        </row>
      </sheetData>
      <sheetData sheetId="6162">
        <row r="1">
          <cell r="A1" t="str">
            <v>PHIẾU XỬ LÝ HỒ SƠ THANH TOÁN VƯỢT THẨM QUYỀN PD</v>
          </cell>
        </row>
      </sheetData>
      <sheetData sheetId="6163">
        <row r="1">
          <cell r="A1" t="str">
            <v>PHIẾU XỬ LÝ HỒ SƠ THANH TOÁN VƯỢT THẨM QUYỀN PD</v>
          </cell>
        </row>
      </sheetData>
      <sheetData sheetId="6164">
        <row r="1">
          <cell r="A1" t="str">
            <v>PHIẾU XỬ LÝ HỒ SƠ THANH TOÁN VƯỢT THẨM QUYỀN PD</v>
          </cell>
        </row>
      </sheetData>
      <sheetData sheetId="6165">
        <row r="1">
          <cell r="A1" t="str">
            <v>PHIẾU XỬ LÝ HỒ SƠ THANH TOÁN VƯỢT THẨM QUYỀN PD</v>
          </cell>
        </row>
      </sheetData>
      <sheetData sheetId="6166">
        <row r="1">
          <cell r="A1" t="str">
            <v>PHIẾU XỬ LÝ HỒ SƠ THANH TOÁN VƯỢT THẨM QUYỀN PD</v>
          </cell>
        </row>
      </sheetData>
      <sheetData sheetId="6167">
        <row r="1">
          <cell r="A1" t="str">
            <v>PHIẾU XỬ LÝ HỒ SƠ THANH TOÁN VƯỢT THẨM QUYỀN PD</v>
          </cell>
        </row>
      </sheetData>
      <sheetData sheetId="6168">
        <row r="1">
          <cell r="A1" t="str">
            <v>PHIẾU XỬ LÝ HỒ SƠ THANH TOÁN VƯỢT THẨM QUYỀN PD</v>
          </cell>
        </row>
      </sheetData>
      <sheetData sheetId="6169">
        <row r="1">
          <cell r="A1" t="str">
            <v>PHIẾU XỬ LÝ HỒ SƠ THANH TOÁN VƯỢT THẨM QUYỀN PD</v>
          </cell>
        </row>
      </sheetData>
      <sheetData sheetId="6170">
        <row r="1">
          <cell r="A1" t="str">
            <v>PHIẾU XỬ LÝ HỒ SƠ THANH TOÁN VƯỢT THẨM QUYỀN PD</v>
          </cell>
        </row>
      </sheetData>
      <sheetData sheetId="6171">
        <row r="1">
          <cell r="A1" t="str">
            <v>PHIẾU XỬ LÝ HỒ SƠ THANH TOÁN VƯỢT THẨM QUYỀN PD</v>
          </cell>
        </row>
      </sheetData>
      <sheetData sheetId="6172">
        <row r="1">
          <cell r="A1" t="str">
            <v>PHIẾU XỬ LÝ HỒ SƠ THANH TOÁN VƯỢT THẨM QUYỀN PD</v>
          </cell>
        </row>
      </sheetData>
      <sheetData sheetId="6173">
        <row r="1">
          <cell r="A1" t="str">
            <v>PHIẾU XỬ LÝ HỒ SƠ THANH TOÁN VƯỢT THẨM QUYỀN PD</v>
          </cell>
        </row>
      </sheetData>
      <sheetData sheetId="6174">
        <row r="1">
          <cell r="A1" t="str">
            <v>PHIẾU XỬ LÝ HỒ SƠ THANH TOÁN VƯỢT THẨM QUYỀN PD</v>
          </cell>
        </row>
      </sheetData>
      <sheetData sheetId="6175">
        <row r="1">
          <cell r="A1" t="str">
            <v>PHIẾU XỬ LÝ HỒ SƠ THANH TOÁN VƯỢT THẨM QUYỀN PD</v>
          </cell>
        </row>
      </sheetData>
      <sheetData sheetId="6176">
        <row r="1">
          <cell r="A1" t="str">
            <v>PHIẾU XỬ LÝ HỒ SƠ THANH TOÁN VƯỢT THẨM QUYỀN PD</v>
          </cell>
        </row>
      </sheetData>
      <sheetData sheetId="6177">
        <row r="1">
          <cell r="A1" t="str">
            <v>PHIẾU XỬ LÝ HỒ SƠ THANH TOÁN VƯỢT THẨM QUYỀN PD</v>
          </cell>
        </row>
      </sheetData>
      <sheetData sheetId="6178">
        <row r="1">
          <cell r="A1" t="str">
            <v>PHIẾU XỬ LÝ HỒ SƠ THANH TOÁN VƯỢT THẨM QUYỀN PD</v>
          </cell>
        </row>
      </sheetData>
      <sheetData sheetId="6179">
        <row r="1">
          <cell r="A1" t="str">
            <v>PHIẾU XỬ LÝ HỒ SƠ THANH TOÁN VƯỢT THẨM QUYỀN PD</v>
          </cell>
        </row>
      </sheetData>
      <sheetData sheetId="6180">
        <row r="1">
          <cell r="A1" t="str">
            <v>PHIẾU XỬ LÝ HỒ SƠ THANH TOÁN VƯỢT THẨM QUYỀN PD</v>
          </cell>
        </row>
      </sheetData>
      <sheetData sheetId="6181">
        <row r="1">
          <cell r="A1" t="str">
            <v>PHIẾU XỬ LÝ HỒ SƠ THANH TOÁN VƯỢT THẨM QUYỀN PD</v>
          </cell>
        </row>
      </sheetData>
      <sheetData sheetId="6182">
        <row r="1">
          <cell r="A1" t="str">
            <v>PHIẾU XỬ LÝ HỒ SƠ THANH TOÁN VƯỢT THẨM QUYỀN PD</v>
          </cell>
        </row>
      </sheetData>
      <sheetData sheetId="6183">
        <row r="1">
          <cell r="A1" t="str">
            <v>PHIẾU XỬ LÝ HỒ SƠ THANH TOÁN VƯỢT THẨM QUYỀN PD</v>
          </cell>
        </row>
      </sheetData>
      <sheetData sheetId="6184">
        <row r="1">
          <cell r="A1" t="str">
            <v>PHIẾU XỬ LÝ HỒ SƠ THANH TOÁN VƯỢT THẨM QUYỀN PD</v>
          </cell>
        </row>
      </sheetData>
      <sheetData sheetId="6185">
        <row r="1">
          <cell r="A1" t="str">
            <v>PHIẾU XỬ LÝ HỒ SƠ THANH TOÁN VƯỢT THẨM QUYỀN PD</v>
          </cell>
        </row>
      </sheetData>
      <sheetData sheetId="6186">
        <row r="1">
          <cell r="A1" t="str">
            <v>PHIẾU XỬ LÝ HỒ SƠ THANH TOÁN VƯỢT THẨM QUYỀN PD</v>
          </cell>
        </row>
      </sheetData>
      <sheetData sheetId="6187">
        <row r="1">
          <cell r="A1" t="str">
            <v>PHIẾU XỬ LÝ HỒ SƠ THANH TOÁN VƯỢT THẨM QUYỀN PD</v>
          </cell>
        </row>
      </sheetData>
      <sheetData sheetId="6188">
        <row r="1">
          <cell r="A1" t="str">
            <v>PHIẾU XỬ LÝ HỒ SƠ THANH TOÁN VƯỢT THẨM QUYỀN PD</v>
          </cell>
        </row>
      </sheetData>
      <sheetData sheetId="6189">
        <row r="1">
          <cell r="A1" t="str">
            <v>PHIẾU XỬ LÝ HỒ SƠ THANH TOÁN VƯỢT THẨM QUYỀN PD</v>
          </cell>
        </row>
      </sheetData>
      <sheetData sheetId="6190">
        <row r="1">
          <cell r="A1" t="str">
            <v>PHIẾU XỬ LÝ HỒ SƠ THANH TOÁN VƯỢT THẨM QUYỀN PD</v>
          </cell>
        </row>
      </sheetData>
      <sheetData sheetId="6191">
        <row r="1">
          <cell r="A1" t="str">
            <v>PHIẾU XỬ LÝ HỒ SƠ THANH TOÁN VƯỢT THẨM QUYỀN PD</v>
          </cell>
        </row>
      </sheetData>
      <sheetData sheetId="6192">
        <row r="1">
          <cell r="A1" t="str">
            <v>PHIẾU XỬ LÝ HỒ SƠ THANH TOÁN VƯỢT THẨM QUYỀN PD</v>
          </cell>
        </row>
      </sheetData>
      <sheetData sheetId="6193">
        <row r="1">
          <cell r="A1" t="str">
            <v>PHIẾU XỬ LÝ HỒ SƠ THANH TOÁN VƯỢT THẨM QUYỀN PD</v>
          </cell>
        </row>
      </sheetData>
      <sheetData sheetId="6194">
        <row r="1">
          <cell r="A1" t="str">
            <v>PHIẾU XỬ LÝ HỒ SƠ THANH TOÁN VƯỢT THẨM QUYỀN PD</v>
          </cell>
        </row>
      </sheetData>
      <sheetData sheetId="6195">
        <row r="1">
          <cell r="A1" t="str">
            <v>PHIẾU XỬ LÝ HỒ SƠ THANH TOÁN VƯỢT THẨM QUYỀN PD</v>
          </cell>
        </row>
      </sheetData>
      <sheetData sheetId="6196">
        <row r="1">
          <cell r="A1" t="str">
            <v>PHIẾU XỬ LÝ HỒ SƠ THANH TOÁN VƯỢT THẨM QUYỀN PD</v>
          </cell>
        </row>
      </sheetData>
      <sheetData sheetId="6197">
        <row r="1">
          <cell r="A1" t="str">
            <v>PHIẾU XỬ LÝ HỒ SƠ THANH TOÁN VƯỢT THẨM QUYỀN PD</v>
          </cell>
        </row>
      </sheetData>
      <sheetData sheetId="6198">
        <row r="1">
          <cell r="A1" t="str">
            <v>PHIẾU XỬ LÝ HỒ SƠ THANH TOÁN VƯỢT THẨM QUYỀN PD</v>
          </cell>
        </row>
      </sheetData>
      <sheetData sheetId="6199">
        <row r="1">
          <cell r="A1" t="str">
            <v>PHIẾU XỬ LÝ HỒ SƠ THANH TOÁN VƯỢT THẨM QUYỀN PD</v>
          </cell>
        </row>
      </sheetData>
      <sheetData sheetId="6200">
        <row r="1">
          <cell r="A1" t="str">
            <v>PHIẾU XỬ LÝ HỒ SƠ THANH TOÁN VƯỢT THẨM QUYỀN PD</v>
          </cell>
        </row>
      </sheetData>
      <sheetData sheetId="6201">
        <row r="1">
          <cell r="A1" t="str">
            <v>PHIẾU XỬ LÝ HỒ SƠ THANH TOÁN VƯỢT THẨM QUYỀN PD</v>
          </cell>
        </row>
      </sheetData>
      <sheetData sheetId="6202">
        <row r="1">
          <cell r="A1" t="str">
            <v>PHIẾU XỬ LÝ HỒ SƠ THANH TOÁN VƯỢT THẨM QUYỀN PD</v>
          </cell>
        </row>
      </sheetData>
      <sheetData sheetId="6203">
        <row r="1">
          <cell r="A1" t="str">
            <v>PHIẾU XỬ LÝ HỒ SƠ THANH TOÁN VƯỢT THẨM QUYỀN PD</v>
          </cell>
        </row>
      </sheetData>
      <sheetData sheetId="6204">
        <row r="1">
          <cell r="A1" t="str">
            <v>PHIẾU XỬ LÝ HỒ SƠ THANH TOÁN VƯỢT THẨM QUYỀN PD</v>
          </cell>
        </row>
      </sheetData>
      <sheetData sheetId="6205">
        <row r="1">
          <cell r="A1" t="str">
            <v>PHIẾU XỬ LÝ HỒ SƠ THANH TOÁN VƯỢT THẨM QUYỀN PD</v>
          </cell>
        </row>
      </sheetData>
      <sheetData sheetId="6206">
        <row r="1">
          <cell r="A1" t="str">
            <v>PHIẾU XỬ LÝ HỒ SƠ THANH TOÁN VƯỢT THẨM QUYỀN PD</v>
          </cell>
        </row>
      </sheetData>
      <sheetData sheetId="6207">
        <row r="1">
          <cell r="A1" t="str">
            <v>PHIẾU XỬ LÝ HỒ SƠ THANH TOÁN VƯỢT THẨM QUYỀN PD</v>
          </cell>
        </row>
      </sheetData>
      <sheetData sheetId="6208">
        <row r="1">
          <cell r="A1" t="str">
            <v>PHIẾU XỬ LÝ HỒ SƠ THANH TOÁN VƯỢT THẨM QUYỀN PD</v>
          </cell>
        </row>
      </sheetData>
      <sheetData sheetId="6209">
        <row r="1">
          <cell r="A1" t="str">
            <v>PHIẾU XỬ LÝ HỒ SƠ THANH TOÁN VƯỢT THẨM QUYỀN PD</v>
          </cell>
        </row>
      </sheetData>
      <sheetData sheetId="6210">
        <row r="1">
          <cell r="A1" t="str">
            <v>PHIẾU XỬ LÝ HỒ SƠ THANH TOÁN VƯỢT THẨM QUYỀN PD</v>
          </cell>
        </row>
      </sheetData>
      <sheetData sheetId="6211">
        <row r="1">
          <cell r="A1" t="str">
            <v>PHIẾU XỬ LÝ HỒ SƠ THANH TOÁN VƯỢT THẨM QUYỀN PD</v>
          </cell>
        </row>
      </sheetData>
      <sheetData sheetId="6212">
        <row r="1">
          <cell r="A1" t="str">
            <v>PHIẾU XỬ LÝ HỒ SƠ THANH TOÁN VƯỢT THẨM QUYỀN PD</v>
          </cell>
        </row>
      </sheetData>
      <sheetData sheetId="6213">
        <row r="1">
          <cell r="A1" t="str">
            <v>PHIẾU XỬ LÝ HỒ SƠ THANH TOÁN VƯỢT THẨM QUYỀN PD</v>
          </cell>
        </row>
      </sheetData>
      <sheetData sheetId="6214">
        <row r="1">
          <cell r="A1" t="str">
            <v>PHIẾU XỬ LÝ HỒ SƠ THANH TOÁN VƯỢT THẨM QUYỀN PD</v>
          </cell>
        </row>
      </sheetData>
      <sheetData sheetId="6215">
        <row r="1">
          <cell r="A1" t="str">
            <v>PHIẾU XỬ LÝ HỒ SƠ THANH TOÁN VƯỢT THẨM QUYỀN PD</v>
          </cell>
        </row>
      </sheetData>
      <sheetData sheetId="6216">
        <row r="1">
          <cell r="A1" t="str">
            <v>PHIẾU XỬ LÝ HỒ SƠ THANH TOÁN VƯỢT THẨM QUYỀN PD</v>
          </cell>
        </row>
      </sheetData>
      <sheetData sheetId="6217">
        <row r="1">
          <cell r="A1" t="str">
            <v>PHIẾU XỬ LÝ HỒ SƠ THANH TOÁN VƯỢT THẨM QUYỀN PD</v>
          </cell>
        </row>
      </sheetData>
      <sheetData sheetId="6218">
        <row r="1">
          <cell r="A1" t="str">
            <v>PHIẾU XỬ LÝ HỒ SƠ THANH TOÁN VƯỢT THẨM QUYỀN PD</v>
          </cell>
        </row>
      </sheetData>
      <sheetData sheetId="6219">
        <row r="1">
          <cell r="A1" t="str">
            <v>PHIẾU XỬ LÝ HỒ SƠ THANH TOÁN VƯỢT THẨM QUYỀN PD</v>
          </cell>
        </row>
      </sheetData>
      <sheetData sheetId="6220">
        <row r="1">
          <cell r="A1" t="str">
            <v>PHIẾU XỬ LÝ HỒ SƠ THANH TOÁN VƯỢT THẨM QUYỀN PD</v>
          </cell>
        </row>
      </sheetData>
      <sheetData sheetId="6221">
        <row r="1">
          <cell r="A1" t="str">
            <v>PHIẾU XỬ LÝ HỒ SƠ THANH TOÁN VƯỢT THẨM QUYỀN PD</v>
          </cell>
        </row>
      </sheetData>
      <sheetData sheetId="6222">
        <row r="1">
          <cell r="A1" t="str">
            <v>PHIẾU XỬ LÝ HỒ SƠ THANH TOÁN VƯỢT THẨM QUYỀN PD</v>
          </cell>
        </row>
      </sheetData>
      <sheetData sheetId="6223">
        <row r="1">
          <cell r="A1" t="str">
            <v>PHIẾU XỬ LÝ HỒ SƠ THANH TOÁN VƯỢT THẨM QUYỀN PD</v>
          </cell>
        </row>
      </sheetData>
      <sheetData sheetId="6224">
        <row r="1">
          <cell r="A1" t="str">
            <v>PHIẾU XỬ LÝ HỒ SƠ THANH TOÁN VƯỢT THẨM QUYỀN PD</v>
          </cell>
        </row>
      </sheetData>
      <sheetData sheetId="6225">
        <row r="1">
          <cell r="A1" t="str">
            <v>PHIẾU XỬ LÝ HỒ SƠ THANH TOÁN VƯỢT THẨM QUYỀN PD</v>
          </cell>
        </row>
      </sheetData>
      <sheetData sheetId="6226">
        <row r="1">
          <cell r="A1" t="str">
            <v>PHIẾU XỬ LÝ HỒ SƠ THANH TOÁN VƯỢT THẨM QUYỀN PD</v>
          </cell>
        </row>
      </sheetData>
      <sheetData sheetId="6227">
        <row r="1">
          <cell r="A1" t="str">
            <v>PHIẾU XỬ LÝ HỒ SƠ THANH TOÁN VƯỢT THẨM QUYỀN PD</v>
          </cell>
        </row>
      </sheetData>
      <sheetData sheetId="6228">
        <row r="1">
          <cell r="A1" t="str">
            <v>PHIẾU XỬ LÝ HỒ SƠ THANH TOÁN VƯỢT THẨM QUYỀN PD</v>
          </cell>
        </row>
      </sheetData>
      <sheetData sheetId="6229">
        <row r="1">
          <cell r="A1" t="str">
            <v>PHIẾU XỬ LÝ HỒ SƠ THANH TOÁN VƯỢT THẨM QUYỀN PD</v>
          </cell>
        </row>
      </sheetData>
      <sheetData sheetId="6230">
        <row r="1">
          <cell r="A1" t="str">
            <v>PHIẾU XỬ LÝ HỒ SƠ THANH TOÁN VƯỢT THẨM QUYỀN PD</v>
          </cell>
        </row>
      </sheetData>
      <sheetData sheetId="6231">
        <row r="1">
          <cell r="A1" t="str">
            <v>PHIẾU XỬ LÝ HỒ SƠ THANH TOÁN VƯỢT THẨM QUYỀN PD</v>
          </cell>
        </row>
      </sheetData>
      <sheetData sheetId="6232">
        <row r="1">
          <cell r="A1" t="str">
            <v>PHIẾU XỬ LÝ HỒ SƠ THANH TOÁN VƯỢT THẨM QUYỀN PD</v>
          </cell>
        </row>
      </sheetData>
      <sheetData sheetId="6233">
        <row r="1">
          <cell r="A1" t="str">
            <v>PHIẾU XỬ LÝ HỒ SƠ THANH TOÁN VƯỢT THẨM QUYỀN PD</v>
          </cell>
        </row>
      </sheetData>
      <sheetData sheetId="6234">
        <row r="1">
          <cell r="A1" t="str">
            <v>PHIẾU XỬ LÝ HỒ SƠ THANH TOÁN VƯỢT THẨM QUYỀN PD</v>
          </cell>
        </row>
      </sheetData>
      <sheetData sheetId="6235">
        <row r="1">
          <cell r="A1" t="str">
            <v>PHIẾU XỬ LÝ HỒ SƠ THANH TOÁN VƯỢT THẨM QUYỀN PD</v>
          </cell>
        </row>
      </sheetData>
      <sheetData sheetId="6236">
        <row r="1">
          <cell r="A1" t="str">
            <v>PHIẾU XỬ LÝ HỒ SƠ THANH TOÁN VƯỢT THẨM QUYỀN PD</v>
          </cell>
        </row>
      </sheetData>
      <sheetData sheetId="6237">
        <row r="1">
          <cell r="A1" t="str">
            <v>PHIẾU XỬ LÝ HỒ SƠ THANH TOÁN VƯỢT THẨM QUYỀN PD</v>
          </cell>
        </row>
      </sheetData>
      <sheetData sheetId="6238">
        <row r="1">
          <cell r="A1" t="str">
            <v>PHIẾU XỬ LÝ HỒ SƠ THANH TOÁN VƯỢT THẨM QUYỀN PD</v>
          </cell>
        </row>
      </sheetData>
      <sheetData sheetId="6239">
        <row r="1">
          <cell r="A1" t="str">
            <v>PHIẾU XỬ LÝ HỒ SƠ THANH TOÁN VƯỢT THẨM QUYỀN PD</v>
          </cell>
        </row>
      </sheetData>
      <sheetData sheetId="6240">
        <row r="1">
          <cell r="A1" t="str">
            <v>PHIẾU XỬ LÝ HỒ SƠ THANH TOÁN VƯỢT THẨM QUYỀN PD</v>
          </cell>
        </row>
      </sheetData>
      <sheetData sheetId="6241">
        <row r="1">
          <cell r="A1" t="str">
            <v>PHIẾU XỬ LÝ HỒ SƠ THANH TOÁN VƯỢT THẨM QUYỀN PD</v>
          </cell>
        </row>
      </sheetData>
      <sheetData sheetId="6242">
        <row r="1">
          <cell r="A1" t="str">
            <v>PHIẾU XỬ LÝ HỒ SƠ THANH TOÁN VƯỢT THẨM QUYỀN PD</v>
          </cell>
        </row>
      </sheetData>
      <sheetData sheetId="6243">
        <row r="1">
          <cell r="A1" t="str">
            <v>PHIẾU XỬ LÝ HỒ SƠ THANH TOÁN VƯỢT THẨM QUYỀN PD</v>
          </cell>
        </row>
      </sheetData>
      <sheetData sheetId="6244">
        <row r="1">
          <cell r="A1" t="str">
            <v>PHIẾU XỬ LÝ HỒ SƠ THANH TOÁN VƯỢT THẨM QUYỀN PD</v>
          </cell>
        </row>
      </sheetData>
      <sheetData sheetId="6245">
        <row r="1">
          <cell r="A1" t="str">
            <v>PHIẾU XỬ LÝ HỒ SƠ THANH TOÁN VƯỢT THẨM QUYỀN PD</v>
          </cell>
        </row>
      </sheetData>
      <sheetData sheetId="6246">
        <row r="1">
          <cell r="A1" t="str">
            <v>PHIẾU XỬ LÝ HỒ SƠ THANH TOÁN VƯỢT THẨM QUYỀN PD</v>
          </cell>
        </row>
      </sheetData>
      <sheetData sheetId="6247">
        <row r="1">
          <cell r="A1" t="str">
            <v>PHIẾU XỬ LÝ HỒ SƠ THANH TOÁN VƯỢT THẨM QUYỀN PD</v>
          </cell>
        </row>
      </sheetData>
      <sheetData sheetId="6248">
        <row r="1">
          <cell r="A1" t="str">
            <v>PHIẾU XỬ LÝ HỒ SƠ THANH TOÁN VƯỢT THẨM QUYỀN PD</v>
          </cell>
        </row>
      </sheetData>
      <sheetData sheetId="6249">
        <row r="1">
          <cell r="A1" t="str">
            <v>PHIẾU XỬ LÝ HỒ SƠ THANH TOÁN VƯỢT THẨM QUYỀN PD</v>
          </cell>
        </row>
      </sheetData>
      <sheetData sheetId="6250">
        <row r="1">
          <cell r="A1" t="str">
            <v>PHIẾU XỬ LÝ HỒ SƠ THANH TOÁN VƯỢT THẨM QUYỀN PD</v>
          </cell>
        </row>
      </sheetData>
      <sheetData sheetId="6251">
        <row r="1">
          <cell r="A1" t="str">
            <v>PHIẾU XỬ LÝ HỒ SƠ THANH TOÁN VƯỢT THẨM QUYỀN PD</v>
          </cell>
        </row>
      </sheetData>
      <sheetData sheetId="6252">
        <row r="1">
          <cell r="A1" t="str">
            <v>PHIẾU XỬ LÝ HỒ SƠ THANH TOÁN VƯỢT THẨM QUYỀN PD</v>
          </cell>
        </row>
      </sheetData>
      <sheetData sheetId="6253">
        <row r="1">
          <cell r="A1" t="str">
            <v>PHIẾU XỬ LÝ HỒ SƠ THANH TOÁN VƯỢT THẨM QUYỀN PD</v>
          </cell>
        </row>
      </sheetData>
      <sheetData sheetId="6254">
        <row r="1">
          <cell r="A1" t="str">
            <v>PHIẾU XỬ LÝ HỒ SƠ THANH TOÁN VƯỢT THẨM QUYỀN PD</v>
          </cell>
        </row>
      </sheetData>
      <sheetData sheetId="6255">
        <row r="1">
          <cell r="A1" t="str">
            <v>PHIẾU XỬ LÝ HỒ SƠ THANH TOÁN VƯỢT THẨM QUYỀN PD</v>
          </cell>
        </row>
      </sheetData>
      <sheetData sheetId="6256">
        <row r="1">
          <cell r="A1" t="str">
            <v>PHIẾU XỬ LÝ HỒ SƠ THANH TOÁN VƯỢT THẨM QUYỀN PD</v>
          </cell>
        </row>
      </sheetData>
      <sheetData sheetId="6257">
        <row r="1">
          <cell r="A1" t="str">
            <v>PHIẾU XỬ LÝ HỒ SƠ THANH TOÁN VƯỢT THẨM QUYỀN PD</v>
          </cell>
        </row>
      </sheetData>
      <sheetData sheetId="6258">
        <row r="1">
          <cell r="A1" t="str">
            <v>PHIẾU XỬ LÝ HỒ SƠ THANH TOÁN VƯỢT THẨM QUYỀN PD</v>
          </cell>
        </row>
      </sheetData>
      <sheetData sheetId="6259">
        <row r="1">
          <cell r="A1" t="str">
            <v>PHIẾU XỬ LÝ HỒ SƠ THANH TOÁN VƯỢT THẨM QUYỀN PD</v>
          </cell>
        </row>
      </sheetData>
      <sheetData sheetId="6260">
        <row r="1">
          <cell r="A1" t="str">
            <v>PHIẾU XỬ LÝ HỒ SƠ THANH TOÁN VƯỢT THẨM QUYỀN PD</v>
          </cell>
        </row>
      </sheetData>
      <sheetData sheetId="6261">
        <row r="1">
          <cell r="A1" t="str">
            <v>PHIẾU XỬ LÝ HỒ SƠ THANH TOÁN VƯỢT THẨM QUYỀN PD</v>
          </cell>
        </row>
      </sheetData>
      <sheetData sheetId="6262">
        <row r="1">
          <cell r="A1" t="str">
            <v>PHIẾU XỬ LÝ HỒ SƠ THANH TOÁN VƯỢT THẨM QUYỀN PD</v>
          </cell>
        </row>
      </sheetData>
      <sheetData sheetId="6263">
        <row r="1">
          <cell r="A1" t="str">
            <v>PHIẾU XỬ LÝ HỒ SƠ THANH TOÁN VƯỢT THẨM QUYỀN PD</v>
          </cell>
        </row>
      </sheetData>
      <sheetData sheetId="6264">
        <row r="1">
          <cell r="A1" t="str">
            <v>PHIẾU XỬ LÝ HỒ SƠ THANH TOÁN VƯỢT THẨM QUYỀN PD</v>
          </cell>
        </row>
      </sheetData>
      <sheetData sheetId="6265">
        <row r="1">
          <cell r="A1" t="str">
            <v>PHIẾU XỬ LÝ HỒ SƠ THANH TOÁN VƯỢT THẨM QUYỀN PD</v>
          </cell>
        </row>
      </sheetData>
      <sheetData sheetId="6266">
        <row r="1">
          <cell r="A1" t="str">
            <v>PHIẾU XỬ LÝ HỒ SƠ THANH TOÁN VƯỢT THẨM QUYỀN PD</v>
          </cell>
        </row>
      </sheetData>
      <sheetData sheetId="6267">
        <row r="1">
          <cell r="A1" t="str">
            <v>PHIẾU XỬ LÝ HỒ SƠ THANH TOÁN VƯỢT THẨM QUYỀN PD</v>
          </cell>
        </row>
      </sheetData>
      <sheetData sheetId="6268">
        <row r="1">
          <cell r="A1" t="str">
            <v>PHIẾU XỬ LÝ HỒ SƠ THANH TOÁN VƯỢT THẨM QUYỀN PD</v>
          </cell>
        </row>
      </sheetData>
      <sheetData sheetId="6269">
        <row r="1">
          <cell r="A1" t="str">
            <v>PHIẾU XỬ LÝ HỒ SƠ THANH TOÁN VƯỢT THẨM QUYỀN PD</v>
          </cell>
        </row>
      </sheetData>
      <sheetData sheetId="6270">
        <row r="1">
          <cell r="A1" t="str">
            <v>PHIẾU XỬ LÝ HỒ SƠ THANH TOÁN VƯỢT THẨM QUYỀN PD</v>
          </cell>
        </row>
      </sheetData>
      <sheetData sheetId="6271">
        <row r="1">
          <cell r="A1" t="str">
            <v>PHIẾU XỬ LÝ HỒ SƠ THANH TOÁN VƯỢT THẨM QUYỀN PD</v>
          </cell>
        </row>
      </sheetData>
      <sheetData sheetId="6272">
        <row r="1">
          <cell r="A1" t="str">
            <v>PHIẾU XỬ LÝ HỒ SƠ THANH TOÁN VƯỢT THẨM QUYỀN PD</v>
          </cell>
        </row>
      </sheetData>
      <sheetData sheetId="6273">
        <row r="1">
          <cell r="A1" t="str">
            <v>PHIẾU XỬ LÝ HỒ SƠ THANH TOÁN VƯỢT THẨM QUYỀN PD</v>
          </cell>
        </row>
      </sheetData>
      <sheetData sheetId="6274">
        <row r="1">
          <cell r="A1" t="str">
            <v>PHIẾU XỬ LÝ HỒ SƠ THANH TOÁN VƯỢT THẨM QUYỀN PD</v>
          </cell>
        </row>
      </sheetData>
      <sheetData sheetId="6275">
        <row r="1">
          <cell r="A1" t="str">
            <v>PHIẾU XỬ LÝ HỒ SƠ THANH TOÁN VƯỢT THẨM QUYỀN PD</v>
          </cell>
        </row>
      </sheetData>
      <sheetData sheetId="6276">
        <row r="1">
          <cell r="A1" t="str">
            <v>PHIẾU XỬ LÝ HỒ SƠ THANH TOÁN VƯỢT THẨM QUYỀN PD</v>
          </cell>
        </row>
      </sheetData>
      <sheetData sheetId="6277">
        <row r="1">
          <cell r="A1" t="str">
            <v>PHIẾU XỬ LÝ HỒ SƠ THANH TOÁN VƯỢT THẨM QUYỀN PD</v>
          </cell>
        </row>
      </sheetData>
      <sheetData sheetId="6278">
        <row r="1">
          <cell r="A1" t="str">
            <v>PHIẾU XỬ LÝ HỒ SƠ THANH TOÁN VƯỢT THẨM QUYỀN PD</v>
          </cell>
        </row>
      </sheetData>
      <sheetData sheetId="6279">
        <row r="1">
          <cell r="A1" t="str">
            <v>PHIẾU XỬ LÝ HỒ SƠ THANH TOÁN VƯỢT THẨM QUYỀN PD</v>
          </cell>
        </row>
      </sheetData>
      <sheetData sheetId="6280">
        <row r="1">
          <cell r="A1" t="str">
            <v>PHIẾU XỬ LÝ HỒ SƠ THANH TOÁN VƯỢT THẨM QUYỀN PD</v>
          </cell>
        </row>
      </sheetData>
      <sheetData sheetId="6281">
        <row r="1">
          <cell r="A1" t="str">
            <v>PHIẾU XỬ LÝ HỒ SƠ THANH TOÁN VƯỢT THẨM QUYỀN PD</v>
          </cell>
        </row>
      </sheetData>
      <sheetData sheetId="6282">
        <row r="1">
          <cell r="A1" t="str">
            <v>PHIẾU XỬ LÝ HỒ SƠ THANH TOÁN VƯỢT THẨM QUYỀN PD</v>
          </cell>
        </row>
      </sheetData>
      <sheetData sheetId="6283">
        <row r="1">
          <cell r="A1" t="str">
            <v>PHIẾU XỬ LÝ HỒ SƠ THANH TOÁN VƯỢT THẨM QUYỀN PD</v>
          </cell>
        </row>
      </sheetData>
      <sheetData sheetId="6284">
        <row r="1">
          <cell r="A1" t="str">
            <v>PHIẾU XỬ LÝ HỒ SƠ THANH TOÁN VƯỢT THẨM QUYỀN PD</v>
          </cell>
        </row>
      </sheetData>
      <sheetData sheetId="6285">
        <row r="1">
          <cell r="A1" t="str">
            <v>PHIẾU XỬ LÝ HỒ SƠ THANH TOÁN VƯỢT THẨM QUYỀN PD</v>
          </cell>
        </row>
      </sheetData>
      <sheetData sheetId="6286">
        <row r="1">
          <cell r="A1" t="str">
            <v>PHIẾU XỬ LÝ HỒ SƠ THANH TOÁN VƯỢT THẨM QUYỀN PD</v>
          </cell>
        </row>
      </sheetData>
      <sheetData sheetId="6287">
        <row r="1">
          <cell r="A1" t="str">
            <v>PHIẾU XỬ LÝ HỒ SƠ THANH TOÁN VƯỢT THẨM QUYỀN PD</v>
          </cell>
        </row>
      </sheetData>
      <sheetData sheetId="6288">
        <row r="1">
          <cell r="A1" t="str">
            <v>PHIẾU XỬ LÝ HỒ SƠ THANH TOÁN VƯỢT THẨM QUYỀN PD</v>
          </cell>
        </row>
      </sheetData>
      <sheetData sheetId="6289">
        <row r="1">
          <cell r="A1" t="str">
            <v>PHIẾU XỬ LÝ HỒ SƠ THANH TOÁN VƯỢT THẨM QUYỀN PD</v>
          </cell>
        </row>
      </sheetData>
      <sheetData sheetId="6290">
        <row r="1">
          <cell r="A1" t="str">
            <v>PHIẾU XỬ LÝ HỒ SƠ THANH TOÁN VƯỢT THẨM QUYỀN PD</v>
          </cell>
        </row>
      </sheetData>
      <sheetData sheetId="6291">
        <row r="1">
          <cell r="A1" t="str">
            <v>PHIẾU XỬ LÝ HỒ SƠ THANH TOÁN VƯỢT THẨM QUYỀN PD</v>
          </cell>
        </row>
      </sheetData>
      <sheetData sheetId="6292">
        <row r="1">
          <cell r="A1" t="str">
            <v>PHIẾU XỬ LÝ HỒ SƠ THANH TOÁN VƯỢT THẨM QUYỀN PD</v>
          </cell>
        </row>
      </sheetData>
      <sheetData sheetId="6293">
        <row r="1">
          <cell r="A1" t="str">
            <v>PHIẾU XỬ LÝ HỒ SƠ THANH TOÁN VƯỢT THẨM QUYỀN PD</v>
          </cell>
        </row>
      </sheetData>
      <sheetData sheetId="6294">
        <row r="1">
          <cell r="A1" t="str">
            <v>PHIẾU XỬ LÝ HỒ SƠ THANH TOÁN VƯỢT THẨM QUYỀN PD</v>
          </cell>
        </row>
      </sheetData>
      <sheetData sheetId="6295">
        <row r="1">
          <cell r="A1" t="str">
            <v>PHIẾU XỬ LÝ HỒ SƠ THANH TOÁN VƯỢT THẨM QUYỀN PD</v>
          </cell>
        </row>
      </sheetData>
      <sheetData sheetId="6296">
        <row r="1">
          <cell r="A1" t="str">
            <v>PHIẾU XỬ LÝ HỒ SƠ THANH TOÁN VƯỢT THẨM QUYỀN PD</v>
          </cell>
        </row>
      </sheetData>
      <sheetData sheetId="6297">
        <row r="1">
          <cell r="A1" t="str">
            <v>PHIẾU XỬ LÝ HỒ SƠ THANH TOÁN VƯỢT THẨM QUYỀN PD</v>
          </cell>
        </row>
      </sheetData>
      <sheetData sheetId="6298">
        <row r="1">
          <cell r="A1" t="str">
            <v>PHIẾU XỬ LÝ HỒ SƠ THANH TOÁN VƯỢT THẨM QUYỀN PD</v>
          </cell>
        </row>
      </sheetData>
      <sheetData sheetId="6299">
        <row r="1">
          <cell r="A1" t="str">
            <v>PHIẾU XỬ LÝ HỒ SƠ THANH TOÁN VƯỢT THẨM QUYỀN PD</v>
          </cell>
        </row>
      </sheetData>
      <sheetData sheetId="6300">
        <row r="1">
          <cell r="A1" t="str">
            <v>PHIẾU XỬ LÝ HỒ SƠ THANH TOÁN VƯỢT THẨM QUYỀN PD</v>
          </cell>
        </row>
      </sheetData>
      <sheetData sheetId="6301">
        <row r="1">
          <cell r="A1" t="str">
            <v>PHIẾU XỬ LÝ HỒ SƠ THANH TOÁN VƯỢT THẨM QUYỀN PD</v>
          </cell>
        </row>
      </sheetData>
      <sheetData sheetId="6302">
        <row r="1">
          <cell r="A1" t="str">
            <v>PHIẾU XỬ LÝ HỒ SƠ THANH TOÁN VƯỢT THẨM QUYỀN PD</v>
          </cell>
        </row>
      </sheetData>
      <sheetData sheetId="6303">
        <row r="1">
          <cell r="A1" t="str">
            <v>PHIẾU XỬ LÝ HỒ SƠ THANH TOÁN VƯỢT THẨM QUYỀN PD</v>
          </cell>
        </row>
      </sheetData>
      <sheetData sheetId="6304">
        <row r="1">
          <cell r="A1" t="str">
            <v>PHIẾU XỬ LÝ HỒ SƠ THANH TOÁN VƯỢT THẨM QUYỀN PD</v>
          </cell>
        </row>
      </sheetData>
      <sheetData sheetId="6305">
        <row r="1">
          <cell r="A1" t="str">
            <v>PHIẾU XỬ LÝ HỒ SƠ THANH TOÁN VƯỢT THẨM QUYỀN PD</v>
          </cell>
        </row>
      </sheetData>
      <sheetData sheetId="6306">
        <row r="1">
          <cell r="A1" t="str">
            <v>PHIẾU XỬ LÝ HỒ SƠ THANH TOÁN VƯỢT THẨM QUYỀN PD</v>
          </cell>
        </row>
      </sheetData>
      <sheetData sheetId="6307">
        <row r="1">
          <cell r="A1" t="str">
            <v>PHIẾU XỬ LÝ HỒ SƠ THANH TOÁN VƯỢT THẨM QUYỀN PD</v>
          </cell>
        </row>
      </sheetData>
      <sheetData sheetId="6308">
        <row r="1">
          <cell r="A1" t="str">
            <v>PHIẾU XỬ LÝ HỒ SƠ THANH TOÁN VƯỢT THẨM QUYỀN PD</v>
          </cell>
        </row>
      </sheetData>
      <sheetData sheetId="6309">
        <row r="1">
          <cell r="A1" t="str">
            <v>PHIẾU XỬ LÝ HỒ SƠ THANH TOÁN VƯỢT THẨM QUYỀN PD</v>
          </cell>
        </row>
      </sheetData>
      <sheetData sheetId="6310">
        <row r="1">
          <cell r="A1" t="str">
            <v>PHIẾU XỬ LÝ HỒ SƠ THANH TOÁN VƯỢT THẨM QUYỀN PD</v>
          </cell>
        </row>
      </sheetData>
      <sheetData sheetId="6311">
        <row r="1">
          <cell r="A1" t="str">
            <v>PHIẾU XỬ LÝ HỒ SƠ THANH TOÁN VƯỢT THẨM QUYỀN PD</v>
          </cell>
        </row>
      </sheetData>
      <sheetData sheetId="6312">
        <row r="1">
          <cell r="A1" t="str">
            <v>PHIẾU XỬ LÝ HỒ SƠ THANH TOÁN VƯỢT THẨM QUYỀN PD</v>
          </cell>
        </row>
      </sheetData>
      <sheetData sheetId="6313">
        <row r="1">
          <cell r="A1" t="str">
            <v>PHIẾU XỬ LÝ HỒ SƠ THANH TOÁN VƯỢT THẨM QUYỀN PD</v>
          </cell>
        </row>
      </sheetData>
      <sheetData sheetId="6314">
        <row r="1">
          <cell r="A1" t="str">
            <v>PHIẾU XỬ LÝ HỒ SƠ THANH TOÁN VƯỢT THẨM QUYỀN PD</v>
          </cell>
        </row>
      </sheetData>
      <sheetData sheetId="6315">
        <row r="1">
          <cell r="A1" t="str">
            <v>PHIẾU XỬ LÝ HỒ SƠ THANH TOÁN VƯỢT THẨM QUYỀN PD</v>
          </cell>
        </row>
      </sheetData>
      <sheetData sheetId="6316">
        <row r="1">
          <cell r="A1" t="str">
            <v>PHIẾU XỬ LÝ HỒ SƠ THANH TOÁN VƯỢT THẨM QUYỀN PD</v>
          </cell>
        </row>
      </sheetData>
      <sheetData sheetId="6317">
        <row r="1">
          <cell r="A1" t="str">
            <v>PHIẾU XỬ LÝ HỒ SƠ THANH TOÁN VƯỢT THẨM QUYỀN PD</v>
          </cell>
        </row>
      </sheetData>
      <sheetData sheetId="6318">
        <row r="1">
          <cell r="A1" t="str">
            <v>PHIẾU XỬ LÝ HỒ SƠ THANH TOÁN VƯỢT THẨM QUYỀN PD</v>
          </cell>
        </row>
      </sheetData>
      <sheetData sheetId="6319">
        <row r="1">
          <cell r="A1" t="str">
            <v>PHIẾU XỬ LÝ HỒ SƠ THANH TOÁN VƯỢT THẨM QUYỀN PD</v>
          </cell>
        </row>
      </sheetData>
      <sheetData sheetId="6320">
        <row r="1">
          <cell r="A1" t="str">
            <v>PHIẾU XỬ LÝ HỒ SƠ THANH TOÁN VƯỢT THẨM QUYỀN PD</v>
          </cell>
        </row>
      </sheetData>
      <sheetData sheetId="6321">
        <row r="1">
          <cell r="A1" t="str">
            <v>PHIẾU XỬ LÝ HỒ SƠ THANH TOÁN VƯỢT THẨM QUYỀN PD</v>
          </cell>
        </row>
      </sheetData>
      <sheetData sheetId="6322">
        <row r="1">
          <cell r="A1" t="str">
            <v>PHIẾU XỬ LÝ HỒ SƠ THANH TOÁN VƯỢT THẨM QUYỀN PD</v>
          </cell>
        </row>
      </sheetData>
      <sheetData sheetId="6323">
        <row r="1">
          <cell r="A1" t="str">
            <v>PHIẾU XỬ LÝ HỒ SƠ THANH TOÁN VƯỢT THẨM QUYỀN PD</v>
          </cell>
        </row>
      </sheetData>
      <sheetData sheetId="6324">
        <row r="1">
          <cell r="A1" t="str">
            <v>PHIẾU XỬ LÝ HỒ SƠ THANH TOÁN VƯỢT THẨM QUYỀN PD</v>
          </cell>
        </row>
      </sheetData>
      <sheetData sheetId="6325">
        <row r="1">
          <cell r="A1" t="str">
            <v>PHIẾU XỬ LÝ HỒ SƠ THANH TOÁN VƯỢT THẨM QUYỀN PD</v>
          </cell>
        </row>
      </sheetData>
      <sheetData sheetId="6326">
        <row r="1">
          <cell r="A1" t="str">
            <v>PHIẾU XỬ LÝ HỒ SƠ THANH TOÁN VƯỢT THẨM QUYỀN PD</v>
          </cell>
        </row>
      </sheetData>
      <sheetData sheetId="6327">
        <row r="1">
          <cell r="A1" t="str">
            <v>PHIẾU XỬ LÝ HỒ SƠ THANH TOÁN VƯỢT THẨM QUYỀN PD</v>
          </cell>
        </row>
      </sheetData>
      <sheetData sheetId="6328">
        <row r="1">
          <cell r="A1" t="str">
            <v>PHIẾU XỬ LÝ HỒ SƠ THANH TOÁN VƯỢT THẨM QUYỀN PD</v>
          </cell>
        </row>
      </sheetData>
      <sheetData sheetId="6329">
        <row r="1">
          <cell r="A1" t="str">
            <v>PHIẾU XỬ LÝ HỒ SƠ THANH TOÁN VƯỢT THẨM QUYỀN PD</v>
          </cell>
        </row>
      </sheetData>
      <sheetData sheetId="6330">
        <row r="1">
          <cell r="A1" t="str">
            <v>PHIẾU XỬ LÝ HỒ SƠ THANH TOÁN VƯỢT THẨM QUYỀN PD</v>
          </cell>
        </row>
      </sheetData>
      <sheetData sheetId="6331">
        <row r="1">
          <cell r="A1" t="str">
            <v>PHIẾU XỬ LÝ HỒ SƠ THANH TOÁN VƯỢT THẨM QUYỀN PD</v>
          </cell>
        </row>
      </sheetData>
      <sheetData sheetId="6332">
        <row r="1">
          <cell r="A1" t="str">
            <v>PHIẾU XỬ LÝ HỒ SƠ THANH TOÁN VƯỢT THẨM QUYỀN PD</v>
          </cell>
        </row>
      </sheetData>
      <sheetData sheetId="6333">
        <row r="1">
          <cell r="A1" t="str">
            <v>PHIẾU XỬ LÝ HỒ SƠ THANH TOÁN VƯỢT THẨM QUYỀN PD</v>
          </cell>
        </row>
      </sheetData>
      <sheetData sheetId="6334">
        <row r="1">
          <cell r="A1" t="str">
            <v>PHIẾU XỬ LÝ HỒ SƠ THANH TOÁN VƯỢT THẨM QUYỀN PD</v>
          </cell>
        </row>
      </sheetData>
      <sheetData sheetId="6335">
        <row r="1">
          <cell r="A1" t="str">
            <v>PHIẾU XỬ LÝ HỒ SƠ THANH TOÁN VƯỢT THẨM QUYỀN PD</v>
          </cell>
        </row>
      </sheetData>
      <sheetData sheetId="6336">
        <row r="1">
          <cell r="A1" t="str">
            <v>PHIẾU XỬ LÝ HỒ SƠ THANH TOÁN VƯỢT THẨM QUYỀN PD</v>
          </cell>
        </row>
      </sheetData>
      <sheetData sheetId="6337">
        <row r="1">
          <cell r="A1" t="str">
            <v>PHIẾU XỬ LÝ HỒ SƠ THANH TOÁN VƯỢT THẨM QUYỀN PD</v>
          </cell>
        </row>
      </sheetData>
      <sheetData sheetId="6338">
        <row r="1">
          <cell r="A1" t="str">
            <v>PHIẾU XỬ LÝ HỒ SƠ THANH TOÁN VƯỢT THẨM QUYỀN PD</v>
          </cell>
        </row>
      </sheetData>
      <sheetData sheetId="6339">
        <row r="1">
          <cell r="A1" t="str">
            <v>PHIẾU XỬ LÝ HỒ SƠ THANH TOÁN VƯỢT THẨM QUYỀN PD</v>
          </cell>
        </row>
      </sheetData>
      <sheetData sheetId="6340">
        <row r="1">
          <cell r="A1" t="str">
            <v>PHIẾU XỬ LÝ HỒ SƠ THANH TOÁN VƯỢT THẨM QUYỀN PD</v>
          </cell>
        </row>
      </sheetData>
      <sheetData sheetId="6341">
        <row r="1">
          <cell r="A1" t="str">
            <v>PHIẾU XỬ LÝ HỒ SƠ THANH TOÁN VƯỢT THẨM QUYỀN PD</v>
          </cell>
        </row>
      </sheetData>
      <sheetData sheetId="6342">
        <row r="1">
          <cell r="A1" t="str">
            <v>PHIẾU XỬ LÝ HỒ SƠ THANH TOÁN VƯỢT THẨM QUYỀN PD</v>
          </cell>
        </row>
      </sheetData>
      <sheetData sheetId="6343">
        <row r="1">
          <cell r="A1" t="str">
            <v>PHIẾU XỬ LÝ HỒ SƠ THANH TOÁN VƯỢT THẨM QUYỀN PD</v>
          </cell>
        </row>
      </sheetData>
      <sheetData sheetId="6344">
        <row r="1">
          <cell r="A1" t="str">
            <v>PHIẾU XỬ LÝ HỒ SƠ THANH TOÁN VƯỢT THẨM QUYỀN PD</v>
          </cell>
        </row>
      </sheetData>
      <sheetData sheetId="6345">
        <row r="1">
          <cell r="A1" t="str">
            <v>PHIẾU XỬ LÝ HỒ SƠ THANH TOÁN VƯỢT THẨM QUYỀN PD</v>
          </cell>
        </row>
      </sheetData>
      <sheetData sheetId="6346">
        <row r="1">
          <cell r="A1" t="str">
            <v>PHIẾU XỬ LÝ HỒ SƠ THANH TOÁN VƯỢT THẨM QUYỀN PD</v>
          </cell>
        </row>
      </sheetData>
      <sheetData sheetId="6347">
        <row r="1">
          <cell r="A1" t="str">
            <v>PHIẾU XỬ LÝ HỒ SƠ THANH TOÁN VƯỢT THẨM QUYỀN PD</v>
          </cell>
        </row>
      </sheetData>
      <sheetData sheetId="6348">
        <row r="1">
          <cell r="A1" t="str">
            <v>PHIẾU XỬ LÝ HỒ SƠ THANH TOÁN VƯỢT THẨM QUYỀN PD</v>
          </cell>
        </row>
      </sheetData>
      <sheetData sheetId="6349">
        <row r="1">
          <cell r="A1" t="str">
            <v>PHIẾU XỬ LÝ HỒ SƠ THANH TOÁN VƯỢT THẨM QUYỀN PD</v>
          </cell>
        </row>
      </sheetData>
      <sheetData sheetId="6350">
        <row r="1">
          <cell r="A1" t="str">
            <v>PHIẾU XỬ LÝ HỒ SƠ THANH TOÁN VƯỢT THẨM QUYỀN PD</v>
          </cell>
        </row>
      </sheetData>
      <sheetData sheetId="6351">
        <row r="1">
          <cell r="A1" t="str">
            <v>PHIẾU XỬ LÝ HỒ SƠ THANH TOÁN VƯỢT THẨM QUYỀN PD</v>
          </cell>
        </row>
      </sheetData>
      <sheetData sheetId="6352">
        <row r="1">
          <cell r="A1" t="str">
            <v>PHIẾU XỬ LÝ HỒ SƠ THANH TOÁN VƯỢT THẨM QUYỀN PD</v>
          </cell>
        </row>
      </sheetData>
      <sheetData sheetId="6353">
        <row r="1">
          <cell r="A1" t="str">
            <v>PHIẾU XỬ LÝ HỒ SƠ THANH TOÁN VƯỢT THẨM QUYỀN PD</v>
          </cell>
        </row>
      </sheetData>
      <sheetData sheetId="6354">
        <row r="1">
          <cell r="A1" t="str">
            <v>PHIẾU XỬ LÝ HỒ SƠ THANH TOÁN VƯỢT THẨM QUYỀN PD</v>
          </cell>
        </row>
      </sheetData>
      <sheetData sheetId="6355">
        <row r="1">
          <cell r="A1" t="str">
            <v>PHIẾU XỬ LÝ HỒ SƠ THANH TOÁN VƯỢT THẨM QUYỀN PD</v>
          </cell>
        </row>
      </sheetData>
      <sheetData sheetId="6356">
        <row r="1">
          <cell r="A1" t="str">
            <v>PHIẾU XỬ LÝ HỒ SƠ THANH TOÁN VƯỢT THẨM QUYỀN PD</v>
          </cell>
        </row>
      </sheetData>
      <sheetData sheetId="6357">
        <row r="1">
          <cell r="A1" t="str">
            <v>PHIẾU XỬ LÝ HỒ SƠ THANH TOÁN VƯỢT THẨM QUYỀN PD</v>
          </cell>
        </row>
      </sheetData>
      <sheetData sheetId="6358">
        <row r="1">
          <cell r="A1" t="str">
            <v>PHIẾU XỬ LÝ HỒ SƠ THANH TOÁN VƯỢT THẨM QUYỀN PD</v>
          </cell>
        </row>
      </sheetData>
      <sheetData sheetId="6359">
        <row r="1">
          <cell r="A1" t="str">
            <v>PHIẾU XỬ LÝ HỒ SƠ THANH TOÁN VƯỢT THẨM QUYỀN PD</v>
          </cell>
        </row>
      </sheetData>
      <sheetData sheetId="6360">
        <row r="1">
          <cell r="A1" t="str">
            <v>PHIẾU XỬ LÝ HỒ SƠ THANH TOÁN VƯỢT THẨM QUYỀN PD</v>
          </cell>
        </row>
      </sheetData>
      <sheetData sheetId="6361">
        <row r="1">
          <cell r="A1" t="str">
            <v>PHIẾU XỬ LÝ HỒ SƠ THANH TOÁN VƯỢT THẨM QUYỀN PD</v>
          </cell>
        </row>
      </sheetData>
      <sheetData sheetId="6362">
        <row r="1">
          <cell r="A1" t="str">
            <v>PHIẾU XỬ LÝ HỒ SƠ THANH TOÁN VƯỢT THẨM QUYỀN PD</v>
          </cell>
        </row>
      </sheetData>
      <sheetData sheetId="6363">
        <row r="1">
          <cell r="A1" t="str">
            <v>PHIẾU XỬ LÝ HỒ SƠ THANH TOÁN VƯỢT THẨM QUYỀN PD</v>
          </cell>
        </row>
      </sheetData>
      <sheetData sheetId="6364">
        <row r="1">
          <cell r="A1" t="str">
            <v>PHIẾU XỬ LÝ HỒ SƠ THANH TOÁN VƯỢT THẨM QUYỀN PD</v>
          </cell>
        </row>
      </sheetData>
      <sheetData sheetId="6365">
        <row r="1">
          <cell r="A1" t="str">
            <v>PHIẾU XỬ LÝ HỒ SƠ THANH TOÁN VƯỢT THẨM QUYỀN PD</v>
          </cell>
        </row>
      </sheetData>
      <sheetData sheetId="6366">
        <row r="1">
          <cell r="A1" t="str">
            <v>PHIẾU XỬ LÝ HỒ SƠ THANH TOÁN VƯỢT THẨM QUYỀN PD</v>
          </cell>
        </row>
      </sheetData>
      <sheetData sheetId="6367">
        <row r="1">
          <cell r="A1" t="str">
            <v>PHIẾU XỬ LÝ HỒ SƠ THANH TOÁN VƯỢT THẨM QUYỀN PD</v>
          </cell>
        </row>
      </sheetData>
      <sheetData sheetId="6368">
        <row r="1">
          <cell r="A1" t="str">
            <v>PHIẾU XỬ LÝ HỒ SƠ THANH TOÁN VƯỢT THẨM QUYỀN PD</v>
          </cell>
        </row>
      </sheetData>
      <sheetData sheetId="6369">
        <row r="1">
          <cell r="A1" t="str">
            <v>PHIẾU XỬ LÝ HỒ SƠ THANH TOÁN VƯỢT THẨM QUYỀN PD</v>
          </cell>
        </row>
      </sheetData>
      <sheetData sheetId="6370">
        <row r="1">
          <cell r="A1" t="str">
            <v>PHIẾU XỬ LÝ HỒ SƠ THANH TOÁN VƯỢT THẨM QUYỀN PD</v>
          </cell>
        </row>
      </sheetData>
      <sheetData sheetId="6371">
        <row r="1">
          <cell r="A1" t="str">
            <v>PHIẾU XỬ LÝ HỒ SƠ THANH TOÁN VƯỢT THẨM QUYỀN PD</v>
          </cell>
        </row>
      </sheetData>
      <sheetData sheetId="6372">
        <row r="1">
          <cell r="A1" t="str">
            <v>PHIẾU XỬ LÝ HỒ SƠ THANH TOÁN VƯỢT THẨM QUYỀN PD</v>
          </cell>
        </row>
      </sheetData>
      <sheetData sheetId="6373">
        <row r="1">
          <cell r="A1" t="str">
            <v>PHIẾU XỬ LÝ HỒ SƠ THANH TOÁN VƯỢT THẨM QUYỀN PD</v>
          </cell>
        </row>
      </sheetData>
      <sheetData sheetId="6374">
        <row r="1">
          <cell r="A1" t="str">
            <v>PHIẾU XỬ LÝ HỒ SƠ THANH TOÁN VƯỢT THẨM QUYỀN PD</v>
          </cell>
        </row>
      </sheetData>
      <sheetData sheetId="6375">
        <row r="1">
          <cell r="A1" t="str">
            <v>PHIẾU XỬ LÝ HỒ SƠ THANH TOÁN VƯỢT THẨM QUYỀN PD</v>
          </cell>
        </row>
      </sheetData>
      <sheetData sheetId="6376">
        <row r="1">
          <cell r="A1" t="str">
            <v>PHIẾU XỬ LÝ HỒ SƠ THANH TOÁN VƯỢT THẨM QUYỀN PD</v>
          </cell>
        </row>
      </sheetData>
      <sheetData sheetId="6377">
        <row r="1">
          <cell r="A1" t="str">
            <v>PHIẾU XỬ LÝ HỒ SƠ THANH TOÁN VƯỢT THẨM QUYỀN PD</v>
          </cell>
        </row>
      </sheetData>
      <sheetData sheetId="6378">
        <row r="1">
          <cell r="A1" t="str">
            <v>PHIẾU XỬ LÝ HỒ SƠ THANH TOÁN VƯỢT THẨM QUYỀN PD</v>
          </cell>
        </row>
      </sheetData>
      <sheetData sheetId="6379">
        <row r="1">
          <cell r="A1" t="str">
            <v>PHIẾU XỬ LÝ HỒ SƠ THANH TOÁN VƯỢT THẨM QUYỀN PD</v>
          </cell>
        </row>
      </sheetData>
      <sheetData sheetId="6380">
        <row r="1">
          <cell r="A1" t="str">
            <v>PHIẾU XỬ LÝ HỒ SƠ THANH TOÁN VƯỢT THẨM QUYỀN PD</v>
          </cell>
        </row>
      </sheetData>
      <sheetData sheetId="6381">
        <row r="1">
          <cell r="A1" t="str">
            <v>PHIẾU XỬ LÝ HỒ SƠ THANH TOÁN VƯỢT THẨM QUYỀN PD</v>
          </cell>
        </row>
      </sheetData>
      <sheetData sheetId="6382">
        <row r="1">
          <cell r="A1" t="str">
            <v>PHIẾU XỬ LÝ HỒ SƠ THANH TOÁN VƯỢT THẨM QUYỀN PD</v>
          </cell>
        </row>
      </sheetData>
      <sheetData sheetId="6383">
        <row r="1">
          <cell r="A1" t="str">
            <v>PHIẾU XỬ LÝ HỒ SƠ THANH TOÁN VƯỢT THẨM QUYỀN PD</v>
          </cell>
        </row>
      </sheetData>
      <sheetData sheetId="6384">
        <row r="1">
          <cell r="A1" t="str">
            <v>PHIẾU XỬ LÝ HỒ SƠ THANH TOÁN VƯỢT THẨM QUYỀN PD</v>
          </cell>
        </row>
      </sheetData>
      <sheetData sheetId="6385">
        <row r="1">
          <cell r="A1" t="str">
            <v>PHIẾU XỬ LÝ HỒ SƠ THANH TOÁN VƯỢT THẨM QUYỀN PD</v>
          </cell>
        </row>
      </sheetData>
      <sheetData sheetId="6386">
        <row r="1">
          <cell r="A1" t="str">
            <v>PHIẾU XỬ LÝ HỒ SƠ THANH TOÁN VƯỢT THẨM QUYỀN PD</v>
          </cell>
        </row>
      </sheetData>
      <sheetData sheetId="6387">
        <row r="1">
          <cell r="A1" t="str">
            <v>PHIẾU XỬ LÝ HỒ SƠ THANH TOÁN VƯỢT THẨM QUYỀN PD</v>
          </cell>
        </row>
      </sheetData>
      <sheetData sheetId="6388">
        <row r="1">
          <cell r="A1" t="str">
            <v>PHIẾU XỬ LÝ HỒ SƠ THANH TOÁN VƯỢT THẨM QUYỀN PD</v>
          </cell>
        </row>
      </sheetData>
      <sheetData sheetId="6389">
        <row r="1">
          <cell r="A1" t="str">
            <v>PHIẾU XỬ LÝ HỒ SƠ THANH TOÁN VƯỢT THẨM QUYỀN PD</v>
          </cell>
        </row>
      </sheetData>
      <sheetData sheetId="6390">
        <row r="1">
          <cell r="A1" t="str">
            <v>PHIẾU XỬ LÝ HỒ SƠ THANH TOÁN VƯỢT THẨM QUYỀN PD</v>
          </cell>
        </row>
      </sheetData>
      <sheetData sheetId="6391">
        <row r="1">
          <cell r="A1" t="str">
            <v>PHIẾU XỬ LÝ HỒ SƠ THANH TOÁN VƯỢT THẨM QUYỀN PD</v>
          </cell>
        </row>
      </sheetData>
      <sheetData sheetId="6392">
        <row r="1">
          <cell r="A1" t="str">
            <v>PHIẾU XỬ LÝ HỒ SƠ THANH TOÁN VƯỢT THẨM QUYỀN PD</v>
          </cell>
        </row>
      </sheetData>
      <sheetData sheetId="6393">
        <row r="1">
          <cell r="A1" t="str">
            <v>PHIẾU XỬ LÝ HỒ SƠ THANH TOÁN VƯỢT THẨM QUYỀN PD</v>
          </cell>
        </row>
      </sheetData>
      <sheetData sheetId="6394">
        <row r="1">
          <cell r="A1" t="str">
            <v>PHIẾU XỬ LÝ HỒ SƠ THANH TOÁN VƯỢT THẨM QUYỀN PD</v>
          </cell>
        </row>
      </sheetData>
      <sheetData sheetId="6395">
        <row r="1">
          <cell r="A1" t="str">
            <v>PHIẾU XỬ LÝ HỒ SƠ THANH TOÁN VƯỢT THẨM QUYỀN PD</v>
          </cell>
        </row>
      </sheetData>
      <sheetData sheetId="6396">
        <row r="1">
          <cell r="A1" t="str">
            <v>PHIẾU XỬ LÝ HỒ SƠ THANH TOÁN VƯỢT THẨM QUYỀN PD</v>
          </cell>
        </row>
      </sheetData>
      <sheetData sheetId="6397">
        <row r="1">
          <cell r="A1" t="str">
            <v>PHIẾU XỬ LÝ HỒ SƠ THANH TOÁN VƯỢT THẨM QUYỀN PD</v>
          </cell>
        </row>
      </sheetData>
      <sheetData sheetId="6398">
        <row r="1">
          <cell r="A1" t="str">
            <v>PHIẾU XỬ LÝ HỒ SƠ THANH TOÁN VƯỢT THẨM QUYỀN PD</v>
          </cell>
        </row>
      </sheetData>
      <sheetData sheetId="6399">
        <row r="1">
          <cell r="A1" t="str">
            <v>PHIẾU XỬ LÝ HỒ SƠ THANH TOÁN VƯỢT THẨM QUYỀN PD</v>
          </cell>
        </row>
      </sheetData>
      <sheetData sheetId="6400">
        <row r="1">
          <cell r="A1" t="str">
            <v>PHIẾU XỬ LÝ HỒ SƠ THANH TOÁN VƯỢT THẨM QUYỀN PD</v>
          </cell>
        </row>
      </sheetData>
      <sheetData sheetId="6401">
        <row r="1">
          <cell r="A1" t="str">
            <v>PHIẾU XỬ LÝ HỒ SƠ THANH TOÁN VƯỢT THẨM QUYỀN PD</v>
          </cell>
        </row>
      </sheetData>
      <sheetData sheetId="6402">
        <row r="1">
          <cell r="A1" t="str">
            <v>PHIẾU XỬ LÝ HỒ SƠ THANH TOÁN VƯỢT THẨM QUYỀN PD</v>
          </cell>
        </row>
      </sheetData>
      <sheetData sheetId="6403">
        <row r="1">
          <cell r="A1" t="str">
            <v>PHIẾU XỬ LÝ HỒ SƠ THANH TOÁN VƯỢT THẨM QUYỀN PD</v>
          </cell>
        </row>
      </sheetData>
      <sheetData sheetId="6404">
        <row r="1">
          <cell r="A1" t="str">
            <v>PHIẾU XỬ LÝ HỒ SƠ THANH TOÁN VƯỢT THẨM QUYỀN PD</v>
          </cell>
        </row>
      </sheetData>
      <sheetData sheetId="6405">
        <row r="1">
          <cell r="A1" t="str">
            <v>PHIẾU XỬ LÝ HỒ SƠ THANH TOÁN VƯỢT THẨM QUYỀN PD</v>
          </cell>
        </row>
      </sheetData>
      <sheetData sheetId="6406">
        <row r="1">
          <cell r="A1" t="str">
            <v>PHIẾU XỬ LÝ HỒ SƠ THANH TOÁN VƯỢT THẨM QUYỀN PD</v>
          </cell>
        </row>
      </sheetData>
      <sheetData sheetId="6407">
        <row r="1">
          <cell r="A1" t="str">
            <v>PHIẾU XỬ LÝ HỒ SƠ THANH TOÁN VƯỢT THẨM QUYỀN PD</v>
          </cell>
        </row>
      </sheetData>
      <sheetData sheetId="6408">
        <row r="1">
          <cell r="A1" t="str">
            <v>PHIẾU XỬ LÝ HỒ SƠ THANH TOÁN VƯỢT THẨM QUYỀN PD</v>
          </cell>
        </row>
      </sheetData>
      <sheetData sheetId="6409">
        <row r="1">
          <cell r="A1" t="str">
            <v>PHIẾU XỬ LÝ HỒ SƠ THANH TOÁN VƯỢT THẨM QUYỀN PD</v>
          </cell>
        </row>
      </sheetData>
      <sheetData sheetId="6410">
        <row r="1">
          <cell r="A1" t="str">
            <v>PHIẾU XỬ LÝ HỒ SƠ THANH TOÁN VƯỢT THẨM QUYỀN PD</v>
          </cell>
        </row>
      </sheetData>
      <sheetData sheetId="6411">
        <row r="1">
          <cell r="A1" t="str">
            <v>PHIẾU XỬ LÝ HỒ SƠ THANH TOÁN VƯỢT THẨM QUYỀN PD</v>
          </cell>
        </row>
      </sheetData>
      <sheetData sheetId="6412">
        <row r="1">
          <cell r="A1" t="str">
            <v>PHIẾU XỬ LÝ HỒ SƠ THANH TOÁN VƯỢT THẨM QUYỀN PD</v>
          </cell>
        </row>
      </sheetData>
      <sheetData sheetId="6413">
        <row r="1">
          <cell r="A1" t="str">
            <v>PHIẾU XỬ LÝ HỒ SƠ THANH TOÁN VƯỢT THẨM QUYỀN PD</v>
          </cell>
        </row>
      </sheetData>
      <sheetData sheetId="6414">
        <row r="1">
          <cell r="A1" t="str">
            <v>PHIẾU XỬ LÝ HỒ SƠ THANH TOÁN VƯỢT THẨM QUYỀN PD</v>
          </cell>
        </row>
      </sheetData>
      <sheetData sheetId="6415">
        <row r="1">
          <cell r="A1" t="str">
            <v>PHIẾU XỬ LÝ HỒ SƠ THANH TOÁN VƯỢT THẨM QUYỀN PD</v>
          </cell>
        </row>
      </sheetData>
      <sheetData sheetId="6416">
        <row r="1">
          <cell r="A1" t="str">
            <v>PHIẾU XỬ LÝ HỒ SƠ THANH TOÁN VƯỢT THẨM QUYỀN PD</v>
          </cell>
        </row>
      </sheetData>
      <sheetData sheetId="6417">
        <row r="1">
          <cell r="A1" t="str">
            <v>PHIẾU XỬ LÝ HỒ SƠ THANH TOÁN VƯỢT THẨM QUYỀN PD</v>
          </cell>
        </row>
      </sheetData>
      <sheetData sheetId="6418">
        <row r="1">
          <cell r="A1" t="str">
            <v>PHIẾU XỬ LÝ HỒ SƠ THANH TOÁN VƯỢT THẨM QUYỀN PD</v>
          </cell>
        </row>
      </sheetData>
      <sheetData sheetId="6419">
        <row r="1">
          <cell r="A1" t="str">
            <v>PHIẾU XỬ LÝ HỒ SƠ THANH TOÁN VƯỢT THẨM QUYỀN PD</v>
          </cell>
        </row>
      </sheetData>
      <sheetData sheetId="6420">
        <row r="1">
          <cell r="A1" t="str">
            <v>PHIẾU XỬ LÝ HỒ SƠ THANH TOÁN VƯỢT THẨM QUYỀN PD</v>
          </cell>
        </row>
      </sheetData>
      <sheetData sheetId="6421">
        <row r="1">
          <cell r="A1" t="str">
            <v>PHIẾU XỬ LÝ HỒ SƠ THANH TOÁN VƯỢT THẨM QUYỀN PD</v>
          </cell>
        </row>
      </sheetData>
      <sheetData sheetId="6422">
        <row r="1">
          <cell r="A1" t="str">
            <v>PHIẾU XỬ LÝ HỒ SƠ THANH TOÁN VƯỢT THẨM QUYỀN PD</v>
          </cell>
        </row>
      </sheetData>
      <sheetData sheetId="6423">
        <row r="1">
          <cell r="A1" t="str">
            <v>PHIẾU XỬ LÝ HỒ SƠ THANH TOÁN VƯỢT THẨM QUYỀN PD</v>
          </cell>
        </row>
      </sheetData>
      <sheetData sheetId="6424">
        <row r="1">
          <cell r="A1" t="str">
            <v>PHIẾU XỬ LÝ HỒ SƠ THANH TOÁN VƯỢT THẨM QUYỀN PD</v>
          </cell>
        </row>
      </sheetData>
      <sheetData sheetId="6425">
        <row r="1">
          <cell r="A1" t="str">
            <v>PHIẾU XỬ LÝ HỒ SƠ THANH TOÁN VƯỢT THẨM QUYỀN PD</v>
          </cell>
        </row>
      </sheetData>
      <sheetData sheetId="6426">
        <row r="1">
          <cell r="A1" t="str">
            <v>PHIẾU XỬ LÝ HỒ SƠ THANH TOÁN VƯỢT THẨM QUYỀN PD</v>
          </cell>
        </row>
      </sheetData>
      <sheetData sheetId="6427">
        <row r="1">
          <cell r="A1" t="str">
            <v>PHIẾU XỬ LÝ HỒ SƠ THANH TOÁN VƯỢT THẨM QUYỀN PD</v>
          </cell>
        </row>
      </sheetData>
      <sheetData sheetId="6428">
        <row r="1">
          <cell r="A1" t="str">
            <v>PHIẾU XỬ LÝ HỒ SƠ THANH TOÁN VƯỢT THẨM QUYỀN PD</v>
          </cell>
        </row>
      </sheetData>
      <sheetData sheetId="6429">
        <row r="1">
          <cell r="A1" t="str">
            <v>PHIẾU XỬ LÝ HỒ SƠ THANH TOÁN VƯỢT THẨM QUYỀN PD</v>
          </cell>
        </row>
      </sheetData>
      <sheetData sheetId="6430">
        <row r="1">
          <cell r="A1" t="str">
            <v>PHIẾU XỬ LÝ HỒ SƠ THANH TOÁN VƯỢT THẨM QUYỀN PD</v>
          </cell>
        </row>
      </sheetData>
      <sheetData sheetId="6431">
        <row r="1">
          <cell r="A1" t="str">
            <v>PHIẾU XỬ LÝ HỒ SƠ THANH TOÁN VƯỢT THẨM QUYỀN PD</v>
          </cell>
        </row>
      </sheetData>
      <sheetData sheetId="6432">
        <row r="1">
          <cell r="A1" t="str">
            <v>PHIẾU XỬ LÝ HỒ SƠ THANH TOÁN VƯỢT THẨM QUYỀN PD</v>
          </cell>
        </row>
      </sheetData>
      <sheetData sheetId="6433">
        <row r="1">
          <cell r="A1" t="str">
            <v>PHIẾU XỬ LÝ HỒ SƠ THANH TOÁN VƯỢT THẨM QUYỀN PD</v>
          </cell>
        </row>
      </sheetData>
      <sheetData sheetId="6434">
        <row r="1">
          <cell r="A1" t="str">
            <v>PHIẾU XỬ LÝ HỒ SƠ THANH TOÁN VƯỢT THẨM QUYỀN PD</v>
          </cell>
        </row>
      </sheetData>
      <sheetData sheetId="6435">
        <row r="1">
          <cell r="A1" t="str">
            <v>PHIẾU XỬ LÝ HỒ SƠ THANH TOÁN VƯỢT THẨM QUYỀN PD</v>
          </cell>
        </row>
      </sheetData>
      <sheetData sheetId="6436">
        <row r="1">
          <cell r="A1" t="str">
            <v>PHIẾU XỬ LÝ HỒ SƠ THANH TOÁN VƯỢT THẨM QUYỀN PD</v>
          </cell>
        </row>
      </sheetData>
      <sheetData sheetId="6437">
        <row r="1">
          <cell r="A1" t="str">
            <v>PHIẾU XỬ LÝ HỒ SƠ THANH TOÁN VƯỢT THẨM QUYỀN PD</v>
          </cell>
        </row>
      </sheetData>
      <sheetData sheetId="6438">
        <row r="1">
          <cell r="A1" t="str">
            <v>PHIẾU XỬ LÝ HỒ SƠ THANH TOÁN VƯỢT THẨM QUYỀN PD</v>
          </cell>
        </row>
      </sheetData>
      <sheetData sheetId="6439">
        <row r="1">
          <cell r="A1" t="str">
            <v>PHIẾU XỬ LÝ HỒ SƠ THANH TOÁN VƯỢT THẨM QUYỀN PD</v>
          </cell>
        </row>
      </sheetData>
      <sheetData sheetId="6440">
        <row r="1">
          <cell r="A1" t="str">
            <v>PHIẾU XỬ LÝ HỒ SƠ THANH TOÁN VƯỢT THẨM QUYỀN PD</v>
          </cell>
        </row>
      </sheetData>
      <sheetData sheetId="6441">
        <row r="1">
          <cell r="A1" t="str">
            <v>PHIẾU XỬ LÝ HỒ SƠ THANH TOÁN VƯỢT THẨM QUYỀN PD</v>
          </cell>
        </row>
      </sheetData>
      <sheetData sheetId="6442">
        <row r="1">
          <cell r="A1" t="str">
            <v>PHIẾU XỬ LÝ HỒ SƠ THANH TOÁN VƯỢT THẨM QUYỀN PD</v>
          </cell>
        </row>
      </sheetData>
      <sheetData sheetId="6443">
        <row r="1">
          <cell r="A1" t="str">
            <v>PHIẾU XỬ LÝ HỒ SƠ THANH TOÁN VƯỢT THẨM QUYỀN PD</v>
          </cell>
        </row>
      </sheetData>
      <sheetData sheetId="6444">
        <row r="1">
          <cell r="A1" t="str">
            <v>PHIẾU XỬ LÝ HỒ SƠ THANH TOÁN VƯỢT THẨM QUYỀN PD</v>
          </cell>
        </row>
      </sheetData>
      <sheetData sheetId="6445">
        <row r="1">
          <cell r="A1" t="str">
            <v>PHIẾU XỬ LÝ HỒ SƠ THANH TOÁN VƯỢT THẨM QUYỀN PD</v>
          </cell>
        </row>
      </sheetData>
      <sheetData sheetId="6446">
        <row r="1">
          <cell r="A1" t="str">
            <v>PHIẾU XỬ LÝ HỒ SƠ THANH TOÁN VƯỢT THẨM QUYỀN PD</v>
          </cell>
        </row>
      </sheetData>
      <sheetData sheetId="6447">
        <row r="1">
          <cell r="A1" t="str">
            <v>PHIẾU XỬ LÝ HỒ SƠ THANH TOÁN VƯỢT THẨM QUYỀN PD</v>
          </cell>
        </row>
      </sheetData>
      <sheetData sheetId="6448">
        <row r="1">
          <cell r="A1" t="str">
            <v>PHIẾU XỬ LÝ HỒ SƠ THANH TOÁN VƯỢT THẨM QUYỀN PD</v>
          </cell>
        </row>
      </sheetData>
      <sheetData sheetId="6449">
        <row r="1">
          <cell r="A1" t="str">
            <v>PHIẾU XỬ LÝ HỒ SƠ THANH TOÁN VƯỢT THẨM QUYỀN PD</v>
          </cell>
        </row>
      </sheetData>
      <sheetData sheetId="6450">
        <row r="1">
          <cell r="A1" t="str">
            <v>PHIẾU XỬ LÝ HỒ SƠ THANH TOÁN VƯỢT THẨM QUYỀN PD</v>
          </cell>
        </row>
      </sheetData>
      <sheetData sheetId="6451">
        <row r="1">
          <cell r="A1" t="str">
            <v>PHIẾU XỬ LÝ HỒ SƠ THANH TOÁN VƯỢT THẨM QUYỀN PD</v>
          </cell>
        </row>
      </sheetData>
      <sheetData sheetId="6452">
        <row r="1">
          <cell r="A1" t="str">
            <v>PHIẾU XỬ LÝ HỒ SƠ THANH TOÁN VƯỢT THẨM QUYỀN PD</v>
          </cell>
        </row>
      </sheetData>
      <sheetData sheetId="6453">
        <row r="1">
          <cell r="A1" t="str">
            <v>PHIẾU XỬ LÝ HỒ SƠ THANH TOÁN VƯỢT THẨM QUYỀN PD</v>
          </cell>
        </row>
      </sheetData>
      <sheetData sheetId="6454">
        <row r="1">
          <cell r="A1" t="str">
            <v>PHIẾU XỬ LÝ HỒ SƠ THANH TOÁN VƯỢT THẨM QUYỀN PD</v>
          </cell>
        </row>
      </sheetData>
      <sheetData sheetId="6455">
        <row r="1">
          <cell r="A1" t="str">
            <v>PHIẾU XỬ LÝ HỒ SƠ THANH TOÁN VƯỢT THẨM QUYỀN PD</v>
          </cell>
        </row>
      </sheetData>
      <sheetData sheetId="6456">
        <row r="1">
          <cell r="A1" t="str">
            <v>PHIẾU XỬ LÝ HỒ SƠ THANH TOÁN VƯỢT THẨM QUYỀN PD</v>
          </cell>
        </row>
      </sheetData>
      <sheetData sheetId="6457">
        <row r="1">
          <cell r="A1" t="str">
            <v>PHIẾU XỬ LÝ HỒ SƠ THANH TOÁN VƯỢT THẨM QUYỀN PD</v>
          </cell>
        </row>
      </sheetData>
      <sheetData sheetId="6458">
        <row r="1">
          <cell r="A1" t="str">
            <v>PHIẾU XỬ LÝ HỒ SƠ THANH TOÁN VƯỢT THẨM QUYỀN PD</v>
          </cell>
        </row>
      </sheetData>
      <sheetData sheetId="6459">
        <row r="1">
          <cell r="A1" t="str">
            <v>PHIẾU XỬ LÝ HỒ SƠ THANH TOÁN VƯỢT THẨM QUYỀN PD</v>
          </cell>
        </row>
      </sheetData>
      <sheetData sheetId="6460">
        <row r="1">
          <cell r="A1" t="str">
            <v>PHIẾU XỬ LÝ HỒ SƠ THANH TOÁN VƯỢT THẨM QUYỀN PD</v>
          </cell>
        </row>
      </sheetData>
      <sheetData sheetId="6461">
        <row r="1">
          <cell r="A1" t="str">
            <v>PHIẾU XỬ LÝ HỒ SƠ THANH TOÁN VƯỢT THẨM QUYỀN PD</v>
          </cell>
        </row>
      </sheetData>
      <sheetData sheetId="6462">
        <row r="1">
          <cell r="A1" t="str">
            <v>PHIẾU XỬ LÝ HỒ SƠ THANH TOÁN VƯỢT THẨM QUYỀN PD</v>
          </cell>
        </row>
      </sheetData>
      <sheetData sheetId="6463">
        <row r="1">
          <cell r="A1" t="str">
            <v>PHIẾU XỬ LÝ HỒ SƠ THANH TOÁN VƯỢT THẨM QUYỀN PD</v>
          </cell>
        </row>
      </sheetData>
      <sheetData sheetId="6464">
        <row r="1">
          <cell r="A1" t="str">
            <v>PHIẾU XỬ LÝ HỒ SƠ THANH TOÁN VƯỢT THẨM QUYỀN PD</v>
          </cell>
        </row>
      </sheetData>
      <sheetData sheetId="6465">
        <row r="1">
          <cell r="A1" t="str">
            <v>PHIẾU XỬ LÝ HỒ SƠ THANH TOÁN VƯỢT THẨM QUYỀN PD</v>
          </cell>
        </row>
      </sheetData>
      <sheetData sheetId="6466">
        <row r="1">
          <cell r="A1" t="str">
            <v>PHIẾU XỬ LÝ HỒ SƠ THANH TOÁN VƯỢT THẨM QUYỀN PD</v>
          </cell>
        </row>
      </sheetData>
      <sheetData sheetId="6467">
        <row r="1">
          <cell r="A1" t="str">
            <v>PHIẾU XỬ LÝ HỒ SƠ THANH TOÁN VƯỢT THẨM QUYỀN PD</v>
          </cell>
        </row>
      </sheetData>
      <sheetData sheetId="6468">
        <row r="1">
          <cell r="A1" t="str">
            <v>PHIẾU XỬ LÝ HỒ SƠ THANH TOÁN VƯỢT THẨM QUYỀN PD</v>
          </cell>
        </row>
      </sheetData>
      <sheetData sheetId="6469">
        <row r="1">
          <cell r="A1" t="str">
            <v>PHIẾU XỬ LÝ HỒ SƠ THANH TOÁN VƯỢT THẨM QUYỀN PD</v>
          </cell>
        </row>
      </sheetData>
      <sheetData sheetId="6470">
        <row r="1">
          <cell r="A1" t="str">
            <v>PHIẾU XỬ LÝ HỒ SƠ THANH TOÁN VƯỢT THẨM QUYỀN PD</v>
          </cell>
        </row>
      </sheetData>
      <sheetData sheetId="6471">
        <row r="1">
          <cell r="A1" t="str">
            <v>PHIẾU XỬ LÝ HỒ SƠ THANH TOÁN VƯỢT THẨM QUYỀN PD</v>
          </cell>
        </row>
      </sheetData>
      <sheetData sheetId="6472">
        <row r="1">
          <cell r="A1" t="str">
            <v>PHIẾU XỬ LÝ HỒ SƠ THANH TOÁN VƯỢT THẨM QUYỀN PD</v>
          </cell>
        </row>
      </sheetData>
      <sheetData sheetId="6473">
        <row r="1">
          <cell r="A1" t="str">
            <v>PHIẾU XỬ LÝ HỒ SƠ THANH TOÁN VƯỢT THẨM QUYỀN PD</v>
          </cell>
        </row>
      </sheetData>
      <sheetData sheetId="6474">
        <row r="1">
          <cell r="A1" t="str">
            <v>PHIẾU XỬ LÝ HỒ SƠ THANH TOÁN VƯỢT THẨM QUYỀN PD</v>
          </cell>
        </row>
      </sheetData>
      <sheetData sheetId="6475">
        <row r="1">
          <cell r="A1" t="str">
            <v>PHIẾU XỬ LÝ HỒ SƠ THANH TOÁN VƯỢT THẨM QUYỀN PD</v>
          </cell>
        </row>
      </sheetData>
      <sheetData sheetId="6476">
        <row r="1">
          <cell r="A1" t="str">
            <v>PHIẾU XỬ LÝ HỒ SƠ THANH TOÁN VƯỢT THẨM QUYỀN PD</v>
          </cell>
        </row>
      </sheetData>
      <sheetData sheetId="6477">
        <row r="1">
          <cell r="A1" t="str">
            <v>PHIẾU XỬ LÝ HỒ SƠ THANH TOÁN VƯỢT THẨM QUYỀN PD</v>
          </cell>
        </row>
      </sheetData>
      <sheetData sheetId="6478">
        <row r="1">
          <cell r="A1" t="str">
            <v>PHIẾU XỬ LÝ HỒ SƠ THANH TOÁN VƯỢT THẨM QUYỀN PD</v>
          </cell>
        </row>
      </sheetData>
      <sheetData sheetId="6479">
        <row r="1">
          <cell r="A1" t="str">
            <v>PHIẾU XỬ LÝ HỒ SƠ THANH TOÁN VƯỢT THẨM QUYỀN PD</v>
          </cell>
        </row>
      </sheetData>
      <sheetData sheetId="6480">
        <row r="1">
          <cell r="A1" t="str">
            <v>PHIẾU XỬ LÝ HỒ SƠ THANH TOÁN VƯỢT THẨM QUYỀN PD</v>
          </cell>
        </row>
      </sheetData>
      <sheetData sheetId="6481">
        <row r="1">
          <cell r="A1" t="str">
            <v>PHIẾU XỬ LÝ HỒ SƠ THANH TOÁN VƯỢT THẨM QUYỀN PD</v>
          </cell>
        </row>
      </sheetData>
      <sheetData sheetId="6482">
        <row r="1">
          <cell r="A1" t="str">
            <v>PHIẾU XỬ LÝ HỒ SƠ THANH TOÁN VƯỢT THẨM QUYỀN PD</v>
          </cell>
        </row>
      </sheetData>
      <sheetData sheetId="6483">
        <row r="1">
          <cell r="A1" t="str">
            <v>PHIẾU XỬ LÝ HỒ SƠ THANH TOÁN VƯỢT THẨM QUYỀN PD</v>
          </cell>
        </row>
      </sheetData>
      <sheetData sheetId="6484">
        <row r="1">
          <cell r="A1" t="str">
            <v>PHIẾU XỬ LÝ HỒ SƠ THANH TOÁN VƯỢT THẨM QUYỀN PD</v>
          </cell>
        </row>
      </sheetData>
      <sheetData sheetId="6485">
        <row r="1">
          <cell r="A1" t="str">
            <v>PHIẾU XỬ LÝ HỒ SƠ THANH TOÁN VƯỢT THẨM QUYỀN PD</v>
          </cell>
        </row>
      </sheetData>
      <sheetData sheetId="6486">
        <row r="1">
          <cell r="A1" t="str">
            <v>PHIẾU XỬ LÝ HỒ SƠ THANH TOÁN VƯỢT THẨM QUYỀN PD</v>
          </cell>
        </row>
      </sheetData>
      <sheetData sheetId="6487">
        <row r="1">
          <cell r="A1" t="str">
            <v>PHIẾU XỬ LÝ HỒ SƠ THANH TOÁN VƯỢT THẨM QUYỀN PD</v>
          </cell>
        </row>
      </sheetData>
      <sheetData sheetId="6488">
        <row r="1">
          <cell r="A1" t="str">
            <v>PHIẾU XỬ LÝ HỒ SƠ THANH TOÁN VƯỢT THẨM QUYỀN PD</v>
          </cell>
        </row>
      </sheetData>
      <sheetData sheetId="6489">
        <row r="1">
          <cell r="A1" t="str">
            <v>PHIẾU XỬ LÝ HỒ SƠ THANH TOÁN VƯỢT THẨM QUYỀN PD</v>
          </cell>
        </row>
      </sheetData>
      <sheetData sheetId="6490">
        <row r="1">
          <cell r="A1" t="str">
            <v>PHIẾU XỬ LÝ HỒ SƠ THANH TOÁN VƯỢT THẨM QUYỀN PD</v>
          </cell>
        </row>
      </sheetData>
      <sheetData sheetId="6491">
        <row r="1">
          <cell r="A1" t="str">
            <v>PHIẾU XỬ LÝ HỒ SƠ THANH TOÁN VƯỢT THẨM QUYỀN PD</v>
          </cell>
        </row>
      </sheetData>
      <sheetData sheetId="6492">
        <row r="1">
          <cell r="A1" t="str">
            <v>PHIẾU XỬ LÝ HỒ SƠ THANH TOÁN VƯỢT THẨM QUYỀN PD</v>
          </cell>
        </row>
      </sheetData>
      <sheetData sheetId="6493">
        <row r="1">
          <cell r="A1" t="str">
            <v>PHIẾU XỬ LÝ HỒ SƠ THANH TOÁN VƯỢT THẨM QUYỀN PD</v>
          </cell>
        </row>
      </sheetData>
      <sheetData sheetId="6494">
        <row r="1">
          <cell r="A1" t="str">
            <v>PHIẾU XỬ LÝ HỒ SƠ THANH TOÁN VƯỢT THẨM QUYỀN PD</v>
          </cell>
        </row>
      </sheetData>
      <sheetData sheetId="6495">
        <row r="1">
          <cell r="A1" t="str">
            <v>PHIẾU XỬ LÝ HỒ SƠ THANH TOÁN VƯỢT THẨM QUYỀN PD</v>
          </cell>
        </row>
      </sheetData>
      <sheetData sheetId="6496">
        <row r="1">
          <cell r="A1" t="str">
            <v>PHIẾU XỬ LÝ HỒ SƠ THANH TOÁN VƯỢT THẨM QUYỀN PD</v>
          </cell>
        </row>
      </sheetData>
      <sheetData sheetId="6497">
        <row r="1">
          <cell r="A1" t="str">
            <v>PHIẾU XỬ LÝ HỒ SƠ THANH TOÁN VƯỢT THẨM QUYỀN PD</v>
          </cell>
        </row>
      </sheetData>
      <sheetData sheetId="6498">
        <row r="1">
          <cell r="A1" t="str">
            <v>PHIẾU XỬ LÝ HỒ SƠ THANH TOÁN VƯỢT THẨM QUYỀN PD</v>
          </cell>
        </row>
      </sheetData>
      <sheetData sheetId="6499">
        <row r="1">
          <cell r="A1" t="str">
            <v>PHIẾU XỬ LÝ HỒ SƠ THANH TOÁN VƯỢT THẨM QUYỀN PD</v>
          </cell>
        </row>
      </sheetData>
      <sheetData sheetId="6500">
        <row r="1">
          <cell r="A1" t="str">
            <v>PHIẾU XỬ LÝ HỒ SƠ THANH TOÁN VƯỢT THẨM QUYỀN PD</v>
          </cell>
        </row>
      </sheetData>
      <sheetData sheetId="6501">
        <row r="1">
          <cell r="A1" t="str">
            <v>PHIẾU XỬ LÝ HỒ SƠ THANH TOÁN VƯỢT THẨM QUYỀN PD</v>
          </cell>
        </row>
      </sheetData>
      <sheetData sheetId="6502">
        <row r="1">
          <cell r="A1" t="str">
            <v>PHIẾU XỬ LÝ HỒ SƠ THANH TOÁN VƯỢT THẨM QUYỀN PD</v>
          </cell>
        </row>
      </sheetData>
      <sheetData sheetId="6503">
        <row r="1">
          <cell r="A1" t="str">
            <v>PHIẾU XỬ LÝ HỒ SƠ THANH TOÁN VƯỢT THẨM QUYỀN PD</v>
          </cell>
        </row>
      </sheetData>
      <sheetData sheetId="6504">
        <row r="1">
          <cell r="A1" t="str">
            <v>PHIẾU XỬ LÝ HỒ SƠ THANH TOÁN VƯỢT THẨM QUYỀN PD</v>
          </cell>
        </row>
      </sheetData>
      <sheetData sheetId="6505">
        <row r="1">
          <cell r="A1" t="str">
            <v>PHIẾU XỬ LÝ HỒ SƠ THANH TOÁN VƯỢT THẨM QUYỀN PD</v>
          </cell>
        </row>
      </sheetData>
      <sheetData sheetId="6506">
        <row r="1">
          <cell r="A1" t="str">
            <v>PHIẾU XỬ LÝ HỒ SƠ THANH TOÁN VƯỢT THẨM QUYỀN PD</v>
          </cell>
        </row>
      </sheetData>
      <sheetData sheetId="6507">
        <row r="1">
          <cell r="A1" t="str">
            <v>PHIẾU XỬ LÝ HỒ SƠ THANH TOÁN VƯỢT THẨM QUYỀN PD</v>
          </cell>
        </row>
      </sheetData>
      <sheetData sheetId="6508">
        <row r="1">
          <cell r="A1" t="str">
            <v>PHIẾU XỬ LÝ HỒ SƠ THANH TOÁN VƯỢT THẨM QUYỀN PD</v>
          </cell>
        </row>
      </sheetData>
      <sheetData sheetId="6509">
        <row r="1">
          <cell r="A1" t="str">
            <v>PHIẾU XỬ LÝ HỒ SƠ THANH TOÁN VƯỢT THẨM QUYỀN PD</v>
          </cell>
        </row>
      </sheetData>
      <sheetData sheetId="6510">
        <row r="1">
          <cell r="A1" t="str">
            <v>PHIẾU XỬ LÝ HỒ SƠ THANH TOÁN VƯỢT THẨM QUYỀN PD</v>
          </cell>
        </row>
      </sheetData>
      <sheetData sheetId="6511">
        <row r="1">
          <cell r="A1" t="str">
            <v>PHIẾU XỬ LÝ HỒ SƠ THANH TOÁN VƯỢT THẨM QUYỀN PD</v>
          </cell>
        </row>
      </sheetData>
      <sheetData sheetId="6512">
        <row r="1">
          <cell r="A1" t="str">
            <v>PHIẾU XỬ LÝ HỒ SƠ THANH TOÁN VƯỢT THẨM QUYỀN PD</v>
          </cell>
        </row>
      </sheetData>
      <sheetData sheetId="6513">
        <row r="1">
          <cell r="A1" t="str">
            <v>PHIẾU XỬ LÝ HỒ SƠ THANH TOÁN VƯỢT THẨM QUYỀN PD</v>
          </cell>
        </row>
      </sheetData>
      <sheetData sheetId="6514">
        <row r="1">
          <cell r="A1" t="str">
            <v>PHIẾU XỬ LÝ HỒ SƠ THANH TOÁN VƯỢT THẨM QUYỀN PD</v>
          </cell>
        </row>
      </sheetData>
      <sheetData sheetId="6515">
        <row r="1">
          <cell r="A1" t="str">
            <v>PHIẾU XỬ LÝ HỒ SƠ THANH TOÁN VƯỢT THẨM QUYỀN PD</v>
          </cell>
        </row>
      </sheetData>
      <sheetData sheetId="6516">
        <row r="1">
          <cell r="A1" t="str">
            <v>PHIẾU XỬ LÝ HỒ SƠ THANH TOÁN VƯỢT THẨM QUYỀN PD</v>
          </cell>
        </row>
      </sheetData>
      <sheetData sheetId="6517">
        <row r="1">
          <cell r="A1" t="str">
            <v>PHIẾU XỬ LÝ HỒ SƠ THANH TOÁN VƯỢT THẨM QUYỀN PD</v>
          </cell>
        </row>
      </sheetData>
      <sheetData sheetId="6518">
        <row r="1">
          <cell r="A1" t="str">
            <v>PHIẾU XỬ LÝ HỒ SƠ THANH TOÁN VƯỢT THẨM QUYỀN PD</v>
          </cell>
        </row>
      </sheetData>
      <sheetData sheetId="6519">
        <row r="1">
          <cell r="A1" t="str">
            <v>PHIẾU XỬ LÝ HỒ SƠ THANH TOÁN VƯỢT THẨM QUYỀN PD</v>
          </cell>
        </row>
      </sheetData>
      <sheetData sheetId="6520">
        <row r="1">
          <cell r="A1" t="str">
            <v>PHIẾU XỬ LÝ HỒ SƠ THANH TOÁN VƯỢT THẨM QUYỀN PD</v>
          </cell>
        </row>
      </sheetData>
      <sheetData sheetId="6521">
        <row r="1">
          <cell r="A1" t="str">
            <v>PHIẾU XỬ LÝ HỒ SƠ THANH TOÁN VƯỢT THẨM QUYỀN PD</v>
          </cell>
        </row>
      </sheetData>
      <sheetData sheetId="6522">
        <row r="1">
          <cell r="A1" t="str">
            <v>PHIẾU XỬ LÝ HỒ SƠ THANH TOÁN VƯỢT THẨM QUYỀN PD</v>
          </cell>
        </row>
      </sheetData>
      <sheetData sheetId="6523">
        <row r="1">
          <cell r="A1" t="str">
            <v>PHIẾU XỬ LÝ HỒ SƠ THANH TOÁN VƯỢT THẨM QUYỀN PD</v>
          </cell>
        </row>
      </sheetData>
      <sheetData sheetId="6524">
        <row r="1">
          <cell r="A1" t="str">
            <v>PHIẾU XỬ LÝ HỒ SƠ THANH TOÁN VƯỢT THẨM QUYỀN PD</v>
          </cell>
        </row>
      </sheetData>
      <sheetData sheetId="6525">
        <row r="1">
          <cell r="A1" t="str">
            <v>PHIẾU XỬ LÝ HỒ SƠ THANH TOÁN VƯỢT THẨM QUYỀN PD</v>
          </cell>
        </row>
      </sheetData>
      <sheetData sheetId="6526">
        <row r="1">
          <cell r="A1" t="str">
            <v>PHIẾU XỬ LÝ HỒ SƠ THANH TOÁN VƯỢT THẨM QUYỀN PD</v>
          </cell>
        </row>
      </sheetData>
      <sheetData sheetId="6527">
        <row r="1">
          <cell r="A1" t="str">
            <v>PHIẾU XỬ LÝ HỒ SƠ THANH TOÁN VƯỢT THẨM QUYỀN PD</v>
          </cell>
        </row>
      </sheetData>
      <sheetData sheetId="6528">
        <row r="1">
          <cell r="A1" t="str">
            <v>PHIẾU XỬ LÝ HỒ SƠ THANH TOÁN VƯỢT THẨM QUYỀN PD</v>
          </cell>
        </row>
      </sheetData>
      <sheetData sheetId="6529">
        <row r="1">
          <cell r="A1" t="str">
            <v>PHIẾU XỬ LÝ HỒ SƠ THANH TOÁN VƯỢT THẨM QUYỀN PD</v>
          </cell>
        </row>
      </sheetData>
      <sheetData sheetId="6530">
        <row r="1">
          <cell r="A1" t="str">
            <v>PHIẾU XỬ LÝ HỒ SƠ THANH TOÁN VƯỢT THẨM QUYỀN PD</v>
          </cell>
        </row>
      </sheetData>
      <sheetData sheetId="6531">
        <row r="1">
          <cell r="A1" t="str">
            <v>PHIẾU XỬ LÝ HỒ SƠ THANH TOÁN VƯỢT THẨM QUYỀN PD</v>
          </cell>
        </row>
      </sheetData>
      <sheetData sheetId="6532">
        <row r="1">
          <cell r="A1" t="str">
            <v>PHIẾU XỬ LÝ HỒ SƠ THANH TOÁN VƯỢT THẨM QUYỀN PD</v>
          </cell>
        </row>
      </sheetData>
      <sheetData sheetId="6533">
        <row r="1">
          <cell r="A1" t="str">
            <v>PHIẾU XỬ LÝ HỒ SƠ THANH TOÁN VƯỢT THẨM QUYỀN PD</v>
          </cell>
        </row>
      </sheetData>
      <sheetData sheetId="6534">
        <row r="1">
          <cell r="A1" t="str">
            <v>PHIẾU XỬ LÝ HỒ SƠ THANH TOÁN VƯỢT THẨM QUYỀN PD</v>
          </cell>
        </row>
      </sheetData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>
        <row r="1">
          <cell r="A1" t="str">
            <v>PHIẾU XỬ LÝ HỒ SƠ THANH TOÁN VƯỢT THẨM QUYỀN PD</v>
          </cell>
        </row>
      </sheetData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>
        <row r="1">
          <cell r="A1" t="str">
            <v>PHIẾU XỬ LÝ HỒ SƠ THANH TOÁN VƯỢT THẨM QUYỀN PD</v>
          </cell>
        </row>
      </sheetData>
      <sheetData sheetId="6565">
        <row r="1">
          <cell r="A1" t="str">
            <v>PHIẾU XỬ LÝ HỒ SƠ THANH TOÁN VƯỢT THẨM QUYỀN PD</v>
          </cell>
        </row>
      </sheetData>
      <sheetData sheetId="6566">
        <row r="1">
          <cell r="A1" t="str">
            <v>PHIẾU XỬ LÝ HỒ SƠ THANH TOÁN VƯỢT THẨM QUYỀN PD</v>
          </cell>
        </row>
      </sheetData>
      <sheetData sheetId="6567">
        <row r="1">
          <cell r="A1" t="str">
            <v>PHIẾU XỬ LÝ HỒ SƠ THANH TOÁN VƯỢT THẨM QUYỀN PD</v>
          </cell>
        </row>
      </sheetData>
      <sheetData sheetId="6568">
        <row r="1">
          <cell r="A1" t="str">
            <v>PHIẾU XỬ LÝ HỒ SƠ THANH TOÁN VƯỢT THẨM QUYỀN PD</v>
          </cell>
        </row>
      </sheetData>
      <sheetData sheetId="6569">
        <row r="1">
          <cell r="A1" t="str">
            <v>PHIẾU XỬ LÝ HỒ SƠ THANH TOÁN VƯỢT THẨM QUYỀN PD</v>
          </cell>
        </row>
      </sheetData>
      <sheetData sheetId="6570">
        <row r="1">
          <cell r="A1" t="str">
            <v>PHIẾU XỬ LÝ HỒ SƠ THANH TOÁN VƯỢT THẨM QUYỀN PD</v>
          </cell>
        </row>
      </sheetData>
      <sheetData sheetId="6571">
        <row r="1">
          <cell r="A1" t="str">
            <v>PHIẾU XỬ LÝ HỒ SƠ THANH TOÁN VƯỢT THẨM QUYỀN PD</v>
          </cell>
        </row>
      </sheetData>
      <sheetData sheetId="6572">
        <row r="1">
          <cell r="A1" t="str">
            <v>PHIẾU XỬ LÝ HỒ SƠ THANH TOÁN VƯỢT THẨM QUYỀN PD</v>
          </cell>
        </row>
      </sheetData>
      <sheetData sheetId="6573">
        <row r="1">
          <cell r="A1" t="str">
            <v>PHIẾU XỬ LÝ HỒ SƠ THANH TOÁN VƯỢT THẨM QUYỀN PD</v>
          </cell>
        </row>
      </sheetData>
      <sheetData sheetId="6574">
        <row r="1">
          <cell r="A1" t="str">
            <v>PHIẾU XỬ LÝ HỒ SƠ THANH TOÁN VƯỢT THẨM QUYỀN PD</v>
          </cell>
        </row>
      </sheetData>
      <sheetData sheetId="6575">
        <row r="1">
          <cell r="A1" t="str">
            <v>PHIẾU XỬ LÝ HỒ SƠ THANH TOÁN VƯỢT THẨM QUYỀN PD</v>
          </cell>
        </row>
      </sheetData>
      <sheetData sheetId="6576">
        <row r="1">
          <cell r="A1" t="str">
            <v>PHIẾU XỬ LÝ HỒ SƠ THANH TOÁN VƯỢT THẨM QUYỀN PD</v>
          </cell>
        </row>
      </sheetData>
      <sheetData sheetId="6577">
        <row r="1">
          <cell r="A1" t="str">
            <v>PHIẾU XỬ LÝ HỒ SƠ THANH TOÁN VƯỢT THẨM QUYỀN PD</v>
          </cell>
        </row>
      </sheetData>
      <sheetData sheetId="6578">
        <row r="1">
          <cell r="A1" t="str">
            <v>PHIẾU XỬ LÝ HỒ SƠ THANH TOÁN VƯỢT THẨM QUYỀN PD</v>
          </cell>
        </row>
      </sheetData>
      <sheetData sheetId="6579">
        <row r="1">
          <cell r="A1" t="str">
            <v>PHIẾU XỬ LÝ HỒ SƠ THANH TOÁN VƯỢT THẨM QUYỀN PD</v>
          </cell>
        </row>
      </sheetData>
      <sheetData sheetId="6580">
        <row r="1">
          <cell r="A1" t="str">
            <v>PHIẾU XỬ LÝ HỒ SƠ THANH TOÁN VƯỢT THẨM QUYỀN PD</v>
          </cell>
        </row>
      </sheetData>
      <sheetData sheetId="6581">
        <row r="1">
          <cell r="A1" t="str">
            <v>PHIẾU XỬ LÝ HỒ SƠ THANH TOÁN VƯỢT THẨM QUYỀN PD</v>
          </cell>
        </row>
      </sheetData>
      <sheetData sheetId="6582">
        <row r="1">
          <cell r="A1" t="str">
            <v>PHIẾU XỬ LÝ HỒ SƠ THANH TOÁN VƯỢT THẨM QUYỀN PD</v>
          </cell>
        </row>
      </sheetData>
      <sheetData sheetId="6583">
        <row r="1">
          <cell r="A1" t="str">
            <v>PHIẾU XỬ LÝ HỒ SƠ THANH TOÁN VƯỢT THẨM QUYỀN PD</v>
          </cell>
        </row>
      </sheetData>
      <sheetData sheetId="6584">
        <row r="1">
          <cell r="A1" t="str">
            <v>PHIẾU XỬ LÝ HỒ SƠ THANH TOÁN VƯỢT THẨM QUYỀN PD</v>
          </cell>
        </row>
      </sheetData>
      <sheetData sheetId="6585">
        <row r="1">
          <cell r="A1" t="str">
            <v>PHIẾU XỬ LÝ HỒ SƠ THANH TOÁN VƯỢT THẨM QUYỀN PD</v>
          </cell>
        </row>
      </sheetData>
      <sheetData sheetId="6586">
        <row r="1">
          <cell r="A1" t="str">
            <v>PHIẾU XỬ LÝ HỒ SƠ THANH TOÁN VƯỢT THẨM QUYỀN PD</v>
          </cell>
        </row>
      </sheetData>
      <sheetData sheetId="6587">
        <row r="1">
          <cell r="A1" t="str">
            <v>PHIẾU XỬ LÝ HỒ SƠ THANH TOÁN VƯỢT THẨM QUYỀN PD</v>
          </cell>
        </row>
      </sheetData>
      <sheetData sheetId="6588">
        <row r="1">
          <cell r="A1" t="str">
            <v>PHIẾU XỬ LÝ HỒ SƠ THANH TOÁN VƯỢT THẨM QUYỀN PD</v>
          </cell>
        </row>
      </sheetData>
      <sheetData sheetId="6589">
        <row r="1">
          <cell r="A1" t="str">
            <v>PHIẾU XỬ LÝ HỒ SƠ THANH TOÁN VƯỢT THẨM QUYỀN PD</v>
          </cell>
        </row>
      </sheetData>
      <sheetData sheetId="6590">
        <row r="1">
          <cell r="A1" t="str">
            <v>PHIẾU XỬ LÝ HỒ SƠ THANH TOÁN VƯỢT THẨM QUYỀN PD</v>
          </cell>
        </row>
      </sheetData>
      <sheetData sheetId="6591">
        <row r="1">
          <cell r="A1" t="str">
            <v>PHIẾU XỬ LÝ HỒ SƠ THANH TOÁN VƯỢT THẨM QUYỀN PD</v>
          </cell>
        </row>
      </sheetData>
      <sheetData sheetId="6592">
        <row r="1">
          <cell r="A1" t="str">
            <v>PHIẾU XỬ LÝ HỒ SƠ THANH TOÁN VƯỢT THẨM QUYỀN PD</v>
          </cell>
        </row>
      </sheetData>
      <sheetData sheetId="6593">
        <row r="1">
          <cell r="A1" t="str">
            <v>PHIẾU XỬ LÝ HỒ SƠ THANH TOÁN VƯỢT THẨM QUYỀN PD</v>
          </cell>
        </row>
      </sheetData>
      <sheetData sheetId="6594">
        <row r="1">
          <cell r="A1" t="str">
            <v>PHIẾU XỬ LÝ HỒ SƠ THANH TOÁN VƯỢT THẨM QUYỀN PD</v>
          </cell>
        </row>
      </sheetData>
      <sheetData sheetId="6595">
        <row r="1">
          <cell r="A1" t="str">
            <v>PHIẾU XỬ LÝ HỒ SƠ THANH TOÁN VƯỢT THẨM QUYỀN PD</v>
          </cell>
        </row>
      </sheetData>
      <sheetData sheetId="6596" refreshError="1"/>
      <sheetData sheetId="6597">
        <row r="1">
          <cell r="A1" t="str">
            <v>PHIẾU XỬ LÝ HỒ SƠ THANH TOÁN VƯỢT THẨM QUYỀN PD</v>
          </cell>
        </row>
      </sheetData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>
        <row r="1">
          <cell r="A1" t="str">
            <v>PHIẾU XỬ LÝ HỒ SƠ THANH TOÁN VƯỢT THẨM QUYỀN PD</v>
          </cell>
        </row>
      </sheetData>
      <sheetData sheetId="6606" refreshError="1"/>
      <sheetData sheetId="6607"/>
      <sheetData sheetId="6608">
        <row r="1">
          <cell r="A1" t="str">
            <v>PHIẾU XỬ LÝ HỒ SƠ THANH TOÁN VƯỢT THẨM QUYỀN PD</v>
          </cell>
        </row>
      </sheetData>
      <sheetData sheetId="6609">
        <row r="1">
          <cell r="A1" t="str">
            <v>PHIẾU XỬ LÝ HỒ SƠ THANH TOÁN VƯỢT THẨM QUYỀN PD</v>
          </cell>
        </row>
      </sheetData>
      <sheetData sheetId="6610">
        <row r="1">
          <cell r="A1" t="str">
            <v>PHIẾU XỬ LÝ HỒ SƠ THANH TOÁN VƯỢT THẨM QUYỀN PD</v>
          </cell>
        </row>
      </sheetData>
      <sheetData sheetId="6611">
        <row r="1">
          <cell r="A1" t="str">
            <v>PHIẾU XỬ LÝ HỒ SƠ THANH TOÁN VƯỢT THẨM QUYỀN PD</v>
          </cell>
        </row>
      </sheetData>
      <sheetData sheetId="6612">
        <row r="1">
          <cell r="A1" t="str">
            <v>PHIẾU XỬ LÝ HỒ SƠ THANH TOÁN VƯỢT THẨM QUYỀN PD</v>
          </cell>
        </row>
      </sheetData>
      <sheetData sheetId="6613">
        <row r="1">
          <cell r="A1" t="str">
            <v>PHIẾU XỬ LÝ HỒ SƠ THANH TOÁN VƯỢT THẨM QUYỀN PD</v>
          </cell>
        </row>
      </sheetData>
      <sheetData sheetId="6614">
        <row r="1">
          <cell r="A1" t="str">
            <v>PHIẾU XỬ LÝ HỒ SƠ THANH TOÁN VƯỢT THẨM QUYỀN PD</v>
          </cell>
        </row>
      </sheetData>
      <sheetData sheetId="6615">
        <row r="1">
          <cell r="A1" t="str">
            <v>PHIẾU XỬ LÝ HỒ SƠ THANH TOÁN VƯỢT THẨM QUYỀN PD</v>
          </cell>
        </row>
      </sheetData>
      <sheetData sheetId="6616">
        <row r="1">
          <cell r="A1" t="str">
            <v>PHIẾU XỬ LÝ HỒ SƠ THANH TOÁN VƯỢT THẨM QUYỀN PD</v>
          </cell>
        </row>
      </sheetData>
      <sheetData sheetId="6617">
        <row r="1">
          <cell r="A1" t="str">
            <v>PHIẾU XỬ LÝ HỒ SƠ THANH TOÁN VƯỢT THẨM QUYỀN PD</v>
          </cell>
        </row>
      </sheetData>
      <sheetData sheetId="6618">
        <row r="1">
          <cell r="A1" t="str">
            <v>PHIẾU XỬ LÝ HỒ SƠ THANH TOÁN VƯỢT THẨM QUYỀN PD</v>
          </cell>
        </row>
      </sheetData>
      <sheetData sheetId="6619">
        <row r="1">
          <cell r="A1" t="str">
            <v>PHIẾU XỬ LÝ HỒ SƠ THANH TOÁN VƯỢT THẨM QUYỀN PD</v>
          </cell>
        </row>
      </sheetData>
      <sheetData sheetId="6620">
        <row r="1">
          <cell r="A1" t="str">
            <v>PHIẾU XỬ LÝ HỒ SƠ THANH TOÁN VƯỢT THẨM QUYỀN PD</v>
          </cell>
        </row>
      </sheetData>
      <sheetData sheetId="6621">
        <row r="1">
          <cell r="A1" t="str">
            <v>PHIẾU XỬ LÝ HỒ SƠ THANH TOÁN VƯỢT THẨM QUYỀN PD</v>
          </cell>
        </row>
      </sheetData>
      <sheetData sheetId="6622">
        <row r="1">
          <cell r="A1" t="str">
            <v>PHIẾU XỬ LÝ HỒ SƠ THANH TOÁN VƯỢT THẨM QUYỀN PD</v>
          </cell>
        </row>
      </sheetData>
      <sheetData sheetId="6623">
        <row r="1">
          <cell r="A1" t="str">
            <v>PHIẾU XỬ LÝ HỒ SƠ THANH TOÁN VƯỢT THẨM QUYỀN PD</v>
          </cell>
        </row>
      </sheetData>
      <sheetData sheetId="6624">
        <row r="1">
          <cell r="A1" t="str">
            <v>PHIẾU XỬ LÝ HỒ SƠ THANH TOÁN VƯỢT THẨM QUYỀN PD</v>
          </cell>
        </row>
      </sheetData>
      <sheetData sheetId="6625">
        <row r="1">
          <cell r="A1" t="str">
            <v>PHIẾU XỬ LÝ HỒ SƠ THANH TOÁN VƯỢT THẨM QUYỀN PD</v>
          </cell>
        </row>
      </sheetData>
      <sheetData sheetId="6626">
        <row r="1">
          <cell r="A1" t="str">
            <v>PHIẾU XỬ LÝ HỒ SƠ THANH TOÁN VƯỢT THẨM QUYỀN PD</v>
          </cell>
        </row>
      </sheetData>
      <sheetData sheetId="6627">
        <row r="1">
          <cell r="A1" t="str">
            <v>PHIẾU XỬ LÝ HỒ SƠ THANH TOÁN VƯỢT THẨM QUYỀN PD</v>
          </cell>
        </row>
      </sheetData>
      <sheetData sheetId="6628">
        <row r="1">
          <cell r="A1" t="str">
            <v>PHIẾU XỬ LÝ HỒ SƠ THANH TOÁN VƯỢT THẨM QUYỀN PD</v>
          </cell>
        </row>
      </sheetData>
      <sheetData sheetId="6629">
        <row r="1">
          <cell r="A1" t="str">
            <v>PHIẾU XỬ LÝ HỒ SƠ THANH TOÁN VƯỢT THẨM QUYỀN PD</v>
          </cell>
        </row>
      </sheetData>
      <sheetData sheetId="6630">
        <row r="1">
          <cell r="A1" t="str">
            <v>PHIẾU XỬ LÝ HỒ SƠ THANH TOÁN VƯỢT THẨM QUYỀN PD</v>
          </cell>
        </row>
      </sheetData>
      <sheetData sheetId="6631">
        <row r="1">
          <cell r="A1" t="str">
            <v>PHIẾU XỬ LÝ HỒ SƠ THANH TOÁN VƯỢT THẨM QUYỀN PD</v>
          </cell>
        </row>
      </sheetData>
      <sheetData sheetId="6632">
        <row r="1">
          <cell r="A1" t="str">
            <v>PHIẾU XỬ LÝ HỒ SƠ THANH TOÁN VƯỢT THẨM QUYỀN PD</v>
          </cell>
        </row>
      </sheetData>
      <sheetData sheetId="6633">
        <row r="1">
          <cell r="A1" t="str">
            <v>PHIẾU XỬ LÝ HỒ SƠ THANH TOÁN VƯỢT THẨM QUYỀN PD</v>
          </cell>
        </row>
      </sheetData>
      <sheetData sheetId="6634">
        <row r="1">
          <cell r="A1" t="str">
            <v>PHIẾU XỬ LÝ HỒ SƠ THANH TOÁN VƯỢT THẨM QUYỀN PD</v>
          </cell>
        </row>
      </sheetData>
      <sheetData sheetId="6635">
        <row r="1">
          <cell r="A1" t="str">
            <v>PHIẾU XỬ LÝ HỒ SƠ THANH TOÁN VƯỢT THẨM QUYỀN PD</v>
          </cell>
        </row>
      </sheetData>
      <sheetData sheetId="6636">
        <row r="1">
          <cell r="A1" t="str">
            <v>PHIẾU XỬ LÝ HỒ SƠ THANH TOÁN VƯỢT THẨM QUYỀN PD</v>
          </cell>
        </row>
      </sheetData>
      <sheetData sheetId="6637">
        <row r="1">
          <cell r="A1" t="str">
            <v>PHIẾU XỬ LÝ HỒ SƠ THANH TOÁN VƯỢT THẨM QUYỀN PD</v>
          </cell>
        </row>
      </sheetData>
      <sheetData sheetId="6638">
        <row r="1">
          <cell r="A1" t="str">
            <v>PHIẾU XỬ LÝ HỒ SƠ THANH TOÁN VƯỢT THẨM QUYỀN PD</v>
          </cell>
        </row>
      </sheetData>
      <sheetData sheetId="6639">
        <row r="1">
          <cell r="A1" t="str">
            <v>PHIẾU XỬ LÝ HỒ SƠ THANH TOÁN VƯỢT THẨM QUYỀN PD</v>
          </cell>
        </row>
      </sheetData>
      <sheetData sheetId="6640">
        <row r="1">
          <cell r="A1" t="str">
            <v>PHIẾU XỬ LÝ HỒ SƠ THANH TOÁN VƯỢT THẨM QUYỀN PD</v>
          </cell>
        </row>
      </sheetData>
      <sheetData sheetId="6641">
        <row r="1">
          <cell r="A1" t="str">
            <v>PHIẾU XỬ LÝ HỒ SƠ THANH TOÁN VƯỢT THẨM QUYỀN PD</v>
          </cell>
        </row>
      </sheetData>
      <sheetData sheetId="6642">
        <row r="1">
          <cell r="A1" t="str">
            <v>PHIẾU XỬ LÝ HỒ SƠ THANH TOÁN VƯỢT THẨM QUYỀN PD</v>
          </cell>
        </row>
      </sheetData>
      <sheetData sheetId="6643">
        <row r="1">
          <cell r="A1" t="str">
            <v>PHIẾU XỬ LÝ HỒ SƠ THANH TOÁN VƯỢT THẨM QUYỀN PD</v>
          </cell>
        </row>
      </sheetData>
      <sheetData sheetId="6644">
        <row r="1">
          <cell r="A1" t="str">
            <v>PHIẾU XỬ LÝ HỒ SƠ THANH TOÁN VƯỢT THẨM QUYỀN PD</v>
          </cell>
        </row>
      </sheetData>
      <sheetData sheetId="6645">
        <row r="1">
          <cell r="A1" t="str">
            <v>PHIẾU XỬ LÝ HỒ SƠ THANH TOÁN VƯỢT THẨM QUYỀN PD</v>
          </cell>
        </row>
      </sheetData>
      <sheetData sheetId="6646">
        <row r="1">
          <cell r="A1" t="str">
            <v>PHIẾU XỬ LÝ HỒ SƠ THANH TOÁN VƯỢT THẨM QUYỀN PD</v>
          </cell>
        </row>
      </sheetData>
      <sheetData sheetId="6647">
        <row r="1">
          <cell r="A1" t="str">
            <v>PHIẾU XỬ LÝ HỒ SƠ THANH TOÁN VƯỢT THẨM QUYỀN PD</v>
          </cell>
        </row>
      </sheetData>
      <sheetData sheetId="6648">
        <row r="1">
          <cell r="A1" t="str">
            <v>PHIẾU XỬ LÝ HỒ SƠ THANH TOÁN VƯỢT THẨM QUYỀN PD</v>
          </cell>
        </row>
      </sheetData>
      <sheetData sheetId="6649">
        <row r="1">
          <cell r="A1" t="str">
            <v>PHIẾU XỬ LÝ HỒ SƠ THANH TOÁN VƯỢT THẨM QUYỀN PD</v>
          </cell>
        </row>
      </sheetData>
      <sheetData sheetId="6650">
        <row r="1">
          <cell r="A1" t="str">
            <v>PHIẾU XỬ LÝ HỒ SƠ THANH TOÁN VƯỢT THẨM QUYỀN PD</v>
          </cell>
        </row>
      </sheetData>
      <sheetData sheetId="6651">
        <row r="1">
          <cell r="A1" t="str">
            <v>PHIẾU XỬ LÝ HỒ SƠ THANH TOÁN VƯỢT THẨM QUYỀN PD</v>
          </cell>
        </row>
      </sheetData>
      <sheetData sheetId="6652">
        <row r="1">
          <cell r="A1" t="str">
            <v>PHIẾU XỬ LÝ HỒ SƠ THANH TOÁN VƯỢT THẨM QUYỀN PD</v>
          </cell>
        </row>
      </sheetData>
      <sheetData sheetId="6653">
        <row r="1">
          <cell r="A1" t="str">
            <v>PHIẾU XỬ LÝ HỒ SƠ THANH TOÁN VƯỢT THẨM QUYỀN PD</v>
          </cell>
        </row>
      </sheetData>
      <sheetData sheetId="6654">
        <row r="1">
          <cell r="A1" t="str">
            <v>PHIẾU XỬ LÝ HỒ SƠ THANH TOÁN VƯỢT THẨM QUYỀN PD</v>
          </cell>
        </row>
      </sheetData>
      <sheetData sheetId="6655">
        <row r="1">
          <cell r="A1" t="str">
            <v>PHIẾU XỬ LÝ HỒ SƠ THANH TOÁN VƯỢT THẨM QUYỀN PD</v>
          </cell>
        </row>
      </sheetData>
      <sheetData sheetId="6656">
        <row r="1">
          <cell r="A1" t="str">
            <v>PHIẾU XỬ LÝ HỒ SƠ THANH TOÁN VƯỢT THẨM QUYỀN PD</v>
          </cell>
        </row>
      </sheetData>
      <sheetData sheetId="6657">
        <row r="1">
          <cell r="A1" t="str">
            <v>PHIẾU XỬ LÝ HỒ SƠ THANH TOÁN VƯỢT THẨM QUYỀN PD</v>
          </cell>
        </row>
      </sheetData>
      <sheetData sheetId="6658">
        <row r="1">
          <cell r="A1" t="str">
            <v>PHIẾU XỬ LÝ HỒ SƠ THANH TOÁN VƯỢT THẨM QUYỀN PD</v>
          </cell>
        </row>
      </sheetData>
      <sheetData sheetId="6659">
        <row r="1">
          <cell r="A1" t="str">
            <v>PHIẾU XỬ LÝ HỒ SƠ THANH TOÁN VƯỢT THẨM QUYỀN PD</v>
          </cell>
        </row>
      </sheetData>
      <sheetData sheetId="6660">
        <row r="1">
          <cell r="A1" t="str">
            <v>PHIẾU XỬ LÝ HỒ SƠ THANH TOÁN VƯỢT THẨM QUYỀN PD</v>
          </cell>
        </row>
      </sheetData>
      <sheetData sheetId="6661">
        <row r="1">
          <cell r="A1" t="str">
            <v>PHIẾU XỬ LÝ HỒ SƠ THANH TOÁN VƯỢT THẨM QUYỀN PD</v>
          </cell>
        </row>
      </sheetData>
      <sheetData sheetId="6662">
        <row r="1">
          <cell r="A1" t="str">
            <v>PHIẾU XỬ LÝ HỒ SƠ THANH TOÁN VƯỢT THẨM QUYỀN PD</v>
          </cell>
        </row>
      </sheetData>
      <sheetData sheetId="6663">
        <row r="1">
          <cell r="A1" t="str">
            <v>PHIẾU XỬ LÝ HỒ SƠ THANH TOÁN VƯỢT THẨM QUYỀN PD</v>
          </cell>
        </row>
      </sheetData>
      <sheetData sheetId="6664">
        <row r="1">
          <cell r="A1" t="str">
            <v>PHIẾU XỬ LÝ HỒ SƠ THANH TOÁN VƯỢT THẨM QUYỀN PD</v>
          </cell>
        </row>
      </sheetData>
      <sheetData sheetId="6665">
        <row r="1">
          <cell r="A1" t="str">
            <v>PHIẾU XỬ LÝ HỒ SƠ THANH TOÁN VƯỢT THẨM QUYỀN PD</v>
          </cell>
        </row>
      </sheetData>
      <sheetData sheetId="6666">
        <row r="1">
          <cell r="A1" t="str">
            <v>PHIẾU XỬ LÝ HỒ SƠ THANH TOÁN VƯỢT THẨM QUYỀN PD</v>
          </cell>
        </row>
      </sheetData>
      <sheetData sheetId="6667">
        <row r="1">
          <cell r="A1" t="str">
            <v>PHIẾU XỬ LÝ HỒ SƠ THANH TOÁN VƯỢT THẨM QUYỀN PD</v>
          </cell>
        </row>
      </sheetData>
      <sheetData sheetId="6668">
        <row r="1">
          <cell r="A1" t="str">
            <v>PHIẾU XỬ LÝ HỒ SƠ THANH TOÁN VƯỢT THẨM QUYỀN PD</v>
          </cell>
        </row>
      </sheetData>
      <sheetData sheetId="6669">
        <row r="1">
          <cell r="A1" t="str">
            <v>PHIẾU XỬ LÝ HỒ SƠ THANH TOÁN VƯỢT THẨM QUYỀN PD</v>
          </cell>
        </row>
      </sheetData>
      <sheetData sheetId="6670">
        <row r="1">
          <cell r="A1" t="str">
            <v>PHIẾU XỬ LÝ HỒ SƠ THANH TOÁN VƯỢT THẨM QUYỀN PD</v>
          </cell>
        </row>
      </sheetData>
      <sheetData sheetId="6671">
        <row r="1">
          <cell r="A1" t="str">
            <v>PHIẾU XỬ LÝ HỒ SƠ THANH TOÁN VƯỢT THẨM QUYỀN PD</v>
          </cell>
        </row>
      </sheetData>
      <sheetData sheetId="6672">
        <row r="1">
          <cell r="A1" t="str">
            <v>PHIẾU XỬ LÝ HỒ SƠ THANH TOÁN VƯỢT THẨM QUYỀN PD</v>
          </cell>
        </row>
      </sheetData>
      <sheetData sheetId="6673">
        <row r="1">
          <cell r="A1" t="str">
            <v>PHIẾU XỬ LÝ HỒ SƠ THANH TOÁN VƯỢT THẨM QUYỀN PD</v>
          </cell>
        </row>
      </sheetData>
      <sheetData sheetId="6674">
        <row r="1">
          <cell r="A1" t="str">
            <v>PHIẾU XỬ LÝ HỒ SƠ THANH TOÁN VƯỢT THẨM QUYỀN PD</v>
          </cell>
        </row>
      </sheetData>
      <sheetData sheetId="6675">
        <row r="1">
          <cell r="A1" t="str">
            <v>PHIẾU XỬ LÝ HỒ SƠ THANH TOÁN VƯỢT THẨM QUYỀN PD</v>
          </cell>
        </row>
      </sheetData>
      <sheetData sheetId="6676">
        <row r="1">
          <cell r="A1" t="str">
            <v>PHIẾU XỬ LÝ HỒ SƠ THANH TOÁN VƯỢT THẨM QUYỀN PD</v>
          </cell>
        </row>
      </sheetData>
      <sheetData sheetId="6677">
        <row r="1">
          <cell r="A1" t="str">
            <v>PHIẾU XỬ LÝ HỒ SƠ THANH TOÁN VƯỢT THẨM QUYỀN PD</v>
          </cell>
        </row>
      </sheetData>
      <sheetData sheetId="6678">
        <row r="1">
          <cell r="A1" t="str">
            <v>PHIẾU XỬ LÝ HỒ SƠ THANH TOÁN VƯỢT THẨM QUYỀN PD</v>
          </cell>
        </row>
      </sheetData>
      <sheetData sheetId="6679">
        <row r="1">
          <cell r="A1" t="str">
            <v>PHIẾU XỬ LÝ HỒ SƠ THANH TOÁN VƯỢT THẨM QUYỀN PD</v>
          </cell>
        </row>
      </sheetData>
      <sheetData sheetId="6680">
        <row r="1">
          <cell r="A1" t="str">
            <v>PHIẾU XỬ LÝ HỒ SƠ THANH TOÁN VƯỢT THẨM QUYỀN PD</v>
          </cell>
        </row>
      </sheetData>
      <sheetData sheetId="6681">
        <row r="1">
          <cell r="A1" t="str">
            <v>PHIẾU XỬ LÝ HỒ SƠ THANH TOÁN VƯỢT THẨM QUYỀN PD</v>
          </cell>
        </row>
      </sheetData>
      <sheetData sheetId="6682">
        <row r="1">
          <cell r="A1" t="str">
            <v>PHIẾU XỬ LÝ HỒ SƠ THANH TOÁN VƯỢT THẨM QUYỀN PD</v>
          </cell>
        </row>
      </sheetData>
      <sheetData sheetId="6683">
        <row r="1">
          <cell r="A1" t="str">
            <v>PHIẾU XỬ LÝ HỒ SƠ THANH TOÁN VƯỢT THẨM QUYỀN PD</v>
          </cell>
        </row>
      </sheetData>
      <sheetData sheetId="6684">
        <row r="1">
          <cell r="A1" t="str">
            <v>PHIẾU XỬ LÝ HỒ SƠ THANH TOÁN VƯỢT THẨM QUYỀN PD</v>
          </cell>
        </row>
      </sheetData>
      <sheetData sheetId="6685">
        <row r="1">
          <cell r="A1" t="str">
            <v>PHIẾU XỬ LÝ HỒ SƠ THANH TOÁN VƯỢT THẨM QUYỀN PD</v>
          </cell>
        </row>
      </sheetData>
      <sheetData sheetId="6686">
        <row r="1">
          <cell r="A1" t="str">
            <v>PHIẾU XỬ LÝ HỒ SƠ THANH TOÁN VƯỢT THẨM QUYỀN PD</v>
          </cell>
        </row>
      </sheetData>
      <sheetData sheetId="6687">
        <row r="1">
          <cell r="A1" t="str">
            <v>PHIẾU XỬ LÝ HỒ SƠ THANH TOÁN VƯỢT THẨM QUYỀN PD</v>
          </cell>
        </row>
      </sheetData>
      <sheetData sheetId="6688">
        <row r="1">
          <cell r="A1" t="str">
            <v>PHIẾU XỬ LÝ HỒ SƠ THANH TOÁN VƯỢT THẨM QUYỀN PD</v>
          </cell>
        </row>
      </sheetData>
      <sheetData sheetId="6689">
        <row r="1">
          <cell r="A1" t="str">
            <v>PHIẾU XỬ LÝ HỒ SƠ THANH TOÁN VƯỢT THẨM QUYỀN PD</v>
          </cell>
        </row>
      </sheetData>
      <sheetData sheetId="6690">
        <row r="1">
          <cell r="A1" t="str">
            <v>PHIẾU XỬ LÝ HỒ SƠ THANH TOÁN VƯỢT THẨM QUYỀN PD</v>
          </cell>
        </row>
      </sheetData>
      <sheetData sheetId="6691">
        <row r="1">
          <cell r="A1" t="str">
            <v>PHIẾU XỬ LÝ HỒ SƠ THANH TOÁN VƯỢT THẨM QUYỀN PD</v>
          </cell>
        </row>
      </sheetData>
      <sheetData sheetId="6692">
        <row r="1">
          <cell r="A1" t="str">
            <v>PHIẾU XỬ LÝ HỒ SƠ THANH TOÁN VƯỢT THẨM QUYỀN PD</v>
          </cell>
        </row>
      </sheetData>
      <sheetData sheetId="6693">
        <row r="1">
          <cell r="A1" t="str">
            <v>PHIẾU XỬ LÝ HỒ SƠ THANH TOÁN VƯỢT THẨM QUYỀN PD</v>
          </cell>
        </row>
      </sheetData>
      <sheetData sheetId="6694">
        <row r="1">
          <cell r="A1" t="str">
            <v>PHIẾU XỬ LÝ HỒ SƠ THANH TOÁN VƯỢT THẨM QUYỀN PD</v>
          </cell>
        </row>
      </sheetData>
      <sheetData sheetId="6695">
        <row r="1">
          <cell r="A1" t="str">
            <v>PHIẾU XỬ LÝ HỒ SƠ THANH TOÁN VƯỢT THẨM QUYỀN PD</v>
          </cell>
        </row>
      </sheetData>
      <sheetData sheetId="6696">
        <row r="1">
          <cell r="A1" t="str">
            <v>PHIẾU XỬ LÝ HỒ SƠ THANH TOÁN VƯỢT THẨM QUYỀN PD</v>
          </cell>
        </row>
      </sheetData>
      <sheetData sheetId="6697">
        <row r="1">
          <cell r="A1" t="str">
            <v>PHIẾU XỬ LÝ HỒ SƠ THANH TOÁN VƯỢT THẨM QUYỀN PD</v>
          </cell>
        </row>
      </sheetData>
      <sheetData sheetId="6698">
        <row r="1">
          <cell r="A1" t="str">
            <v>PHIẾU XỬ LÝ HỒ SƠ THANH TOÁN VƯỢT THẨM QUYỀN PD</v>
          </cell>
        </row>
      </sheetData>
      <sheetData sheetId="6699">
        <row r="1">
          <cell r="A1" t="str">
            <v>PHIẾU XỬ LÝ HỒ SƠ THANH TOÁN VƯỢT THẨM QUYỀN PD</v>
          </cell>
        </row>
      </sheetData>
      <sheetData sheetId="6700">
        <row r="1">
          <cell r="A1" t="str">
            <v>PHIẾU XỬ LÝ HỒ SƠ THANH TOÁN VƯỢT THẨM QUYỀN PD</v>
          </cell>
        </row>
      </sheetData>
      <sheetData sheetId="6701">
        <row r="1">
          <cell r="A1" t="str">
            <v>PHIẾU XỬ LÝ HỒ SƠ THANH TOÁN VƯỢT THẨM QUYỀN PD</v>
          </cell>
        </row>
      </sheetData>
      <sheetData sheetId="6702">
        <row r="1">
          <cell r="A1" t="str">
            <v>PHIẾU XỬ LÝ HỒ SƠ THANH TOÁN VƯỢT THẨM QUYỀN PD</v>
          </cell>
        </row>
      </sheetData>
      <sheetData sheetId="6703">
        <row r="1">
          <cell r="A1" t="str">
            <v>PHIẾU XỬ LÝ HỒ SƠ THANH TOÁN VƯỢT THẨM QUYỀN PD</v>
          </cell>
        </row>
      </sheetData>
      <sheetData sheetId="6704">
        <row r="1">
          <cell r="A1" t="str">
            <v>PHIẾU XỬ LÝ HỒ SƠ THANH TOÁN VƯỢT THẨM QUYỀN PD</v>
          </cell>
        </row>
      </sheetData>
      <sheetData sheetId="6705">
        <row r="1">
          <cell r="A1" t="str">
            <v>PHIẾU XỬ LÝ HỒ SƠ THANH TOÁN VƯỢT THẨM QUYỀN PD</v>
          </cell>
        </row>
      </sheetData>
      <sheetData sheetId="6706">
        <row r="1">
          <cell r="A1" t="str">
            <v>PHIẾU XỬ LÝ HỒ SƠ THANH TOÁN VƯỢT THẨM QUYỀN PD</v>
          </cell>
        </row>
      </sheetData>
      <sheetData sheetId="6707">
        <row r="1">
          <cell r="A1" t="str">
            <v>PHIẾU XỬ LÝ HỒ SƠ THANH TOÁN VƯỢT THẨM QUYỀN PD</v>
          </cell>
        </row>
      </sheetData>
      <sheetData sheetId="6708">
        <row r="1">
          <cell r="A1" t="str">
            <v>PHIẾU XỬ LÝ HỒ SƠ THANH TOÁN VƯỢT THẨM QUYỀN PD</v>
          </cell>
        </row>
      </sheetData>
      <sheetData sheetId="6709">
        <row r="1">
          <cell r="A1" t="str">
            <v>PHIẾU XỬ LÝ HỒ SƠ THANH TOÁN VƯỢT THẨM QUYỀN PD</v>
          </cell>
        </row>
      </sheetData>
      <sheetData sheetId="6710">
        <row r="1">
          <cell r="A1" t="str">
            <v>PHIẾU XỬ LÝ HỒ SƠ THANH TOÁN VƯỢT THẨM QUYỀN PD</v>
          </cell>
        </row>
      </sheetData>
      <sheetData sheetId="6711">
        <row r="1">
          <cell r="A1" t="str">
            <v>PHIẾU XỬ LÝ HỒ SƠ THANH TOÁN VƯỢT THẨM QUYỀN PD</v>
          </cell>
        </row>
      </sheetData>
      <sheetData sheetId="6712">
        <row r="1">
          <cell r="A1" t="str">
            <v>PHIẾU XỬ LÝ HỒ SƠ THANH TOÁN VƯỢT THẨM QUYỀN PD</v>
          </cell>
        </row>
      </sheetData>
      <sheetData sheetId="6713">
        <row r="1">
          <cell r="A1" t="str">
            <v>PHIẾU XỬ LÝ HỒ SƠ THANH TOÁN VƯỢT THẨM QUYỀN PD</v>
          </cell>
        </row>
      </sheetData>
      <sheetData sheetId="6714">
        <row r="1">
          <cell r="A1" t="str">
            <v>PHIẾU XỬ LÝ HỒ SƠ THANH TOÁN VƯỢT THẨM QUYỀN PD</v>
          </cell>
        </row>
      </sheetData>
      <sheetData sheetId="6715">
        <row r="1">
          <cell r="A1" t="str">
            <v>PHIẾU XỬ LÝ HỒ SƠ THANH TOÁN VƯỢT THẨM QUYỀN PD</v>
          </cell>
        </row>
      </sheetData>
      <sheetData sheetId="6716">
        <row r="1">
          <cell r="A1" t="str">
            <v>PHIẾU XỬ LÝ HỒ SƠ THANH TOÁN VƯỢT THẨM QUYỀN PD</v>
          </cell>
        </row>
      </sheetData>
      <sheetData sheetId="6717">
        <row r="1">
          <cell r="A1" t="str">
            <v>PHIẾU XỬ LÝ HỒ SƠ THANH TOÁN VƯỢT THẨM QUYỀN PD</v>
          </cell>
        </row>
      </sheetData>
      <sheetData sheetId="6718">
        <row r="1">
          <cell r="A1" t="str">
            <v>PHIẾU XỬ LÝ HỒ SƠ THANH TOÁN VƯỢT THẨM QUYỀN PD</v>
          </cell>
        </row>
      </sheetData>
      <sheetData sheetId="6719">
        <row r="1">
          <cell r="A1" t="str">
            <v>PHIẾU XỬ LÝ HỒ SƠ THANH TOÁN VƯỢT THẨM QUYỀN PD</v>
          </cell>
        </row>
      </sheetData>
      <sheetData sheetId="6720">
        <row r="1">
          <cell r="A1" t="str">
            <v>PHIẾU XỬ LÝ HỒ SƠ THANH TOÁN VƯỢT THẨM QUYỀN PD</v>
          </cell>
        </row>
      </sheetData>
      <sheetData sheetId="6721">
        <row r="1">
          <cell r="A1" t="str">
            <v>PHIẾU XỬ LÝ HỒ SƠ THANH TOÁN VƯỢT THẨM QUYỀN PD</v>
          </cell>
        </row>
      </sheetData>
      <sheetData sheetId="6722">
        <row r="1">
          <cell r="A1" t="str">
            <v>PHIẾU XỬ LÝ HỒ SƠ THANH TOÁN VƯỢT THẨM QUYỀN PD</v>
          </cell>
        </row>
      </sheetData>
      <sheetData sheetId="6723">
        <row r="1">
          <cell r="A1" t="str">
            <v>PHIẾU XỬ LÝ HỒ SƠ THANH TOÁN VƯỢT THẨM QUYỀN PD</v>
          </cell>
        </row>
      </sheetData>
      <sheetData sheetId="6724">
        <row r="1">
          <cell r="A1" t="str">
            <v>PHIẾU XỬ LÝ HỒ SƠ THANH TOÁN VƯỢT THẨM QUYỀN PD</v>
          </cell>
        </row>
      </sheetData>
      <sheetData sheetId="6725">
        <row r="1">
          <cell r="A1" t="str">
            <v>PHIẾU XỬ LÝ HỒ SƠ THANH TOÁN VƯỢT THẨM QUYỀN PD</v>
          </cell>
        </row>
      </sheetData>
      <sheetData sheetId="6726">
        <row r="1">
          <cell r="A1" t="str">
            <v>PHIẾU XỬ LÝ HỒ SƠ THANH TOÁN VƯỢT THẨM QUYỀN PD</v>
          </cell>
        </row>
      </sheetData>
      <sheetData sheetId="6727">
        <row r="1">
          <cell r="A1" t="str">
            <v>PHIẾU XỬ LÝ HỒ SƠ THANH TOÁN VƯỢT THẨM QUYỀN PD</v>
          </cell>
        </row>
      </sheetData>
      <sheetData sheetId="6728">
        <row r="1">
          <cell r="A1" t="str">
            <v>PHIẾU XỬ LÝ HỒ SƠ THANH TOÁN VƯỢT THẨM QUYỀN PD</v>
          </cell>
        </row>
      </sheetData>
      <sheetData sheetId="6729">
        <row r="1">
          <cell r="A1" t="str">
            <v>PHIẾU XỬ LÝ HỒ SƠ THANH TOÁN VƯỢT THẨM QUYỀN PD</v>
          </cell>
        </row>
      </sheetData>
      <sheetData sheetId="6730">
        <row r="1">
          <cell r="A1" t="str">
            <v>PHIẾU XỬ LÝ HỒ SƠ THANH TOÁN VƯỢT THẨM QUYỀN PD</v>
          </cell>
        </row>
      </sheetData>
      <sheetData sheetId="6731">
        <row r="1">
          <cell r="A1" t="str">
            <v>PHIẾU XỬ LÝ HỒ SƠ THANH TOÁN VƯỢT THẨM QUYỀN PD</v>
          </cell>
        </row>
      </sheetData>
      <sheetData sheetId="6732">
        <row r="1">
          <cell r="A1" t="str">
            <v>PHIẾU XỬ LÝ HỒ SƠ THANH TOÁN VƯỢT THẨM QUYỀN PD</v>
          </cell>
        </row>
      </sheetData>
      <sheetData sheetId="6733">
        <row r="1">
          <cell r="A1" t="str">
            <v>PHIẾU XỬ LÝ HỒ SƠ THANH TOÁN VƯỢT THẨM QUYỀN PD</v>
          </cell>
        </row>
      </sheetData>
      <sheetData sheetId="6734">
        <row r="1">
          <cell r="A1" t="str">
            <v>PHIẾU XỬ LÝ HỒ SƠ THANH TOÁN VƯỢT THẨM QUYỀN PD</v>
          </cell>
        </row>
      </sheetData>
      <sheetData sheetId="6735">
        <row r="1">
          <cell r="A1" t="str">
            <v>PHIẾU XỬ LÝ HỒ SƠ THANH TOÁN VƯỢT THẨM QUYỀN PD</v>
          </cell>
        </row>
      </sheetData>
      <sheetData sheetId="6736">
        <row r="1">
          <cell r="A1" t="str">
            <v>PHIẾU XỬ LÝ HỒ SƠ THANH TOÁN VƯỢT THẨM QUYỀN PD</v>
          </cell>
        </row>
      </sheetData>
      <sheetData sheetId="6737">
        <row r="1">
          <cell r="A1" t="str">
            <v>PHIẾU XỬ LÝ HỒ SƠ THANH TOÁN VƯỢT THẨM QUYỀN PD</v>
          </cell>
        </row>
      </sheetData>
      <sheetData sheetId="6738">
        <row r="1">
          <cell r="A1" t="str">
            <v>PHIẾU XỬ LÝ HỒ SƠ THANH TOÁN VƯỢT THẨM QUYỀN PD</v>
          </cell>
        </row>
      </sheetData>
      <sheetData sheetId="6739">
        <row r="1">
          <cell r="A1" t="str">
            <v>PHIẾU XỬ LÝ HỒ SƠ THANH TOÁN VƯỢT THẨM QUYỀN PD</v>
          </cell>
        </row>
      </sheetData>
      <sheetData sheetId="6740">
        <row r="1">
          <cell r="A1" t="str">
            <v>PHIẾU XỬ LÝ HỒ SƠ THANH TOÁN VƯỢT THẨM QUYỀN PD</v>
          </cell>
        </row>
      </sheetData>
      <sheetData sheetId="6741">
        <row r="1">
          <cell r="A1" t="str">
            <v>PHIẾU XỬ LÝ HỒ SƠ THANH TOÁN VƯỢT THẨM QUYỀN PD</v>
          </cell>
        </row>
      </sheetData>
      <sheetData sheetId="6742">
        <row r="1">
          <cell r="A1" t="str">
            <v>PHIẾU XỬ LÝ HỒ SƠ THANH TOÁN VƯỢT THẨM QUYỀN PD</v>
          </cell>
        </row>
      </sheetData>
      <sheetData sheetId="6743">
        <row r="1">
          <cell r="A1" t="str">
            <v>PHIẾU XỬ LÝ HỒ SƠ THANH TOÁN VƯỢT THẨM QUYỀN PD</v>
          </cell>
        </row>
      </sheetData>
      <sheetData sheetId="6744">
        <row r="1">
          <cell r="A1" t="str">
            <v>PHIẾU XỬ LÝ HỒ SƠ THANH TOÁN VƯỢT THẨM QUYỀN PD</v>
          </cell>
        </row>
      </sheetData>
      <sheetData sheetId="6745">
        <row r="1">
          <cell r="A1" t="str">
            <v>PHIẾU XỬ LÝ HỒ SƠ THANH TOÁN VƯỢT THẨM QUYỀN PD</v>
          </cell>
        </row>
      </sheetData>
      <sheetData sheetId="6746">
        <row r="1">
          <cell r="A1" t="str">
            <v>PHIẾU XỬ LÝ HỒ SƠ THANH TOÁN VƯỢT THẨM QUYỀN PD</v>
          </cell>
        </row>
      </sheetData>
      <sheetData sheetId="6747">
        <row r="1">
          <cell r="A1" t="str">
            <v>PHIẾU XỬ LÝ HỒ SƠ THANH TOÁN VƯỢT THẨM QUYỀN PD</v>
          </cell>
        </row>
      </sheetData>
      <sheetData sheetId="6748">
        <row r="1">
          <cell r="A1" t="str">
            <v>PHIẾU XỬ LÝ HỒ SƠ THANH TOÁN VƯỢT THẨM QUYỀN PD</v>
          </cell>
        </row>
      </sheetData>
      <sheetData sheetId="6749">
        <row r="1">
          <cell r="A1" t="str">
            <v>PHIẾU XỬ LÝ HỒ SƠ THANH TOÁN VƯỢT THẨM QUYỀN PD</v>
          </cell>
        </row>
      </sheetData>
      <sheetData sheetId="6750">
        <row r="1">
          <cell r="A1" t="str">
            <v>PHIẾU XỬ LÝ HỒ SƠ THANH TOÁN VƯỢT THẨM QUYỀN PD</v>
          </cell>
        </row>
      </sheetData>
      <sheetData sheetId="6751">
        <row r="1">
          <cell r="A1" t="str">
            <v>PHIẾU XỬ LÝ HỒ SƠ THANH TOÁN VƯỢT THẨM QUYỀN PD</v>
          </cell>
        </row>
      </sheetData>
      <sheetData sheetId="6752">
        <row r="1">
          <cell r="A1" t="str">
            <v>PHIẾU XỬ LÝ HỒ SƠ THANH TOÁN VƯỢT THẨM QUYỀN PD</v>
          </cell>
        </row>
      </sheetData>
      <sheetData sheetId="6753">
        <row r="1">
          <cell r="A1" t="str">
            <v>PHIẾU XỬ LÝ HỒ SƠ THANH TOÁN VƯỢT THẨM QUYỀN PD</v>
          </cell>
        </row>
      </sheetData>
      <sheetData sheetId="6754">
        <row r="1">
          <cell r="A1" t="str">
            <v>PHIẾU XỬ LÝ HỒ SƠ THANH TOÁN VƯỢT THẨM QUYỀN PD</v>
          </cell>
        </row>
      </sheetData>
      <sheetData sheetId="6755">
        <row r="1">
          <cell r="A1" t="str">
            <v>PHIẾU XỬ LÝ HỒ SƠ THANH TOÁN VƯỢT THẨM QUYỀN PD</v>
          </cell>
        </row>
      </sheetData>
      <sheetData sheetId="6756">
        <row r="1">
          <cell r="A1" t="str">
            <v>PHIẾU XỬ LÝ HỒ SƠ THANH TOÁN VƯỢT THẨM QUYỀN PD</v>
          </cell>
        </row>
      </sheetData>
      <sheetData sheetId="6757">
        <row r="1">
          <cell r="A1" t="str">
            <v>PHIẾU XỬ LÝ HỒ SƠ THANH TOÁN VƯỢT THẨM QUYỀN PD</v>
          </cell>
        </row>
      </sheetData>
      <sheetData sheetId="6758">
        <row r="1">
          <cell r="A1" t="str">
            <v>PHIẾU XỬ LÝ HỒ SƠ THANH TOÁN VƯỢT THẨM QUYỀN PD</v>
          </cell>
        </row>
      </sheetData>
      <sheetData sheetId="6759">
        <row r="1">
          <cell r="A1" t="str">
            <v>PHIẾU XỬ LÝ HỒ SƠ THANH TOÁN VƯỢT THẨM QUYỀN PD</v>
          </cell>
        </row>
      </sheetData>
      <sheetData sheetId="6760">
        <row r="1">
          <cell r="A1" t="str">
            <v>PHIẾU XỬ LÝ HỒ SƠ THANH TOÁN VƯỢT THẨM QUYỀN PD</v>
          </cell>
        </row>
      </sheetData>
      <sheetData sheetId="6761">
        <row r="1">
          <cell r="A1" t="str">
            <v>PHIẾU XỬ LÝ HỒ SƠ THANH TOÁN VƯỢT THẨM QUYỀN PD</v>
          </cell>
        </row>
      </sheetData>
      <sheetData sheetId="6762">
        <row r="1">
          <cell r="A1" t="str">
            <v>PHIẾU XỬ LÝ HỒ SƠ THANH TOÁN VƯỢT THẨM QUYỀN PD</v>
          </cell>
        </row>
      </sheetData>
      <sheetData sheetId="6763">
        <row r="1">
          <cell r="A1" t="str">
            <v>PHIẾU XỬ LÝ HỒ SƠ THANH TOÁN VƯỢT THẨM QUYỀN PD</v>
          </cell>
        </row>
      </sheetData>
      <sheetData sheetId="6764">
        <row r="1">
          <cell r="A1" t="str">
            <v>PHIẾU XỬ LÝ HỒ SƠ THANH TOÁN VƯỢT THẨM QUYỀN PD</v>
          </cell>
        </row>
      </sheetData>
      <sheetData sheetId="6765">
        <row r="1">
          <cell r="A1" t="str">
            <v>PHIẾU XỬ LÝ HỒ SƠ THANH TOÁN VƯỢT THẨM QUYỀN PD</v>
          </cell>
        </row>
      </sheetData>
      <sheetData sheetId="6766">
        <row r="1">
          <cell r="A1" t="str">
            <v>PHIẾU XỬ LÝ HỒ SƠ THANH TOÁN VƯỢT THẨM QUYỀN PD</v>
          </cell>
        </row>
      </sheetData>
      <sheetData sheetId="6767">
        <row r="1">
          <cell r="A1" t="str">
            <v>PHIẾU XỬ LÝ HỒ SƠ THANH TOÁN VƯỢT THẨM QUYỀN PD</v>
          </cell>
        </row>
      </sheetData>
      <sheetData sheetId="6768">
        <row r="1">
          <cell r="A1" t="str">
            <v>PHIẾU XỬ LÝ HỒ SƠ THANH TOÁN VƯỢT THẨM QUYỀN PD</v>
          </cell>
        </row>
      </sheetData>
      <sheetData sheetId="6769">
        <row r="1">
          <cell r="A1" t="str">
            <v>PHIẾU XỬ LÝ HỒ SƠ THANH TOÁN VƯỢT THẨM QUYỀN PD</v>
          </cell>
        </row>
      </sheetData>
      <sheetData sheetId="6770">
        <row r="1">
          <cell r="A1" t="str">
            <v>PHIẾU XỬ LÝ HỒ SƠ THANH TOÁN VƯỢT THẨM QUYỀN PD</v>
          </cell>
        </row>
      </sheetData>
      <sheetData sheetId="6771">
        <row r="1">
          <cell r="A1" t="str">
            <v>PHIẾU XỬ LÝ HỒ SƠ THANH TOÁN VƯỢT THẨM QUYỀN PD</v>
          </cell>
        </row>
      </sheetData>
      <sheetData sheetId="6772">
        <row r="1">
          <cell r="A1" t="str">
            <v>PHIẾU XỬ LÝ HỒ SƠ THANH TOÁN VƯỢT THẨM QUYỀN PD</v>
          </cell>
        </row>
      </sheetData>
      <sheetData sheetId="6773">
        <row r="1">
          <cell r="A1" t="str">
            <v>PHIẾU XỬ LÝ HỒ SƠ THANH TOÁN VƯỢT THẨM QUYỀN PD</v>
          </cell>
        </row>
      </sheetData>
      <sheetData sheetId="6774">
        <row r="1">
          <cell r="A1" t="str">
            <v>PHIẾU XỬ LÝ HỒ SƠ THANH TOÁN VƯỢT THẨM QUYỀN PD</v>
          </cell>
        </row>
      </sheetData>
      <sheetData sheetId="6775">
        <row r="1">
          <cell r="A1" t="str">
            <v>PHIẾU XỬ LÝ HỒ SƠ THANH TOÁN VƯỢT THẨM QUYỀN PD</v>
          </cell>
        </row>
      </sheetData>
      <sheetData sheetId="6776">
        <row r="1">
          <cell r="A1" t="str">
            <v>PHIẾU XỬ LÝ HỒ SƠ THANH TOÁN VƯỢT THẨM QUYỀN PD</v>
          </cell>
        </row>
      </sheetData>
      <sheetData sheetId="6777">
        <row r="1">
          <cell r="A1" t="str">
            <v>PHIẾU XỬ LÝ HỒ SƠ THANH TOÁN VƯỢT THẨM QUYỀN PD</v>
          </cell>
        </row>
      </sheetData>
      <sheetData sheetId="6778">
        <row r="1">
          <cell r="A1" t="str">
            <v>PHIẾU XỬ LÝ HỒ SƠ THANH TOÁN VƯỢT THẨM QUYỀN PD</v>
          </cell>
        </row>
      </sheetData>
      <sheetData sheetId="6779">
        <row r="1">
          <cell r="A1" t="str">
            <v>PHIẾU XỬ LÝ HỒ SƠ THANH TOÁN VƯỢT THẨM QUYỀN PD</v>
          </cell>
        </row>
      </sheetData>
      <sheetData sheetId="6780">
        <row r="1">
          <cell r="A1" t="str">
            <v>PHIẾU XỬ LÝ HỒ SƠ THANH TOÁN VƯỢT THẨM QUYỀN PD</v>
          </cell>
        </row>
      </sheetData>
      <sheetData sheetId="6781">
        <row r="1">
          <cell r="A1" t="str">
            <v>PHIẾU XỬ LÝ HỒ SƠ THANH TOÁN VƯỢT THẨM QUYỀN PD</v>
          </cell>
        </row>
      </sheetData>
      <sheetData sheetId="6782">
        <row r="1">
          <cell r="A1" t="str">
            <v>PHIẾU XỬ LÝ HỒ SƠ THANH TOÁN VƯỢT THẨM QUYỀN PD</v>
          </cell>
        </row>
      </sheetData>
      <sheetData sheetId="6783">
        <row r="1">
          <cell r="A1" t="str">
            <v>PHIẾU XỬ LÝ HỒ SƠ THANH TOÁN VƯỢT THẨM QUYỀN PD</v>
          </cell>
        </row>
      </sheetData>
      <sheetData sheetId="6784">
        <row r="1">
          <cell r="A1" t="str">
            <v>PHIẾU XỬ LÝ HỒ SƠ THANH TOÁN VƯỢT THẨM QUYỀN PD</v>
          </cell>
        </row>
      </sheetData>
      <sheetData sheetId="6785">
        <row r="1">
          <cell r="A1" t="str">
            <v>PHIẾU XỬ LÝ HỒ SƠ THANH TOÁN VƯỢT THẨM QUYỀN PD</v>
          </cell>
        </row>
      </sheetData>
      <sheetData sheetId="6786">
        <row r="1">
          <cell r="A1" t="str">
            <v>PHIẾU XỬ LÝ HỒ SƠ THANH TOÁN VƯỢT THẨM QUYỀN PD</v>
          </cell>
        </row>
      </sheetData>
      <sheetData sheetId="6787">
        <row r="1">
          <cell r="A1" t="str">
            <v>PHIẾU XỬ LÝ HỒ SƠ THANH TOÁN VƯỢT THẨM QUYỀN PD</v>
          </cell>
        </row>
      </sheetData>
      <sheetData sheetId="6788">
        <row r="1">
          <cell r="A1" t="str">
            <v>PHIẾU XỬ LÝ HỒ SƠ THANH TOÁN VƯỢT THẨM QUYỀN PD</v>
          </cell>
        </row>
      </sheetData>
      <sheetData sheetId="6789">
        <row r="1">
          <cell r="A1" t="str">
            <v>PHIẾU XỬ LÝ HỒ SƠ THANH TOÁN VƯỢT THẨM QUYỀN PD</v>
          </cell>
        </row>
      </sheetData>
      <sheetData sheetId="6790">
        <row r="1">
          <cell r="A1" t="str">
            <v>PHIẾU XỬ LÝ HỒ SƠ THANH TOÁN VƯỢT THẨM QUYỀN PD</v>
          </cell>
        </row>
      </sheetData>
      <sheetData sheetId="6791">
        <row r="1">
          <cell r="A1" t="str">
            <v>PHIẾU XỬ LÝ HỒ SƠ THANH TOÁN VƯỢT THẨM QUYỀN PD</v>
          </cell>
        </row>
      </sheetData>
      <sheetData sheetId="6792">
        <row r="1">
          <cell r="A1" t="str">
            <v>PHIẾU XỬ LÝ HỒ SƠ THANH TOÁN VƯỢT THẨM QUYỀN PD</v>
          </cell>
        </row>
      </sheetData>
      <sheetData sheetId="6793">
        <row r="1">
          <cell r="A1" t="str">
            <v>PHIẾU XỬ LÝ HỒ SƠ THANH TOÁN VƯỢT THẨM QUYỀN PD</v>
          </cell>
        </row>
      </sheetData>
      <sheetData sheetId="6794">
        <row r="1">
          <cell r="A1" t="str">
            <v>PHIẾU XỬ LÝ HỒ SƠ THANH TOÁN VƯỢT THẨM QUYỀN PD</v>
          </cell>
        </row>
      </sheetData>
      <sheetData sheetId="6795">
        <row r="1">
          <cell r="A1" t="str">
            <v>PHIẾU XỬ LÝ HỒ SƠ THANH TOÁN VƯỢT THẨM QUYỀN PD</v>
          </cell>
        </row>
      </sheetData>
      <sheetData sheetId="6796">
        <row r="1">
          <cell r="A1" t="str">
            <v>PHIẾU XỬ LÝ HỒ SƠ THANH TOÁN VƯỢT THẨM QUYỀN PD</v>
          </cell>
        </row>
      </sheetData>
      <sheetData sheetId="6797">
        <row r="1">
          <cell r="A1" t="str">
            <v>PHIẾU XỬ LÝ HỒ SƠ THANH TOÁN VƯỢT THẨM QUYỀN PD</v>
          </cell>
        </row>
      </sheetData>
      <sheetData sheetId="6798">
        <row r="1">
          <cell r="A1" t="str">
            <v>PHIẾU XỬ LÝ HỒ SƠ THANH TOÁN VƯỢT THẨM QUYỀN PD</v>
          </cell>
        </row>
      </sheetData>
      <sheetData sheetId="6799">
        <row r="1">
          <cell r="A1" t="str">
            <v>PHIẾU XỬ LÝ HỒ SƠ THANH TOÁN VƯỢT THẨM QUYỀN PD</v>
          </cell>
        </row>
      </sheetData>
      <sheetData sheetId="6800">
        <row r="1">
          <cell r="A1" t="str">
            <v>PHIẾU XỬ LÝ HỒ SƠ THANH TOÁN VƯỢT THẨM QUYỀN PD</v>
          </cell>
        </row>
      </sheetData>
      <sheetData sheetId="6801">
        <row r="1">
          <cell r="A1" t="str">
            <v>PHIẾU XỬ LÝ HỒ SƠ THANH TOÁN VƯỢT THẨM QUYỀN PD</v>
          </cell>
        </row>
      </sheetData>
      <sheetData sheetId="6802">
        <row r="1">
          <cell r="A1" t="str">
            <v>PHIẾU XỬ LÝ HỒ SƠ THANH TOÁN VƯỢT THẨM QUYỀN PD</v>
          </cell>
        </row>
      </sheetData>
      <sheetData sheetId="6803">
        <row r="1">
          <cell r="A1" t="str">
            <v>PHIẾU XỬ LÝ HỒ SƠ THANH TOÁN VƯỢT THẨM QUYỀN PD</v>
          </cell>
        </row>
      </sheetData>
      <sheetData sheetId="6804">
        <row r="1">
          <cell r="A1" t="str">
            <v>PHIẾU XỬ LÝ HỒ SƠ THANH TOÁN VƯỢT THẨM QUYỀN PD</v>
          </cell>
        </row>
      </sheetData>
      <sheetData sheetId="6805">
        <row r="1">
          <cell r="A1" t="str">
            <v>PHIẾU XỬ LÝ HỒ SƠ THANH TOÁN VƯỢT THẨM QUYỀN PD</v>
          </cell>
        </row>
      </sheetData>
      <sheetData sheetId="6806">
        <row r="1">
          <cell r="A1" t="str">
            <v>PHIẾU XỬ LÝ HỒ SƠ THANH TOÁN VƯỢT THẨM QUYỀN PD</v>
          </cell>
        </row>
      </sheetData>
      <sheetData sheetId="6807">
        <row r="1">
          <cell r="A1" t="str">
            <v>PHIẾU XỬ LÝ HỒ SƠ THANH TOÁN VƯỢT THẨM QUYỀN PD</v>
          </cell>
        </row>
      </sheetData>
      <sheetData sheetId="6808">
        <row r="1">
          <cell r="A1" t="str">
            <v>PHIẾU XỬ LÝ HỒ SƠ THANH TOÁN VƯỢT THẨM QUYỀN PD</v>
          </cell>
        </row>
      </sheetData>
      <sheetData sheetId="6809">
        <row r="1">
          <cell r="A1" t="str">
            <v>PHIẾU XỬ LÝ HỒ SƠ THANH TOÁN VƯỢT THẨM QUYỀN PD</v>
          </cell>
        </row>
      </sheetData>
      <sheetData sheetId="6810">
        <row r="1">
          <cell r="A1" t="str">
            <v>PHIẾU XỬ LÝ HỒ SƠ THANH TOÁN VƯỢT THẨM QUYỀN PD</v>
          </cell>
        </row>
      </sheetData>
      <sheetData sheetId="6811">
        <row r="1">
          <cell r="A1" t="str">
            <v>PHIẾU XỬ LÝ HỒ SƠ THANH TOÁN VƯỢT THẨM QUYỀN PD</v>
          </cell>
        </row>
      </sheetData>
      <sheetData sheetId="6812">
        <row r="1">
          <cell r="A1" t="str">
            <v>PHIẾU XỬ LÝ HỒ SƠ THANH TOÁN VƯỢT THẨM QUYỀN PD</v>
          </cell>
        </row>
      </sheetData>
      <sheetData sheetId="6813">
        <row r="1">
          <cell r="A1" t="str">
            <v>PHIẾU XỬ LÝ HỒ SƠ THANH TOÁN VƯỢT THẨM QUYỀN PD</v>
          </cell>
        </row>
      </sheetData>
      <sheetData sheetId="6814">
        <row r="1">
          <cell r="A1" t="str">
            <v>PHIẾU XỬ LÝ HỒ SƠ THANH TOÁN VƯỢT THẨM QUYỀN PD</v>
          </cell>
        </row>
      </sheetData>
      <sheetData sheetId="6815">
        <row r="1">
          <cell r="A1" t="str">
            <v>PHIẾU XỬ LÝ HỒ SƠ THANH TOÁN VƯỢT THẨM QUYỀN PD</v>
          </cell>
        </row>
      </sheetData>
      <sheetData sheetId="6816">
        <row r="1">
          <cell r="A1" t="str">
            <v>PHIẾU XỬ LÝ HỒ SƠ THANH TOÁN VƯỢT THẨM QUYỀN PD</v>
          </cell>
        </row>
      </sheetData>
      <sheetData sheetId="6817">
        <row r="1">
          <cell r="A1" t="str">
            <v>PHIẾU XỬ LÝ HỒ SƠ THANH TOÁN VƯỢT THẨM QUYỀN PD</v>
          </cell>
        </row>
      </sheetData>
      <sheetData sheetId="6818">
        <row r="1">
          <cell r="A1" t="str">
            <v>PHIẾU XỬ LÝ HỒ SƠ THANH TOÁN VƯỢT THẨM QUYỀN PD</v>
          </cell>
        </row>
      </sheetData>
      <sheetData sheetId="6819">
        <row r="1">
          <cell r="A1" t="str">
            <v>PHIẾU XỬ LÝ HỒ SƠ THANH TOÁN VƯỢT THẨM QUYỀN PD</v>
          </cell>
        </row>
      </sheetData>
      <sheetData sheetId="6820">
        <row r="1">
          <cell r="A1" t="str">
            <v>PHIẾU XỬ LÝ HỒ SƠ THANH TOÁN VƯỢT THẨM QUYỀN PD</v>
          </cell>
        </row>
      </sheetData>
      <sheetData sheetId="6821">
        <row r="1">
          <cell r="A1" t="str">
            <v>PHIẾU XỬ LÝ HỒ SƠ THANH TOÁN VƯỢT THẨM QUYỀN PD</v>
          </cell>
        </row>
      </sheetData>
      <sheetData sheetId="6822">
        <row r="1">
          <cell r="A1" t="str">
            <v>PHIẾU XỬ LÝ HỒ SƠ THANH TOÁN VƯỢT THẨM QUYỀN PD</v>
          </cell>
        </row>
      </sheetData>
      <sheetData sheetId="6823">
        <row r="1">
          <cell r="A1" t="str">
            <v>PHIẾU XỬ LÝ HỒ SƠ THANH TOÁN VƯỢT THẨM QUYỀN PD</v>
          </cell>
        </row>
      </sheetData>
      <sheetData sheetId="6824">
        <row r="1">
          <cell r="A1" t="str">
            <v>PHIẾU XỬ LÝ HỒ SƠ THANH TOÁN VƯỢT THẨM QUYỀN PD</v>
          </cell>
        </row>
      </sheetData>
      <sheetData sheetId="6825">
        <row r="1">
          <cell r="A1" t="str">
            <v>PHIẾU XỬ LÝ HỒ SƠ THANH TOÁN VƯỢT THẨM QUYỀN PD</v>
          </cell>
        </row>
      </sheetData>
      <sheetData sheetId="6826">
        <row r="1">
          <cell r="A1" t="str">
            <v>PHIẾU XỬ LÝ HỒ SƠ THANH TOÁN VƯỢT THẨM QUYỀN PD</v>
          </cell>
        </row>
      </sheetData>
      <sheetData sheetId="6827">
        <row r="1">
          <cell r="A1" t="str">
            <v>PHIẾU XỬ LÝ HỒ SƠ THANH TOÁN VƯỢT THẨM QUYỀN PD</v>
          </cell>
        </row>
      </sheetData>
      <sheetData sheetId="6828">
        <row r="1">
          <cell r="A1" t="str">
            <v>PHIẾU XỬ LÝ HỒ SƠ THANH TOÁN VƯỢT THẨM QUYỀN PD</v>
          </cell>
        </row>
      </sheetData>
      <sheetData sheetId="6829">
        <row r="1">
          <cell r="A1" t="str">
            <v>PHIẾU XỬ LÝ HỒ SƠ THANH TOÁN VƯỢT THẨM QUYỀN PD</v>
          </cell>
        </row>
      </sheetData>
      <sheetData sheetId="6830">
        <row r="1">
          <cell r="A1" t="str">
            <v>PHIẾU XỬ LÝ HỒ SƠ THANH TOÁN VƯỢT THẨM QUYỀN PD</v>
          </cell>
        </row>
      </sheetData>
      <sheetData sheetId="6831">
        <row r="1">
          <cell r="A1" t="str">
            <v>PHIẾU XỬ LÝ HỒ SƠ THANH TOÁN VƯỢT THẨM QUYỀN PD</v>
          </cell>
        </row>
      </sheetData>
      <sheetData sheetId="6832">
        <row r="1">
          <cell r="A1" t="str">
            <v>PHIẾU XỬ LÝ HỒ SƠ THANH TOÁN VƯỢT THẨM QUYỀN PD</v>
          </cell>
        </row>
      </sheetData>
      <sheetData sheetId="6833">
        <row r="1">
          <cell r="A1" t="str">
            <v>PHIẾU XỬ LÝ HỒ SƠ THANH TOÁN VƯỢT THẨM QUYỀN PD</v>
          </cell>
        </row>
      </sheetData>
      <sheetData sheetId="6834">
        <row r="1">
          <cell r="A1" t="str">
            <v>PHIẾU XỬ LÝ HỒ SƠ THANH TOÁN VƯỢT THẨM QUYỀN PD</v>
          </cell>
        </row>
      </sheetData>
      <sheetData sheetId="6835">
        <row r="1">
          <cell r="A1" t="str">
            <v>PHIẾU XỬ LÝ HỒ SƠ THANH TOÁN VƯỢT THẨM QUYỀN PD</v>
          </cell>
        </row>
      </sheetData>
      <sheetData sheetId="6836">
        <row r="1">
          <cell r="A1" t="str">
            <v>PHIẾU XỬ LÝ HỒ SƠ THANH TOÁN VƯỢT THẨM QUYỀN PD</v>
          </cell>
        </row>
      </sheetData>
      <sheetData sheetId="6837">
        <row r="1">
          <cell r="A1" t="str">
            <v>PHIẾU XỬ LÝ HỒ SƠ THANH TOÁN VƯỢT THẨM QUYỀN PD</v>
          </cell>
        </row>
      </sheetData>
      <sheetData sheetId="6838">
        <row r="1">
          <cell r="A1" t="str">
            <v>PHIẾU XỬ LÝ HỒ SƠ THANH TOÁN VƯỢT THẨM QUYỀN PD</v>
          </cell>
        </row>
      </sheetData>
      <sheetData sheetId="6839">
        <row r="1">
          <cell r="A1" t="str">
            <v>PHIẾU XỬ LÝ HỒ SƠ THANH TOÁN VƯỢT THẨM QUYỀN PD</v>
          </cell>
        </row>
      </sheetData>
      <sheetData sheetId="6840">
        <row r="1">
          <cell r="A1" t="str">
            <v>PHIẾU XỬ LÝ HỒ SƠ THANH TOÁN VƯỢT THẨM QUYỀN PD</v>
          </cell>
        </row>
      </sheetData>
      <sheetData sheetId="6841">
        <row r="1">
          <cell r="A1" t="str">
            <v>PHIẾU XỬ LÝ HỒ SƠ THANH TOÁN VƯỢT THẨM QUYỀN PD</v>
          </cell>
        </row>
      </sheetData>
      <sheetData sheetId="6842">
        <row r="1">
          <cell r="A1" t="str">
            <v>PHIẾU XỬ LÝ HỒ SƠ THANH TOÁN VƯỢT THẨM QUYỀN PD</v>
          </cell>
        </row>
      </sheetData>
      <sheetData sheetId="6843">
        <row r="1">
          <cell r="A1" t="str">
            <v>PHIẾU XỬ LÝ HỒ SƠ THANH TOÁN VƯỢT THẨM QUYỀN PD</v>
          </cell>
        </row>
      </sheetData>
      <sheetData sheetId="6844">
        <row r="1">
          <cell r="A1" t="str">
            <v>PHIẾU XỬ LÝ HỒ SƠ THANH TOÁN VƯỢT THẨM QUYỀN PD</v>
          </cell>
        </row>
      </sheetData>
      <sheetData sheetId="6845">
        <row r="1">
          <cell r="A1" t="str">
            <v>PHIẾU XỬ LÝ HỒ SƠ THANH TOÁN VƯỢT THẨM QUYỀN PD</v>
          </cell>
        </row>
      </sheetData>
      <sheetData sheetId="6846">
        <row r="1">
          <cell r="A1" t="str">
            <v>PHIẾU XỬ LÝ HỒ SƠ THANH TOÁN VƯỢT THẨM QUYỀN PD</v>
          </cell>
        </row>
      </sheetData>
      <sheetData sheetId="6847">
        <row r="1">
          <cell r="A1" t="str">
            <v>PHIẾU XỬ LÝ HỒ SƠ THANH TOÁN VƯỢT THẨM QUYỀN PD</v>
          </cell>
        </row>
      </sheetData>
      <sheetData sheetId="6848">
        <row r="1">
          <cell r="A1" t="str">
            <v>PHIẾU XỬ LÝ HỒ SƠ THANH TOÁN VƯỢT THẨM QUYỀN PD</v>
          </cell>
        </row>
      </sheetData>
      <sheetData sheetId="6849">
        <row r="1">
          <cell r="A1" t="str">
            <v>PHIẾU XỬ LÝ HỒ SƠ THANH TOÁN VƯỢT THẨM QUYỀN PD</v>
          </cell>
        </row>
      </sheetData>
      <sheetData sheetId="6850">
        <row r="1">
          <cell r="A1" t="str">
            <v>PHIẾU XỬ LÝ HỒ SƠ THANH TOÁN VƯỢT THẨM QUYỀN PD</v>
          </cell>
        </row>
      </sheetData>
      <sheetData sheetId="6851">
        <row r="1">
          <cell r="A1" t="str">
            <v>PHIẾU XỬ LÝ HỒ SƠ THANH TOÁN VƯỢT THẨM QUYỀN PD</v>
          </cell>
        </row>
      </sheetData>
      <sheetData sheetId="6852">
        <row r="1">
          <cell r="A1" t="str">
            <v>PHIẾU XỬ LÝ HỒ SƠ THANH TOÁN VƯỢT THẨM QUYỀN PD</v>
          </cell>
        </row>
      </sheetData>
      <sheetData sheetId="6853">
        <row r="1">
          <cell r="A1" t="str">
            <v>PHIẾU XỬ LÝ HỒ SƠ THANH TOÁN VƯỢT THẨM QUYỀN PD</v>
          </cell>
        </row>
      </sheetData>
      <sheetData sheetId="6854">
        <row r="1">
          <cell r="A1" t="str">
            <v>PHIẾU XỬ LÝ HỒ SƠ THANH TOÁN VƯỢT THẨM QUYỀN PD</v>
          </cell>
        </row>
      </sheetData>
      <sheetData sheetId="6855">
        <row r="1">
          <cell r="A1" t="str">
            <v>PHIẾU XỬ LÝ HỒ SƠ THANH TOÁN VƯỢT THẨM QUYỀN PD</v>
          </cell>
        </row>
      </sheetData>
      <sheetData sheetId="6856">
        <row r="1">
          <cell r="A1" t="str">
            <v>PHIẾU XỬ LÝ HỒ SƠ THANH TOÁN VƯỢT THẨM QUYỀN PD</v>
          </cell>
        </row>
      </sheetData>
      <sheetData sheetId="6857">
        <row r="1">
          <cell r="A1" t="str">
            <v>PHIẾU XỬ LÝ HỒ SƠ THANH TOÁN VƯỢT THẨM QUYỀN PD</v>
          </cell>
        </row>
      </sheetData>
      <sheetData sheetId="6858">
        <row r="1">
          <cell r="A1" t="str">
            <v>PHIẾU XỬ LÝ HỒ SƠ THANH TOÁN VƯỢT THẨM QUYỀN PD</v>
          </cell>
        </row>
      </sheetData>
      <sheetData sheetId="6859">
        <row r="1">
          <cell r="A1" t="str">
            <v>PHIẾU XỬ LÝ HỒ SƠ THANH TOÁN VƯỢT THẨM QUYỀN PD</v>
          </cell>
        </row>
      </sheetData>
      <sheetData sheetId="6860">
        <row r="1">
          <cell r="A1" t="str">
            <v>PHIẾU XỬ LÝ HỒ SƠ THANH TOÁN VƯỢT THẨM QUYỀN PD</v>
          </cell>
        </row>
      </sheetData>
      <sheetData sheetId="6861">
        <row r="1">
          <cell r="A1" t="str">
            <v>PHIẾU XỬ LÝ HỒ SƠ THANH TOÁN VƯỢT THẨM QUYỀN PD</v>
          </cell>
        </row>
      </sheetData>
      <sheetData sheetId="6862">
        <row r="1">
          <cell r="A1" t="str">
            <v>PHIẾU XỬ LÝ HỒ SƠ THANH TOÁN VƯỢT THẨM QUYỀN PD</v>
          </cell>
        </row>
      </sheetData>
      <sheetData sheetId="6863">
        <row r="1">
          <cell r="A1" t="str">
            <v>PHIẾU XỬ LÝ HỒ SƠ THANH TOÁN VƯỢT THẨM QUYỀN PD</v>
          </cell>
        </row>
      </sheetData>
      <sheetData sheetId="6864">
        <row r="1">
          <cell r="A1" t="str">
            <v>PHIẾU XỬ LÝ HỒ SƠ THANH TOÁN VƯỢT THẨM QUYỀN PD</v>
          </cell>
        </row>
      </sheetData>
      <sheetData sheetId="6865">
        <row r="1">
          <cell r="A1" t="str">
            <v>PHIẾU XỬ LÝ HỒ SƠ THANH TOÁN VƯỢT THẨM QUYỀN PD</v>
          </cell>
        </row>
      </sheetData>
      <sheetData sheetId="6866">
        <row r="1">
          <cell r="A1" t="str">
            <v>PHIẾU XỬ LÝ HỒ SƠ THANH TOÁN VƯỢT THẨM QUYỀN PD</v>
          </cell>
        </row>
      </sheetData>
      <sheetData sheetId="6867">
        <row r="1">
          <cell r="A1" t="str">
            <v>PHIẾU XỬ LÝ HỒ SƠ THANH TOÁN VƯỢT THẨM QUYỀN PD</v>
          </cell>
        </row>
      </sheetData>
      <sheetData sheetId="6868">
        <row r="1">
          <cell r="A1" t="str">
            <v>PHIẾU XỬ LÝ HỒ SƠ THANH TOÁN VƯỢT THẨM QUYỀN PD</v>
          </cell>
        </row>
      </sheetData>
      <sheetData sheetId="6869">
        <row r="1">
          <cell r="A1" t="str">
            <v>PHIẾU XỬ LÝ HỒ SƠ THANH TOÁN VƯỢT THẨM QUYỀN PD</v>
          </cell>
        </row>
      </sheetData>
      <sheetData sheetId="6870">
        <row r="1">
          <cell r="A1" t="str">
            <v>PHIẾU XỬ LÝ HỒ SƠ THANH TOÁN VƯỢT THẨM QUYỀN PD</v>
          </cell>
        </row>
      </sheetData>
      <sheetData sheetId="6871">
        <row r="1">
          <cell r="A1" t="str">
            <v>PHIẾU XỬ LÝ HỒ SƠ THANH TOÁN VƯỢT THẨM QUYỀN PD</v>
          </cell>
        </row>
      </sheetData>
      <sheetData sheetId="6872">
        <row r="1">
          <cell r="A1" t="str">
            <v>PHIẾU XỬ LÝ HỒ SƠ THANH TOÁN VƯỢT THẨM QUYỀN PD</v>
          </cell>
        </row>
      </sheetData>
      <sheetData sheetId="6873">
        <row r="1">
          <cell r="A1" t="str">
            <v>PHIẾU XỬ LÝ HỒ SƠ THANH TOÁN VƯỢT THẨM QUYỀN PD</v>
          </cell>
        </row>
      </sheetData>
      <sheetData sheetId="6874">
        <row r="1">
          <cell r="A1" t="str">
            <v>PHIẾU XỬ LÝ HỒ SƠ THANH TOÁN VƯỢT THẨM QUYỀN PD</v>
          </cell>
        </row>
      </sheetData>
      <sheetData sheetId="6875">
        <row r="1">
          <cell r="A1" t="str">
            <v>PHIẾU XỬ LÝ HỒ SƠ THANH TOÁN VƯỢT THẨM QUYỀN PD</v>
          </cell>
        </row>
      </sheetData>
      <sheetData sheetId="6876">
        <row r="1">
          <cell r="A1" t="str">
            <v>PHIẾU XỬ LÝ HỒ SƠ THANH TOÁN VƯỢT THẨM QUYỀN PD</v>
          </cell>
        </row>
      </sheetData>
      <sheetData sheetId="6877">
        <row r="1">
          <cell r="A1" t="str">
            <v>PHIẾU XỬ LÝ HỒ SƠ THANH TOÁN VƯỢT THẨM QUYỀN PD</v>
          </cell>
        </row>
      </sheetData>
      <sheetData sheetId="6878">
        <row r="1">
          <cell r="A1" t="str">
            <v>PHIẾU XỬ LÝ HỒ SƠ THANH TOÁN VƯỢT THẨM QUYỀN PD</v>
          </cell>
        </row>
      </sheetData>
      <sheetData sheetId="6879">
        <row r="1">
          <cell r="A1" t="str">
            <v>PHIẾU XỬ LÝ HỒ SƠ THANH TOÁN VƯỢT THẨM QUYỀN PD</v>
          </cell>
        </row>
      </sheetData>
      <sheetData sheetId="6880">
        <row r="1">
          <cell r="A1" t="str">
            <v>PHIẾU XỬ LÝ HỒ SƠ THANH TOÁN VƯỢT THẨM QUYỀN PD</v>
          </cell>
        </row>
      </sheetData>
      <sheetData sheetId="6881">
        <row r="1">
          <cell r="A1" t="str">
            <v>PHIẾU XỬ LÝ HỒ SƠ THANH TOÁN VƯỢT THẨM QUYỀN PD</v>
          </cell>
        </row>
      </sheetData>
      <sheetData sheetId="6882">
        <row r="1">
          <cell r="A1" t="str">
            <v>PHIẾU XỬ LÝ HỒ SƠ THANH TOÁN VƯỢT THẨM QUYỀN PD</v>
          </cell>
        </row>
      </sheetData>
      <sheetData sheetId="6883">
        <row r="1">
          <cell r="A1" t="str">
            <v>PHIẾU XỬ LÝ HỒ SƠ THANH TOÁN VƯỢT THẨM QUYỀN PD</v>
          </cell>
        </row>
      </sheetData>
      <sheetData sheetId="6884">
        <row r="1">
          <cell r="A1" t="str">
            <v>PHIẾU XỬ LÝ HỒ SƠ THANH TOÁN VƯỢT THẨM QUYỀN PD</v>
          </cell>
        </row>
      </sheetData>
      <sheetData sheetId="6885"/>
      <sheetData sheetId="6886"/>
      <sheetData sheetId="6887">
        <row r="1">
          <cell r="A1" t="str">
            <v>PHIẾU XỬ LÝ HỒ SƠ THANH TOÁN VƯỢT THẨM QUYỀN PD</v>
          </cell>
        </row>
      </sheetData>
      <sheetData sheetId="6888">
        <row r="1">
          <cell r="A1" t="str">
            <v>PHIẾU XỬ LÝ HỒ SƠ THANH TOÁN VƯỢT THẨM QUYỀN PD</v>
          </cell>
        </row>
      </sheetData>
      <sheetData sheetId="6889">
        <row r="1">
          <cell r="A1" t="str">
            <v>PHIẾU XỬ LÝ HỒ SƠ THANH TOÁN VƯỢT THẨM QUYỀN PD</v>
          </cell>
        </row>
      </sheetData>
      <sheetData sheetId="6890">
        <row r="1">
          <cell r="A1" t="str">
            <v>PHIẾU XỬ LÝ HỒ SƠ THANH TOÁN VƯỢT THẨM QUYỀN PD</v>
          </cell>
        </row>
      </sheetData>
      <sheetData sheetId="6891">
        <row r="1">
          <cell r="A1" t="str">
            <v>PHIẾU XỬ LÝ HỒ SƠ THANH TOÁN VƯỢT THẨM QUYỀN PD</v>
          </cell>
        </row>
      </sheetData>
      <sheetData sheetId="6892">
        <row r="1">
          <cell r="A1" t="str">
            <v>PHIẾU XỬ LÝ HỒ SƠ THANH TOÁN VƯỢT THẨM QUYỀN PD</v>
          </cell>
        </row>
      </sheetData>
      <sheetData sheetId="6893">
        <row r="1">
          <cell r="A1" t="str">
            <v>PHIẾU XỬ LÝ HỒ SƠ THANH TOÁN VƯỢT THẨM QUYỀN PD</v>
          </cell>
        </row>
      </sheetData>
      <sheetData sheetId="6894">
        <row r="1">
          <cell r="A1" t="str">
            <v>PHIẾU XỬ LÝ HỒ SƠ THANH TOÁN VƯỢT THẨM QUYỀN PD</v>
          </cell>
        </row>
      </sheetData>
      <sheetData sheetId="6895">
        <row r="1">
          <cell r="A1" t="str">
            <v>PHIẾU XỬ LÝ HỒ SƠ THANH TOÁN VƯỢT THẨM QUYỀN PD</v>
          </cell>
        </row>
      </sheetData>
      <sheetData sheetId="6896">
        <row r="1">
          <cell r="A1" t="str">
            <v>PHIẾU XỬ LÝ HỒ SƠ THANH TOÁN VƯỢT THẨM QUYỀN PD</v>
          </cell>
        </row>
      </sheetData>
      <sheetData sheetId="6897">
        <row r="1">
          <cell r="A1" t="str">
            <v>PHIẾU XỬ LÝ HỒ SƠ THANH TOÁN VƯỢT THẨM QUYỀN PD</v>
          </cell>
        </row>
      </sheetData>
      <sheetData sheetId="6898">
        <row r="1">
          <cell r="A1" t="str">
            <v>PHIẾU XỬ LÝ HỒ SƠ THANH TOÁN VƯỢT THẨM QUYỀN PD</v>
          </cell>
        </row>
      </sheetData>
      <sheetData sheetId="6899">
        <row r="1">
          <cell r="A1" t="str">
            <v>PHIẾU XỬ LÝ HỒ SƠ THANH TOÁN VƯỢT THẨM QUYỀN PD</v>
          </cell>
        </row>
      </sheetData>
      <sheetData sheetId="6900">
        <row r="1">
          <cell r="A1" t="str">
            <v>PHIẾU XỬ LÝ HỒ SƠ THANH TOÁN VƯỢT THẨM QUYỀN PD</v>
          </cell>
        </row>
      </sheetData>
      <sheetData sheetId="6901">
        <row r="1">
          <cell r="A1" t="str">
            <v>PHIẾU XỬ LÝ HỒ SƠ THANH TOÁN VƯỢT THẨM QUYỀN PD</v>
          </cell>
        </row>
      </sheetData>
      <sheetData sheetId="6902">
        <row r="1">
          <cell r="A1" t="str">
            <v>PHIẾU XỬ LÝ HỒ SƠ THANH TOÁN VƯỢT THẨM QUYỀN PD</v>
          </cell>
        </row>
      </sheetData>
      <sheetData sheetId="6903">
        <row r="1">
          <cell r="A1" t="str">
            <v>PHIẾU XỬ LÝ HỒ SƠ THANH TOÁN VƯỢT THẨM QUYỀN PD</v>
          </cell>
        </row>
      </sheetData>
      <sheetData sheetId="6904">
        <row r="1">
          <cell r="A1" t="str">
            <v>PHIẾU XỬ LÝ HỒ SƠ THANH TOÁN VƯỢT THẨM QUYỀN PD</v>
          </cell>
        </row>
      </sheetData>
      <sheetData sheetId="6905">
        <row r="1">
          <cell r="A1" t="str">
            <v>PHIẾU XỬ LÝ HỒ SƠ THANH TOÁN VƯỢT THẨM QUYỀN PD</v>
          </cell>
        </row>
      </sheetData>
      <sheetData sheetId="6906">
        <row r="1">
          <cell r="A1" t="str">
            <v>PHIẾU XỬ LÝ HỒ SƠ THANH TOÁN VƯỢT THẨM QUYỀN PD</v>
          </cell>
        </row>
      </sheetData>
      <sheetData sheetId="6907">
        <row r="1">
          <cell r="A1" t="str">
            <v>PHIẾU XỬ LÝ HỒ SƠ THANH TOÁN VƯỢT THẨM QUYỀN PD</v>
          </cell>
        </row>
      </sheetData>
      <sheetData sheetId="6908">
        <row r="1">
          <cell r="A1" t="str">
            <v>PHIẾU XỬ LÝ HỒ SƠ THANH TOÁN VƯỢT THẨM QUYỀN PD</v>
          </cell>
        </row>
      </sheetData>
      <sheetData sheetId="6909">
        <row r="1">
          <cell r="A1" t="str">
            <v>PHIẾU XỬ LÝ HỒ SƠ THANH TOÁN VƯỢT THẨM QUYỀN PD</v>
          </cell>
        </row>
      </sheetData>
      <sheetData sheetId="6910">
        <row r="1">
          <cell r="A1" t="str">
            <v>PHIẾU XỬ LÝ HỒ SƠ THANH TOÁN VƯỢT THẨM QUYỀN PD</v>
          </cell>
        </row>
      </sheetData>
      <sheetData sheetId="6911">
        <row r="1">
          <cell r="A1" t="str">
            <v>PHIẾU XỬ LÝ HỒ SƠ THANH TOÁN VƯỢT THẨM QUYỀN PD</v>
          </cell>
        </row>
      </sheetData>
      <sheetData sheetId="6912">
        <row r="1">
          <cell r="A1" t="str">
            <v>PHIẾU XỬ LÝ HỒ SƠ THANH TOÁN VƯỢT THẨM QUYỀN PD</v>
          </cell>
        </row>
      </sheetData>
      <sheetData sheetId="6913">
        <row r="1">
          <cell r="A1" t="str">
            <v>PHIẾU XỬ LÝ HỒ SƠ THANH TOÁN VƯỢT THẨM QUYỀN PD</v>
          </cell>
        </row>
      </sheetData>
      <sheetData sheetId="6914">
        <row r="1">
          <cell r="A1" t="str">
            <v>PHIẾU XỬ LÝ HỒ SƠ THANH TOÁN VƯỢT THẨM QUYỀN PD</v>
          </cell>
        </row>
      </sheetData>
      <sheetData sheetId="6915">
        <row r="1">
          <cell r="A1" t="str">
            <v>PHIẾU XỬ LÝ HỒ SƠ THANH TOÁN VƯỢT THẨM QUYỀN PD</v>
          </cell>
        </row>
      </sheetData>
      <sheetData sheetId="6916">
        <row r="1">
          <cell r="A1" t="str">
            <v>PHIẾU XỬ LÝ HỒ SƠ THANH TOÁN VƯỢT THẨM QUYỀN PD</v>
          </cell>
        </row>
      </sheetData>
      <sheetData sheetId="6917">
        <row r="1">
          <cell r="A1" t="str">
            <v>PHIẾU XỬ LÝ HỒ SƠ THANH TOÁN VƯỢT THẨM QUYỀN PD</v>
          </cell>
        </row>
      </sheetData>
      <sheetData sheetId="6918">
        <row r="1">
          <cell r="A1" t="str">
            <v>PHIẾU XỬ LÝ HỒ SƠ THANH TOÁN VƯỢT THẨM QUYỀN PD</v>
          </cell>
        </row>
      </sheetData>
      <sheetData sheetId="6919">
        <row r="1">
          <cell r="A1" t="str">
            <v>PHIẾU XỬ LÝ HỒ SƠ THANH TOÁN VƯỢT THẨM QUYỀN PD</v>
          </cell>
        </row>
      </sheetData>
      <sheetData sheetId="6920">
        <row r="1">
          <cell r="A1" t="str">
            <v>PHIẾU XỬ LÝ HỒ SƠ THANH TOÁN VƯỢT THẨM QUYỀN PD</v>
          </cell>
        </row>
      </sheetData>
      <sheetData sheetId="6921">
        <row r="1">
          <cell r="A1" t="str">
            <v>PHIẾU XỬ LÝ HỒ SƠ THANH TOÁN VƯỢT THẨM QUYỀN PD</v>
          </cell>
        </row>
      </sheetData>
      <sheetData sheetId="6922">
        <row r="1">
          <cell r="A1" t="str">
            <v>PHIẾU XỬ LÝ HỒ SƠ THANH TOÁN VƯỢT THẨM QUYỀN PD</v>
          </cell>
        </row>
      </sheetData>
      <sheetData sheetId="6923">
        <row r="1">
          <cell r="A1" t="str">
            <v>PHIẾU XỬ LÝ HỒ SƠ THANH TOÁN VƯỢT THẨM QUYỀN PD</v>
          </cell>
        </row>
      </sheetData>
      <sheetData sheetId="6924">
        <row r="1">
          <cell r="A1" t="str">
            <v>PHIẾU XỬ LÝ HỒ SƠ THANH TOÁN VƯỢT THẨM QUYỀN PD</v>
          </cell>
        </row>
      </sheetData>
      <sheetData sheetId="6925">
        <row r="1">
          <cell r="A1" t="str">
            <v>PHIẾU XỬ LÝ HỒ SƠ THANH TOÁN VƯỢT THẨM QUYỀN PD</v>
          </cell>
        </row>
      </sheetData>
      <sheetData sheetId="6926">
        <row r="1">
          <cell r="A1" t="str">
            <v>PHIẾU XỬ LÝ HỒ SƠ THANH TOÁN VƯỢT THẨM QUYỀN PD</v>
          </cell>
        </row>
      </sheetData>
      <sheetData sheetId="6927">
        <row r="1">
          <cell r="A1" t="str">
            <v>PHIẾU XỬ LÝ HỒ SƠ THANH TOÁN VƯỢT THẨM QUYỀN PD</v>
          </cell>
        </row>
      </sheetData>
      <sheetData sheetId="6928">
        <row r="1">
          <cell r="A1" t="str">
            <v>PHIẾU XỬ LÝ HỒ SƠ THANH TOÁN VƯỢT THẨM QUYỀN PD</v>
          </cell>
        </row>
      </sheetData>
      <sheetData sheetId="6929">
        <row r="1">
          <cell r="A1" t="str">
            <v>PHIẾU XỬ LÝ HỒ SƠ THANH TOÁN VƯỢT THẨM QUYỀN PD</v>
          </cell>
        </row>
      </sheetData>
      <sheetData sheetId="6930">
        <row r="1">
          <cell r="A1" t="str">
            <v>PHIẾU XỬ LÝ HỒ SƠ THANH TOÁN VƯỢT THẨM QUYỀN PD</v>
          </cell>
        </row>
      </sheetData>
      <sheetData sheetId="6931">
        <row r="1">
          <cell r="A1" t="str">
            <v>PHIẾU XỬ LÝ HỒ SƠ THANH TOÁN VƯỢT THẨM QUYỀN PD</v>
          </cell>
        </row>
      </sheetData>
      <sheetData sheetId="6932">
        <row r="1">
          <cell r="A1" t="str">
            <v>PHIẾU XỬ LÝ HỒ SƠ THANH TOÁN VƯỢT THẨM QUYỀN PD</v>
          </cell>
        </row>
      </sheetData>
      <sheetData sheetId="6933">
        <row r="1">
          <cell r="A1" t="str">
            <v>PHIẾU XỬ LÝ HỒ SƠ THANH TOÁN VƯỢT THẨM QUYỀN PD</v>
          </cell>
        </row>
      </sheetData>
      <sheetData sheetId="6934">
        <row r="1">
          <cell r="A1" t="str">
            <v>PHIẾU XỬ LÝ HỒ SƠ THANH TOÁN VƯỢT THẨM QUYỀN PD</v>
          </cell>
        </row>
      </sheetData>
      <sheetData sheetId="6935">
        <row r="1">
          <cell r="A1" t="str">
            <v>PHIẾU XỬ LÝ HỒ SƠ THANH TOÁN VƯỢT THẨM QUYỀN PD</v>
          </cell>
        </row>
      </sheetData>
      <sheetData sheetId="6936">
        <row r="1">
          <cell r="A1" t="str">
            <v>PHIẾU XỬ LÝ HỒ SƠ THANH TOÁN VƯỢT THẨM QUYỀN PD</v>
          </cell>
        </row>
      </sheetData>
      <sheetData sheetId="6937"/>
      <sheetData sheetId="6938"/>
      <sheetData sheetId="6939">
        <row r="1">
          <cell r="A1" t="str">
            <v>PHIẾU XỬ LÝ HỒ SƠ THANH TOÁN VƯỢT THẨM QUYỀN PD</v>
          </cell>
        </row>
      </sheetData>
      <sheetData sheetId="6940">
        <row r="1">
          <cell r="A1" t="str">
            <v>PHIẾU XỬ LÝ HỒ SƠ THANH TOÁN VƯỢT THẨM QUYỀN PD</v>
          </cell>
        </row>
      </sheetData>
      <sheetData sheetId="6941">
        <row r="1">
          <cell r="A1" t="str">
            <v>PHIẾU XỬ LÝ HỒ SƠ THANH TOÁN VƯỢT THẨM QUYỀN PD</v>
          </cell>
        </row>
      </sheetData>
      <sheetData sheetId="6942">
        <row r="1">
          <cell r="A1" t="str">
            <v>PHIẾU XỬ LÝ HỒ SƠ THANH TOÁN VƯỢT THẨM QUYỀN PD</v>
          </cell>
        </row>
      </sheetData>
      <sheetData sheetId="6943">
        <row r="1">
          <cell r="A1" t="str">
            <v>PHIẾU XỬ LÝ HỒ SƠ THANH TOÁN VƯỢT THẨM QUYỀN PD</v>
          </cell>
        </row>
      </sheetData>
      <sheetData sheetId="6944">
        <row r="1">
          <cell r="A1" t="str">
            <v>PHIẾU XỬ LÝ HỒ SƠ THANH TOÁN VƯỢT THẨM QUYỀN PD</v>
          </cell>
        </row>
      </sheetData>
      <sheetData sheetId="6945">
        <row r="1">
          <cell r="A1" t="str">
            <v>PHIẾU XỬ LÝ HỒ SƠ THANH TOÁN VƯỢT THẨM QUYỀN PD</v>
          </cell>
        </row>
      </sheetData>
      <sheetData sheetId="6946">
        <row r="1">
          <cell r="A1" t="str">
            <v>PHIẾU XỬ LÝ HỒ SƠ THANH TOÁN VƯỢT THẨM QUYỀN PD</v>
          </cell>
        </row>
      </sheetData>
      <sheetData sheetId="6947">
        <row r="1">
          <cell r="A1" t="str">
            <v>PHIẾU XỬ LÝ HỒ SƠ THANH TOÁN VƯỢT THẨM QUYỀN PD</v>
          </cell>
        </row>
      </sheetData>
      <sheetData sheetId="6948">
        <row r="1">
          <cell r="A1" t="str">
            <v>PHIẾU XỬ LÝ HỒ SƠ THANH TOÁN VƯỢT THẨM QUYỀN PD</v>
          </cell>
        </row>
      </sheetData>
      <sheetData sheetId="6949">
        <row r="1">
          <cell r="A1" t="str">
            <v>PHIẾU XỬ LÝ HỒ SƠ THANH TOÁN VƯỢT THẨM QUYỀN PD</v>
          </cell>
        </row>
      </sheetData>
      <sheetData sheetId="6950"/>
      <sheetData sheetId="6951"/>
      <sheetData sheetId="6952">
        <row r="1">
          <cell r="A1" t="str">
            <v>PHIẾU XỬ LÝ HỒ SƠ THANH TOÁN VƯỢT THẨM QUYỀN PD</v>
          </cell>
        </row>
      </sheetData>
      <sheetData sheetId="6953">
        <row r="1">
          <cell r="A1" t="str">
            <v>PHIẾU XỬ LÝ HỒ SƠ THANH TOÁN VƯỢT THẨM QUYỀN PD</v>
          </cell>
        </row>
      </sheetData>
      <sheetData sheetId="6954">
        <row r="1">
          <cell r="A1" t="str">
            <v>PHIẾU XỬ LÝ HỒ SƠ THANH TOÁN VƯỢT THẨM QUYỀN PD</v>
          </cell>
        </row>
      </sheetData>
      <sheetData sheetId="6955">
        <row r="1">
          <cell r="A1" t="str">
            <v>PHIẾU XỬ LÝ HỒ SƠ THANH TOÁN VƯỢT THẨM QUYỀN PD</v>
          </cell>
        </row>
      </sheetData>
      <sheetData sheetId="6956">
        <row r="1">
          <cell r="A1" t="str">
            <v>PHIẾU XỬ LÝ HỒ SƠ THANH TOÁN VƯỢT THẨM QUYỀN PD</v>
          </cell>
        </row>
      </sheetData>
      <sheetData sheetId="6957">
        <row r="1">
          <cell r="A1" t="str">
            <v>PHIẾU XỬ LÝ HỒ SƠ THANH TOÁN VƯỢT THẨM QUYỀN PD</v>
          </cell>
        </row>
      </sheetData>
      <sheetData sheetId="6958">
        <row r="1">
          <cell r="A1" t="str">
            <v>PHIẾU XỬ LÝ HỒ SƠ THANH TOÁN VƯỢT THẨM QUYỀN PD</v>
          </cell>
        </row>
      </sheetData>
      <sheetData sheetId="6959">
        <row r="1">
          <cell r="A1" t="str">
            <v>PHIẾU XỬ LÝ HỒ SƠ THANH TOÁN VƯỢT THẨM QUYỀN PD</v>
          </cell>
        </row>
      </sheetData>
      <sheetData sheetId="6960">
        <row r="1">
          <cell r="A1" t="str">
            <v>PHIẾU XỬ LÝ HỒ SƠ THANH TOÁN VƯỢT THẨM QUYỀN PD</v>
          </cell>
        </row>
      </sheetData>
      <sheetData sheetId="6961">
        <row r="1">
          <cell r="A1" t="str">
            <v>PHIẾU XỬ LÝ HỒ SƠ THANH TOÁN VƯỢT THẨM QUYỀN PD</v>
          </cell>
        </row>
      </sheetData>
      <sheetData sheetId="6962">
        <row r="1">
          <cell r="A1" t="str">
            <v>PHIẾU XỬ LÝ HỒ SƠ THANH TOÁN VƯỢT THẨM QUYỀN PD</v>
          </cell>
        </row>
      </sheetData>
      <sheetData sheetId="6963">
        <row r="1">
          <cell r="A1" t="str">
            <v>PHIẾU XỬ LÝ HỒ SƠ THANH TOÁN VƯỢT THẨM QUYỀN PD</v>
          </cell>
        </row>
      </sheetData>
      <sheetData sheetId="6964">
        <row r="1">
          <cell r="A1" t="str">
            <v>PHIẾU XỬ LÝ HỒ SƠ THANH TOÁN VƯỢT THẨM QUYỀN PD</v>
          </cell>
        </row>
      </sheetData>
      <sheetData sheetId="6965">
        <row r="1">
          <cell r="A1" t="str">
            <v>PHIẾU XỬ LÝ HỒ SƠ THANH TOÁN VƯỢT THẨM QUYỀN PD</v>
          </cell>
        </row>
      </sheetData>
      <sheetData sheetId="6966">
        <row r="1">
          <cell r="A1" t="str">
            <v>PHIẾU XỬ LÝ HỒ SƠ THANH TOÁN VƯỢT THẨM QUYỀN PD</v>
          </cell>
        </row>
      </sheetData>
      <sheetData sheetId="6967">
        <row r="1">
          <cell r="A1" t="str">
            <v>PHIẾU XỬ LÝ HỒ SƠ THANH TOÁN VƯỢT THẨM QUYỀN PD</v>
          </cell>
        </row>
      </sheetData>
      <sheetData sheetId="6968">
        <row r="1">
          <cell r="A1" t="str">
            <v>PHIẾU XỬ LÝ HỒ SƠ THANH TOÁN VƯỢT THẨM QUYỀN PD</v>
          </cell>
        </row>
      </sheetData>
      <sheetData sheetId="6969">
        <row r="1">
          <cell r="A1" t="str">
            <v>PHIẾU XỬ LÝ HỒ SƠ THANH TOÁN VƯỢT THẨM QUYỀN PD</v>
          </cell>
        </row>
      </sheetData>
      <sheetData sheetId="6970">
        <row r="1">
          <cell r="A1" t="str">
            <v>PHIẾU XỬ LÝ HỒ SƠ THANH TOÁN VƯỢT THẨM QUYỀN PD</v>
          </cell>
        </row>
      </sheetData>
      <sheetData sheetId="6971">
        <row r="1">
          <cell r="A1" t="str">
            <v>PHIẾU XỬ LÝ HỒ SƠ THANH TOÁN VƯỢT THẨM QUYỀN PD</v>
          </cell>
        </row>
      </sheetData>
      <sheetData sheetId="6972">
        <row r="1">
          <cell r="A1" t="str">
            <v>PHIẾU XỬ LÝ HỒ SƠ THANH TOÁN VƯỢT THẨM QUYỀN PD</v>
          </cell>
        </row>
      </sheetData>
      <sheetData sheetId="6973"/>
      <sheetData sheetId="6974"/>
      <sheetData sheetId="6975"/>
      <sheetData sheetId="6976">
        <row r="1">
          <cell r="A1" t="str">
            <v>PHIẾU XỬ LÝ HỒ SƠ THANH TOÁN VƯỢT THẨM QUYỀN PD</v>
          </cell>
        </row>
      </sheetData>
      <sheetData sheetId="6977">
        <row r="1">
          <cell r="A1" t="str">
            <v>PHIẾU XỬ LÝ HỒ SƠ THANH TOÁN VƯỢT THẨM QUYỀN PD</v>
          </cell>
        </row>
      </sheetData>
      <sheetData sheetId="6978">
        <row r="1">
          <cell r="A1" t="str">
            <v>PHIẾU XỬ LÝ HỒ SƠ THANH TOÁN VƯỢT THẨM QUYỀN PD</v>
          </cell>
        </row>
      </sheetData>
      <sheetData sheetId="6979">
        <row r="1">
          <cell r="A1" t="str">
            <v>PHIẾU XỬ LÝ HỒ SƠ THANH TOÁN VƯỢT THẨM QUYỀN PD</v>
          </cell>
        </row>
      </sheetData>
      <sheetData sheetId="6980">
        <row r="1">
          <cell r="A1" t="str">
            <v>PHIẾU XỬ LÝ HỒ SƠ THANH TOÁN VƯỢT THẨM QUYỀN PD</v>
          </cell>
        </row>
      </sheetData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>
        <row r="1">
          <cell r="A1" t="str">
            <v>PHIẾU XỬ LÝ HỒ SƠ THANH TOÁN VƯỢT THẨM QUYỀN PD</v>
          </cell>
        </row>
      </sheetData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>
        <row r="1">
          <cell r="A1" t="str">
            <v>PHIẾU XỬ LÝ HỒ SƠ THANH TOÁN VƯỢT THẨM QUYỀN PD</v>
          </cell>
        </row>
      </sheetData>
      <sheetData sheetId="7091">
        <row r="1">
          <cell r="A1" t="str">
            <v>PHIẾU XỬ LÝ HỒ SƠ THANH TOÁN VƯỢT THẨM QUYỀN PD</v>
          </cell>
        </row>
      </sheetData>
      <sheetData sheetId="7092">
        <row r="1">
          <cell r="A1" t="str">
            <v>PHIẾU XỬ LÝ HỒ SƠ THANH TOÁN VƯỢT THẨM QUYỀN PD</v>
          </cell>
        </row>
      </sheetData>
      <sheetData sheetId="7093">
        <row r="1">
          <cell r="A1" t="str">
            <v>PHIẾU XỬ LÝ HỒ SƠ THANH TOÁN VƯỢT THẨM QUYỀN PD</v>
          </cell>
        </row>
      </sheetData>
      <sheetData sheetId="7094" refreshError="1"/>
      <sheetData sheetId="7095" refreshError="1"/>
      <sheetData sheetId="7096">
        <row r="1">
          <cell r="A1" t="str">
            <v>PHIẾU XỬ LÝ HỒ SƠ THANH TOÁN VƯỢT THẨM QUYỀN PD</v>
          </cell>
        </row>
      </sheetData>
      <sheetData sheetId="7097">
        <row r="1">
          <cell r="A1" t="str">
            <v>PHIẾU XỬ LÝ HỒ SƠ THANH TOÁN VƯỢT THẨM QUYỀN PD</v>
          </cell>
        </row>
      </sheetData>
      <sheetData sheetId="7098">
        <row r="1">
          <cell r="A1" t="str">
            <v>PHIẾU XỬ LÝ HỒ SƠ THANH TOÁN VƯỢT THẨM QUYỀN PD</v>
          </cell>
        </row>
      </sheetData>
      <sheetData sheetId="7099">
        <row r="1">
          <cell r="A1" t="str">
            <v>PHIẾU XỬ LÝ HỒ SƠ THANH TOÁN VƯỢT THẨM QUYỀN PD</v>
          </cell>
        </row>
      </sheetData>
      <sheetData sheetId="7100">
        <row r="1">
          <cell r="A1" t="str">
            <v>PHIẾU XỬ LÝ HỒ SƠ THANH TOÁN VƯỢT THẨM QUYỀN PD</v>
          </cell>
        </row>
      </sheetData>
      <sheetData sheetId="7101">
        <row r="1">
          <cell r="A1" t="str">
            <v>PHIẾU XỬ LÝ HỒ SƠ THANH TOÁN VƯỢT THẨM QUYỀN PD</v>
          </cell>
        </row>
      </sheetData>
      <sheetData sheetId="7102">
        <row r="1">
          <cell r="A1" t="str">
            <v>PHIẾU XỬ LÝ HỒ SƠ THANH TOÁN VƯỢT THẨM QUYỀN PD</v>
          </cell>
        </row>
      </sheetData>
      <sheetData sheetId="7103">
        <row r="1">
          <cell r="A1" t="str">
            <v>PHIẾU XỬ LÝ HỒ SƠ THANH TOÁN VƯỢT THẨM QUYỀN PD</v>
          </cell>
        </row>
      </sheetData>
      <sheetData sheetId="7104">
        <row r="1">
          <cell r="A1" t="str">
            <v>PHIẾU XỬ LÝ HỒ SƠ THANH TOÁN VƯỢT THẨM QUYỀN PD</v>
          </cell>
        </row>
      </sheetData>
      <sheetData sheetId="7105">
        <row r="1">
          <cell r="A1" t="str">
            <v>PHIẾU XỬ LÝ HỒ SƠ THANH TOÁN VƯỢT THẨM QUYỀN PD</v>
          </cell>
        </row>
      </sheetData>
      <sheetData sheetId="7106">
        <row r="1">
          <cell r="A1" t="str">
            <v>PHIẾU XỬ LÝ HỒ SƠ THANH TOÁN VƯỢT THẨM QUYỀN PD</v>
          </cell>
        </row>
      </sheetData>
      <sheetData sheetId="7107">
        <row r="1">
          <cell r="A1" t="str">
            <v>PHIẾU XỬ LÝ HỒ SƠ THANH TOÁN VƯỢT THẨM QUYỀN PD</v>
          </cell>
        </row>
      </sheetData>
      <sheetData sheetId="7108">
        <row r="1">
          <cell r="A1" t="str">
            <v>PHIẾU XỬ LÝ HỒ SƠ THANH TOÁN VƯỢT THẨM QUYỀN PD</v>
          </cell>
        </row>
      </sheetData>
      <sheetData sheetId="7109">
        <row r="1">
          <cell r="A1" t="str">
            <v>PHIẾU XỬ LÝ HỒ SƠ THANH TOÁN VƯỢT THẨM QUYỀN PD</v>
          </cell>
        </row>
      </sheetData>
      <sheetData sheetId="7110">
        <row r="1">
          <cell r="A1" t="str">
            <v>PHIẾU XỬ LÝ HỒ SƠ THANH TOÁN VƯỢT THẨM QUYỀN PD</v>
          </cell>
        </row>
      </sheetData>
      <sheetData sheetId="7111">
        <row r="1">
          <cell r="A1" t="str">
            <v>PHIẾU XỬ LÝ HỒ SƠ THANH TOÁN VƯỢT THẨM QUYỀN PD</v>
          </cell>
        </row>
      </sheetData>
      <sheetData sheetId="7112">
        <row r="1">
          <cell r="A1" t="str">
            <v>PHIẾU XỬ LÝ HỒ SƠ THANH TOÁN VƯỢT THẨM QUYỀN PD</v>
          </cell>
        </row>
      </sheetData>
      <sheetData sheetId="7113">
        <row r="1">
          <cell r="A1" t="str">
            <v>PHIẾU XỬ LÝ HỒ SƠ THANH TOÁN VƯỢT THẨM QUYỀN PD</v>
          </cell>
        </row>
      </sheetData>
      <sheetData sheetId="7114">
        <row r="1">
          <cell r="A1" t="str">
            <v>PHIẾU XỬ LÝ HỒ SƠ THANH TOÁN VƯỢT THẨM QUYỀN PD</v>
          </cell>
        </row>
      </sheetData>
      <sheetData sheetId="7115">
        <row r="1">
          <cell r="A1" t="str">
            <v>PHIẾU XỬ LÝ HỒ SƠ THANH TOÁN VƯỢT THẨM QUYỀN PD</v>
          </cell>
        </row>
      </sheetData>
      <sheetData sheetId="7116">
        <row r="1">
          <cell r="A1" t="str">
            <v>PHIẾU XỬ LÝ HỒ SƠ THANH TOÁN VƯỢT THẨM QUYỀN PD</v>
          </cell>
        </row>
      </sheetData>
      <sheetData sheetId="7117">
        <row r="1">
          <cell r="A1" t="str">
            <v>PHIẾU XỬ LÝ HỒ SƠ THANH TOÁN VƯỢT THẨM QUYỀN PD</v>
          </cell>
        </row>
      </sheetData>
      <sheetData sheetId="7118">
        <row r="1">
          <cell r="A1" t="str">
            <v>PHIẾU XỬ LÝ HỒ SƠ THANH TOÁN VƯỢT THẨM QUYỀN PD</v>
          </cell>
        </row>
      </sheetData>
      <sheetData sheetId="7119">
        <row r="1">
          <cell r="A1" t="str">
            <v>PHIẾU XỬ LÝ HỒ SƠ THANH TOÁN VƯỢT THẨM QUYỀN PD</v>
          </cell>
        </row>
      </sheetData>
      <sheetData sheetId="7120">
        <row r="1">
          <cell r="A1" t="str">
            <v>PHIẾU XỬ LÝ HỒ SƠ THANH TOÁN VƯỢT THẨM QUYỀN PD</v>
          </cell>
        </row>
      </sheetData>
      <sheetData sheetId="7121">
        <row r="1">
          <cell r="A1" t="str">
            <v>PHIẾU XỬ LÝ HỒ SƠ THANH TOÁN VƯỢT THẨM QUYỀN PD</v>
          </cell>
        </row>
      </sheetData>
      <sheetData sheetId="7122">
        <row r="1">
          <cell r="A1" t="str">
            <v>PHIẾU XỬ LÝ HỒ SƠ THANH TOÁN VƯỢT THẨM QUYỀN PD</v>
          </cell>
        </row>
      </sheetData>
      <sheetData sheetId="7123">
        <row r="1">
          <cell r="A1" t="str">
            <v>PHIẾU XỬ LÝ HỒ SƠ THANH TOÁN VƯỢT THẨM QUYỀN PD</v>
          </cell>
        </row>
      </sheetData>
      <sheetData sheetId="7124">
        <row r="1">
          <cell r="A1" t="str">
            <v>PHIẾU XỬ LÝ HỒ SƠ THANH TOÁN VƯỢT THẨM QUYỀN PD</v>
          </cell>
        </row>
      </sheetData>
      <sheetData sheetId="7125">
        <row r="1">
          <cell r="A1" t="str">
            <v>PHIẾU XỬ LÝ HỒ SƠ THANH TOÁN VƯỢT THẨM QUYỀN PD</v>
          </cell>
        </row>
      </sheetData>
      <sheetData sheetId="7126">
        <row r="1">
          <cell r="A1" t="str">
            <v>PHIẾU XỬ LÝ HỒ SƠ THANH TOÁN VƯỢT THẨM QUYỀN PD</v>
          </cell>
        </row>
      </sheetData>
      <sheetData sheetId="7127">
        <row r="1">
          <cell r="A1" t="str">
            <v>PHIẾU XỬ LÝ HỒ SƠ THANH TOÁN VƯỢT THẨM QUYỀN PD</v>
          </cell>
        </row>
      </sheetData>
      <sheetData sheetId="7128">
        <row r="1">
          <cell r="A1" t="str">
            <v>PHIẾU XỬ LÝ HỒ SƠ THANH TOÁN VƯỢT THẨM QUYỀN PD</v>
          </cell>
        </row>
      </sheetData>
      <sheetData sheetId="7129">
        <row r="1">
          <cell r="A1" t="str">
            <v>PHIẾU XỬ LÝ HỒ SƠ THANH TOÁN VƯỢT THẨM QUYỀN PD</v>
          </cell>
        </row>
      </sheetData>
      <sheetData sheetId="7130">
        <row r="1">
          <cell r="A1" t="str">
            <v>PHIẾU XỬ LÝ HỒ SƠ THANH TOÁN VƯỢT THẨM QUYỀN PD</v>
          </cell>
        </row>
      </sheetData>
      <sheetData sheetId="7131">
        <row r="1">
          <cell r="A1" t="str">
            <v>PHIẾU XỬ LÝ HỒ SƠ THANH TOÁN VƯỢT THẨM QUYỀN PD</v>
          </cell>
        </row>
      </sheetData>
      <sheetData sheetId="7132">
        <row r="1">
          <cell r="A1" t="str">
            <v>PHIẾU XỬ LÝ HỒ SƠ THANH TOÁN VƯỢT THẨM QUYỀN PD</v>
          </cell>
        </row>
      </sheetData>
      <sheetData sheetId="7133">
        <row r="1">
          <cell r="A1" t="str">
            <v>PHIẾU XỬ LÝ HỒ SƠ THANH TOÁN VƯỢT THẨM QUYỀN PD</v>
          </cell>
        </row>
      </sheetData>
      <sheetData sheetId="7134" refreshError="1"/>
      <sheetData sheetId="7135" refreshError="1"/>
      <sheetData sheetId="7136" refreshError="1"/>
      <sheetData sheetId="7137" refreshError="1"/>
      <sheetData sheetId="7138">
        <row r="1">
          <cell r="A1" t="str">
            <v>PHIẾU XỬ LÝ HỒ SƠ THANH TOÁN VƯỢT THẨM QUYỀN PD</v>
          </cell>
        </row>
      </sheetData>
      <sheetData sheetId="7139">
        <row r="1">
          <cell r="A1" t="str">
            <v>PHIẾU XỬ LÝ HỒ SƠ THANH TOÁN VƯỢT THẨM QUYỀN PD</v>
          </cell>
        </row>
      </sheetData>
      <sheetData sheetId="7140">
        <row r="1">
          <cell r="A1" t="str">
            <v>PHIẾU XỬ LÝ HỒ SƠ THANH TOÁN VƯỢT THẨM QUYỀN PD</v>
          </cell>
        </row>
      </sheetData>
      <sheetData sheetId="7141">
        <row r="1">
          <cell r="A1" t="str">
            <v>PHIẾU XỬ LÝ HỒ SƠ THANH TOÁN VƯỢT THẨM QUYỀN PD</v>
          </cell>
        </row>
      </sheetData>
      <sheetData sheetId="7142">
        <row r="1">
          <cell r="A1" t="str">
            <v>PHIẾU XỬ LÝ HỒ SƠ THANH TOÁN VƯỢT THẨM QUYỀN PD</v>
          </cell>
        </row>
      </sheetData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>
        <row r="1">
          <cell r="A1" t="str">
            <v>PHIẾU XỬ LÝ HỒ SƠ THANH TOÁN VƯỢT THẨM QUYỀN PD</v>
          </cell>
        </row>
      </sheetData>
      <sheetData sheetId="7315">
        <row r="1">
          <cell r="A1" t="str">
            <v>PHIẾU XỬ LÝ HỒ SƠ THANH TOÁN VƯỢT THẨM QUYỀN PD</v>
          </cell>
        </row>
      </sheetData>
      <sheetData sheetId="7316">
        <row r="1">
          <cell r="A1" t="str">
            <v>PHIẾU XỬ LÝ HỒ SƠ THANH TOÁN VƯỢT THẨM QUYỀN PD</v>
          </cell>
        </row>
      </sheetData>
      <sheetData sheetId="7317">
        <row r="1">
          <cell r="A1" t="str">
            <v>PHIẾU XỬ LÝ HỒ SƠ THANH TOÁN VƯỢT THẨM QUYỀN PD</v>
          </cell>
        </row>
      </sheetData>
      <sheetData sheetId="7318">
        <row r="1">
          <cell r="A1" t="str">
            <v>PHIẾU XỬ LÝ HỒ SƠ THANH TOÁN VƯỢT THẨM QUYỀN PD</v>
          </cell>
        </row>
      </sheetData>
      <sheetData sheetId="7319">
        <row r="1">
          <cell r="A1" t="str">
            <v>PHIẾU XỬ LÝ HỒ SƠ THANH TOÁN VƯỢT THẨM QUYỀN PD</v>
          </cell>
        </row>
      </sheetData>
      <sheetData sheetId="7320">
        <row r="1">
          <cell r="A1" t="str">
            <v>PHIẾU XỬ LÝ HỒ SƠ THANH TOÁN VƯỢT THẨM QUYỀN PD</v>
          </cell>
        </row>
      </sheetData>
      <sheetData sheetId="7321">
        <row r="1">
          <cell r="A1" t="str">
            <v>PHIẾU XỬ LÝ HỒ SƠ THANH TOÁN VƯỢT THẨM QUYỀN PD</v>
          </cell>
        </row>
      </sheetData>
      <sheetData sheetId="7322">
        <row r="1">
          <cell r="A1" t="str">
            <v>PHIẾU XỬ LÝ HỒ SƠ THANH TOÁN VƯỢT THẨM QUYỀN PD</v>
          </cell>
        </row>
      </sheetData>
      <sheetData sheetId="7323">
        <row r="1">
          <cell r="A1" t="str">
            <v>PHIẾU XỬ LÝ HỒ SƠ THANH TOÁN VƯỢT THẨM QUYỀN PD</v>
          </cell>
        </row>
      </sheetData>
      <sheetData sheetId="7324">
        <row r="1">
          <cell r="A1" t="str">
            <v>PHIẾU XỬ LÝ HỒ SƠ THANH TOÁN VƯỢT THẨM QUYỀN PD</v>
          </cell>
        </row>
      </sheetData>
      <sheetData sheetId="7325">
        <row r="1">
          <cell r="A1" t="str">
            <v>PHIẾU XỬ LÝ HỒ SƠ THANH TOÁN VƯỢT THẨM QUYỀN PD</v>
          </cell>
        </row>
      </sheetData>
      <sheetData sheetId="7326">
        <row r="1">
          <cell r="A1" t="str">
            <v>PHIẾU XỬ LÝ HỒ SƠ THANH TOÁN VƯỢT THẨM QUYỀN PD</v>
          </cell>
        </row>
      </sheetData>
      <sheetData sheetId="7327">
        <row r="1">
          <cell r="A1" t="str">
            <v>PHIẾU XỬ LÝ HỒ SƠ THANH TOÁN VƯỢT THẨM QUYỀN PD</v>
          </cell>
        </row>
      </sheetData>
      <sheetData sheetId="7328">
        <row r="1">
          <cell r="A1" t="str">
            <v>PHIẾU XỬ LÝ HỒ SƠ THANH TOÁN VƯỢT THẨM QUYỀN PD</v>
          </cell>
        </row>
      </sheetData>
      <sheetData sheetId="7329">
        <row r="1">
          <cell r="A1" t="str">
            <v>PHIẾU XỬ LÝ HỒ SƠ THANH TOÁN VƯỢT THẨM QUYỀN PD</v>
          </cell>
        </row>
      </sheetData>
      <sheetData sheetId="7330">
        <row r="1">
          <cell r="A1" t="str">
            <v>PHIẾU XỬ LÝ HỒ SƠ THANH TOÁN VƯỢT THẨM QUYỀN PD</v>
          </cell>
        </row>
      </sheetData>
      <sheetData sheetId="7331">
        <row r="1">
          <cell r="A1" t="str">
            <v>PHIẾU XỬ LÝ HỒ SƠ THANH TOÁN VƯỢT THẨM QUYỀN PD</v>
          </cell>
        </row>
      </sheetData>
      <sheetData sheetId="7332">
        <row r="1">
          <cell r="A1" t="str">
            <v>PHIẾU XỬ LÝ HỒ SƠ THANH TOÁN VƯỢT THẨM QUYỀN PD</v>
          </cell>
        </row>
      </sheetData>
      <sheetData sheetId="7333">
        <row r="1">
          <cell r="A1" t="str">
            <v>PHIẾU XỬ LÝ HỒ SƠ THANH TOÁN VƯỢT THẨM QUYỀN PD</v>
          </cell>
        </row>
      </sheetData>
      <sheetData sheetId="7334">
        <row r="1">
          <cell r="A1" t="str">
            <v>PHIẾU XỬ LÝ HỒ SƠ THANH TOÁN VƯỢT THẨM QUYỀN PD</v>
          </cell>
        </row>
      </sheetData>
      <sheetData sheetId="7335">
        <row r="1">
          <cell r="A1" t="str">
            <v>PHIẾU XỬ LÝ HỒ SƠ THANH TOÁN VƯỢT THẨM QUYỀN PD</v>
          </cell>
        </row>
      </sheetData>
      <sheetData sheetId="7336">
        <row r="1">
          <cell r="A1" t="str">
            <v>PHIẾU XỬ LÝ HỒ SƠ THANH TOÁN VƯỢT THẨM QUYỀN PD</v>
          </cell>
        </row>
      </sheetData>
      <sheetData sheetId="7337">
        <row r="1">
          <cell r="A1" t="str">
            <v>PHIẾU XỬ LÝ HỒ SƠ THANH TOÁN VƯỢT THẨM QUYỀN PD</v>
          </cell>
        </row>
      </sheetData>
      <sheetData sheetId="7338">
        <row r="1">
          <cell r="A1" t="str">
            <v>PHIẾU XỬ LÝ HỒ SƠ THANH TOÁN VƯỢT THẨM QUYỀN PD</v>
          </cell>
        </row>
      </sheetData>
      <sheetData sheetId="7339">
        <row r="1">
          <cell r="A1" t="str">
            <v>PHIẾU XỬ LÝ HỒ SƠ THANH TOÁN VƯỢT THẨM QUYỀN PD</v>
          </cell>
        </row>
      </sheetData>
      <sheetData sheetId="7340">
        <row r="1">
          <cell r="A1" t="str">
            <v>PHIẾU XỬ LÝ HỒ SƠ THANH TOÁN VƯỢT THẨM QUYỀN PD</v>
          </cell>
        </row>
      </sheetData>
      <sheetData sheetId="7341">
        <row r="1">
          <cell r="A1" t="str">
            <v>PHIẾU XỬ LÝ HỒ SƠ THANH TOÁN VƯỢT THẨM QUYỀN PD</v>
          </cell>
        </row>
      </sheetData>
      <sheetData sheetId="7342">
        <row r="1">
          <cell r="A1" t="str">
            <v>PHIẾU XỬ LÝ HỒ SƠ THANH TOÁN VƯỢT THẨM QUYỀN PD</v>
          </cell>
        </row>
      </sheetData>
      <sheetData sheetId="7343">
        <row r="1">
          <cell r="A1" t="str">
            <v>PHIẾU XỬ LÝ HỒ SƠ THANH TOÁN VƯỢT THẨM QUYỀN PD</v>
          </cell>
        </row>
      </sheetData>
      <sheetData sheetId="7344">
        <row r="1">
          <cell r="A1" t="str">
            <v>PHIẾU XỬ LÝ HỒ SƠ THANH TOÁN VƯỢT THẨM QUYỀN PD</v>
          </cell>
        </row>
      </sheetData>
      <sheetData sheetId="7345">
        <row r="1">
          <cell r="A1" t="str">
            <v>PHIẾU XỬ LÝ HỒ SƠ THANH TOÁN VƯỢT THẨM QUYỀN PD</v>
          </cell>
        </row>
      </sheetData>
      <sheetData sheetId="7346">
        <row r="1">
          <cell r="A1" t="str">
            <v>PHIẾU XỬ LÝ HỒ SƠ THANH TOÁN VƯỢT THẨM QUYỀN PD</v>
          </cell>
        </row>
      </sheetData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>
        <row r="1">
          <cell r="A1" t="str">
            <v>PHIẾU XỬ LÝ HỒ SƠ THANH TOÁN VƯỢT THẨM QUYỀN PD</v>
          </cell>
        </row>
      </sheetData>
      <sheetData sheetId="7395">
        <row r="1">
          <cell r="A1" t="str">
            <v>PHIẾU XỬ LÝ HỒ SƠ THANH TOÁN VƯỢT THẨM QUYỀN PD</v>
          </cell>
        </row>
      </sheetData>
      <sheetData sheetId="7396"/>
      <sheetData sheetId="7397">
        <row r="1">
          <cell r="A1" t="str">
            <v>PHIẾU XỬ LÝ HỒ SƠ THANH TOÁN VƯỢT THẨM QUYỀN PD</v>
          </cell>
        </row>
      </sheetData>
      <sheetData sheetId="7398">
        <row r="1">
          <cell r="A1" t="str">
            <v>PHIẾU XỬ LÝ HỒ SƠ THANH TOÁN VƯỢT THẨM QUYỀN PD</v>
          </cell>
        </row>
      </sheetData>
      <sheetData sheetId="7399"/>
      <sheetData sheetId="7400"/>
      <sheetData sheetId="7401"/>
      <sheetData sheetId="7402"/>
      <sheetData sheetId="7403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>
        <row r="1">
          <cell r="A1" t="str">
            <v>PHIẾU XỬ LÝ HỒ SƠ THANH TOÁN VƯỢT THẨM QUYỀN PD</v>
          </cell>
        </row>
      </sheetData>
      <sheetData sheetId="7459">
        <row r="1">
          <cell r="A1" t="str">
            <v>PHIẾU XỬ LÝ HỒ SƠ THANH TOÁN VƯỢT THẨM QUYỀN PD</v>
          </cell>
        </row>
      </sheetData>
      <sheetData sheetId="7460">
        <row r="1">
          <cell r="A1" t="str">
            <v>PHIẾU XỬ LÝ HỒ SƠ THANH TOÁN VƯỢT THẨM QUYỀN PD</v>
          </cell>
        </row>
      </sheetData>
      <sheetData sheetId="7461">
        <row r="1">
          <cell r="A1" t="str">
            <v>PHIẾU XỬ LÝ HỒ SƠ THANH TOÁN VƯỢT THẨM QUYỀN PD</v>
          </cell>
        </row>
      </sheetData>
      <sheetData sheetId="7462">
        <row r="1">
          <cell r="A1" t="str">
            <v>PHIẾU XỬ LÝ HỒ SƠ THANH TOÁN VƯỢT THẨM QUYỀN PD</v>
          </cell>
        </row>
      </sheetData>
      <sheetData sheetId="7463">
        <row r="1">
          <cell r="A1" t="str">
            <v>PHIẾU XỬ LÝ HỒ SƠ THANH TOÁN VƯỢT THẨM QUYỀN PD</v>
          </cell>
        </row>
      </sheetData>
      <sheetData sheetId="7464">
        <row r="1">
          <cell r="A1" t="str">
            <v>PHIẾU XỬ LÝ HỒ SƠ THANH TOÁN VƯỢT THẨM QUYỀN PD</v>
          </cell>
        </row>
      </sheetData>
      <sheetData sheetId="7465">
        <row r="1">
          <cell r="A1" t="str">
            <v>PHIẾU XỬ LÝ HỒ SƠ THANH TOÁN VƯỢT THẨM QUYỀN PD</v>
          </cell>
        </row>
      </sheetData>
      <sheetData sheetId="7466">
        <row r="1">
          <cell r="A1" t="str">
            <v>PHIẾU XỬ LÝ HỒ SƠ THANH TOÁN VƯỢT THẨM QUYỀN PD</v>
          </cell>
        </row>
      </sheetData>
      <sheetData sheetId="7467">
        <row r="1">
          <cell r="A1" t="str">
            <v>PHIẾU XỬ LÝ HỒ SƠ THANH TOÁN VƯỢT THẨM QUYỀN PD</v>
          </cell>
        </row>
      </sheetData>
      <sheetData sheetId="7468">
        <row r="1">
          <cell r="A1" t="str">
            <v>PHIẾU XỬ LÝ HỒ SƠ THANH TOÁN VƯỢT THẨM QUYỀN PD</v>
          </cell>
        </row>
      </sheetData>
      <sheetData sheetId="7469">
        <row r="1">
          <cell r="A1" t="str">
            <v>PHIẾU XỬ LÝ HỒ SƠ THANH TOÁN VƯỢT THẨM QUYỀN PD</v>
          </cell>
        </row>
      </sheetData>
      <sheetData sheetId="7470">
        <row r="1">
          <cell r="A1" t="str">
            <v>PHIẾU XỬ LÝ HỒ SƠ THANH TOÁN VƯỢT THẨM QUYỀN PD</v>
          </cell>
        </row>
      </sheetData>
      <sheetData sheetId="7471">
        <row r="1">
          <cell r="A1" t="str">
            <v>PHIẾU XỬ LÝ HỒ SƠ THANH TOÁN VƯỢT THẨM QUYỀN PD</v>
          </cell>
        </row>
      </sheetData>
      <sheetData sheetId="7472">
        <row r="1">
          <cell r="A1" t="str">
            <v>PHIẾU XỬ LÝ HỒ SƠ THANH TOÁN VƯỢT THẨM QUYỀN PD</v>
          </cell>
        </row>
      </sheetData>
      <sheetData sheetId="7473">
        <row r="1">
          <cell r="A1" t="str">
            <v>PHIẾU XỬ LÝ HỒ SƠ THANH TOÁN VƯỢT THẨM QUYỀN PD</v>
          </cell>
        </row>
      </sheetData>
      <sheetData sheetId="7474">
        <row r="1">
          <cell r="A1" t="str">
            <v>PHIẾU XỬ LÝ HỒ SƠ THANH TOÁN VƯỢT THẨM QUYỀN PD</v>
          </cell>
        </row>
      </sheetData>
      <sheetData sheetId="7475">
        <row r="1">
          <cell r="A1" t="str">
            <v>PHIẾU XỬ LÝ HỒ SƠ THANH TOÁN VƯỢT THẨM QUYỀN PD</v>
          </cell>
        </row>
      </sheetData>
      <sheetData sheetId="7476">
        <row r="1">
          <cell r="A1" t="str">
            <v>PHIẾU XỬ LÝ HỒ SƠ THANH TOÁN VƯỢT THẨM QUYỀN PD</v>
          </cell>
        </row>
      </sheetData>
      <sheetData sheetId="7477">
        <row r="1">
          <cell r="A1" t="str">
            <v>PHIẾU XỬ LÝ HỒ SƠ THANH TOÁN VƯỢT THẨM QUYỀN PD</v>
          </cell>
        </row>
      </sheetData>
      <sheetData sheetId="7478">
        <row r="1">
          <cell r="A1" t="str">
            <v>PHIẾU XỬ LÝ HỒ SƠ THANH TOÁN VƯỢT THẨM QUYỀN PD</v>
          </cell>
        </row>
      </sheetData>
      <sheetData sheetId="7479">
        <row r="1">
          <cell r="A1" t="str">
            <v>PHIẾU XỬ LÝ HỒ SƠ THANH TOÁN VƯỢT THẨM QUYỀN PD</v>
          </cell>
        </row>
      </sheetData>
      <sheetData sheetId="7480">
        <row r="1">
          <cell r="A1" t="str">
            <v>PHIẾU XỬ LÝ HỒ SƠ THANH TOÁN VƯỢT THẨM QUYỀN PD</v>
          </cell>
        </row>
      </sheetData>
      <sheetData sheetId="7481">
        <row r="1">
          <cell r="A1" t="str">
            <v>PHIẾU XỬ LÝ HỒ SƠ THANH TOÁN VƯỢT THẨM QUYỀN PD</v>
          </cell>
        </row>
      </sheetData>
      <sheetData sheetId="7482">
        <row r="1">
          <cell r="A1" t="str">
            <v>PHIẾU XỬ LÝ HỒ SƠ THANH TOÁN VƯỢT THẨM QUYỀN PD</v>
          </cell>
        </row>
      </sheetData>
      <sheetData sheetId="7483">
        <row r="1">
          <cell r="A1" t="str">
            <v>PHIẾU XỬ LÝ HỒ SƠ THANH TOÁN VƯỢT THẨM QUYỀN PD</v>
          </cell>
        </row>
      </sheetData>
      <sheetData sheetId="7484">
        <row r="1">
          <cell r="A1" t="str">
            <v>PHIẾU XỬ LÝ HỒ SƠ THANH TOÁN VƯỢT THẨM QUYỀN PD</v>
          </cell>
        </row>
      </sheetData>
      <sheetData sheetId="7485">
        <row r="1">
          <cell r="A1" t="str">
            <v>PHIẾU XỬ LÝ HỒ SƠ THANH TOÁN VƯỢT THẨM QUYỀN PD</v>
          </cell>
        </row>
      </sheetData>
      <sheetData sheetId="7486">
        <row r="1">
          <cell r="A1" t="str">
            <v>PHIẾU XỬ LÝ HỒ SƠ THANH TOÁN VƯỢT THẨM QUYỀN PD</v>
          </cell>
        </row>
      </sheetData>
      <sheetData sheetId="7487">
        <row r="1">
          <cell r="A1" t="str">
            <v>PHIẾU XỬ LÝ HỒ SƠ THANH TOÁN VƯỢT THẨM QUYỀN PD</v>
          </cell>
        </row>
      </sheetData>
      <sheetData sheetId="7488">
        <row r="1">
          <cell r="A1" t="str">
            <v>PHIẾU XỬ LÝ HỒ SƠ THANH TOÁN VƯỢT THẨM QUYỀN PD</v>
          </cell>
        </row>
      </sheetData>
      <sheetData sheetId="7489">
        <row r="1">
          <cell r="A1" t="str">
            <v>PHIẾU XỬ LÝ HỒ SƠ THANH TOÁN VƯỢT THẨM QUYỀN PD</v>
          </cell>
        </row>
      </sheetData>
      <sheetData sheetId="7490">
        <row r="1">
          <cell r="A1" t="str">
            <v>PHIẾU XỬ LÝ HỒ SƠ THANH TOÁN VƯỢT THẨM QUYỀN PD</v>
          </cell>
        </row>
      </sheetData>
      <sheetData sheetId="7491">
        <row r="1">
          <cell r="A1" t="str">
            <v>PHIẾU XỬ LÝ HỒ SƠ THANH TOÁN VƯỢT THẨM QUYỀN PD</v>
          </cell>
        </row>
      </sheetData>
      <sheetData sheetId="7492">
        <row r="1">
          <cell r="A1" t="str">
            <v>PHIẾU XỬ LÝ HỒ SƠ THANH TOÁN VƯỢT THẨM QUYỀN PD</v>
          </cell>
        </row>
      </sheetData>
      <sheetData sheetId="7493">
        <row r="1">
          <cell r="A1" t="str">
            <v>PHIẾU XỬ LÝ HỒ SƠ THANH TOÁN VƯỢT THẨM QUYỀN PD</v>
          </cell>
        </row>
      </sheetData>
      <sheetData sheetId="7494">
        <row r="1">
          <cell r="A1" t="str">
            <v>PHIẾU XỬ LÝ HỒ SƠ THANH TOÁN VƯỢT THẨM QUYỀN PD</v>
          </cell>
        </row>
      </sheetData>
      <sheetData sheetId="7495">
        <row r="1">
          <cell r="A1" t="str">
            <v>PHIẾU XỬ LÝ HỒ SƠ THANH TOÁN VƯỢT THẨM QUYỀN PD</v>
          </cell>
        </row>
      </sheetData>
      <sheetData sheetId="7496">
        <row r="1">
          <cell r="A1" t="str">
            <v>PHIẾU XỬ LÝ HỒ SƠ THANH TOÁN VƯỢT THẨM QUYỀN PD</v>
          </cell>
        </row>
      </sheetData>
      <sheetData sheetId="7497">
        <row r="1">
          <cell r="A1" t="str">
            <v>PHIẾU XỬ LÝ HỒ SƠ THANH TOÁN VƯỢT THẨM QUYỀN PD</v>
          </cell>
        </row>
      </sheetData>
      <sheetData sheetId="7498">
        <row r="1">
          <cell r="A1" t="str">
            <v>PHIẾU XỬ LÝ HỒ SƠ THANH TOÁN VƯỢT THẨM QUYỀN PD</v>
          </cell>
        </row>
      </sheetData>
      <sheetData sheetId="7499">
        <row r="1">
          <cell r="A1" t="str">
            <v>PHIẾU XỬ LÝ HỒ SƠ THANH TOÁN VƯỢT THẨM QUYỀN PD</v>
          </cell>
        </row>
      </sheetData>
      <sheetData sheetId="7500">
        <row r="1">
          <cell r="A1" t="str">
            <v>PHIẾU XỬ LÝ HỒ SƠ THANH TOÁN VƯỢT THẨM QUYỀN PD</v>
          </cell>
        </row>
      </sheetData>
      <sheetData sheetId="7501">
        <row r="1">
          <cell r="A1" t="str">
            <v>PHIẾU XỬ LÝ HỒ SƠ THANH TOÁN VƯỢT THẨM QUYỀN PD</v>
          </cell>
        </row>
      </sheetData>
      <sheetData sheetId="7502">
        <row r="1">
          <cell r="A1" t="str">
            <v>PHIẾU XỬ LÝ HỒ SƠ THANH TOÁN VƯỢT THẨM QUYỀN PD</v>
          </cell>
        </row>
      </sheetData>
      <sheetData sheetId="7503">
        <row r="1">
          <cell r="A1" t="str">
            <v>PHIẾU XỬ LÝ HỒ SƠ THANH TOÁN VƯỢT THẨM QUYỀN PD</v>
          </cell>
        </row>
      </sheetData>
      <sheetData sheetId="7504">
        <row r="1">
          <cell r="A1" t="str">
            <v>PHIẾU XỬ LÝ HỒ SƠ THANH TOÁN VƯỢT THẨM QUYỀN PD</v>
          </cell>
        </row>
      </sheetData>
      <sheetData sheetId="7505">
        <row r="1">
          <cell r="A1" t="str">
            <v>PHIẾU XỬ LÝ HỒ SƠ THANH TOÁN VƯỢT THẨM QUYỀN PD</v>
          </cell>
        </row>
      </sheetData>
      <sheetData sheetId="7506">
        <row r="1">
          <cell r="A1" t="str">
            <v>PHIẾU XỬ LÝ HỒ SƠ THANH TOÁN VƯỢT THẨM QUYỀN PD</v>
          </cell>
        </row>
      </sheetData>
      <sheetData sheetId="7507">
        <row r="1">
          <cell r="A1" t="str">
            <v>PHIẾU XỬ LÝ HỒ SƠ THANH TOÁN VƯỢT THẨM QUYỀN PD</v>
          </cell>
        </row>
      </sheetData>
      <sheetData sheetId="7508">
        <row r="1">
          <cell r="A1" t="str">
            <v>PHIẾU XỬ LÝ HỒ SƠ THANH TOÁN VƯỢT THẨM QUYỀN PD</v>
          </cell>
        </row>
      </sheetData>
      <sheetData sheetId="7509">
        <row r="1">
          <cell r="A1" t="str">
            <v>PHIẾU XỬ LÝ HỒ SƠ THANH TOÁN VƯỢT THẨM QUYỀN PD</v>
          </cell>
        </row>
      </sheetData>
      <sheetData sheetId="7510">
        <row r="1">
          <cell r="A1" t="str">
            <v>PHIẾU XỬ LÝ HỒ SƠ THANH TOÁN VƯỢT THẨM QUYỀN PD</v>
          </cell>
        </row>
      </sheetData>
      <sheetData sheetId="7511">
        <row r="1">
          <cell r="A1" t="str">
            <v>PHIẾU XỬ LÝ HỒ SƠ THANH TOÁN VƯỢT THẨM QUYỀN PD</v>
          </cell>
        </row>
      </sheetData>
      <sheetData sheetId="7512">
        <row r="1">
          <cell r="A1" t="str">
            <v>PHIẾU XỬ LÝ HỒ SƠ THANH TOÁN VƯỢT THẨM QUYỀN PD</v>
          </cell>
        </row>
      </sheetData>
      <sheetData sheetId="7513">
        <row r="1">
          <cell r="A1" t="str">
            <v>PHIẾU XỬ LÝ HỒ SƠ THANH TOÁN VƯỢT THẨM QUYỀN PD</v>
          </cell>
        </row>
      </sheetData>
      <sheetData sheetId="7514">
        <row r="1">
          <cell r="A1" t="str">
            <v>PHIẾU XỬ LÝ HỒ SƠ THANH TOÁN VƯỢT THẨM QUYỀN PD</v>
          </cell>
        </row>
      </sheetData>
      <sheetData sheetId="7515">
        <row r="1">
          <cell r="A1" t="str">
            <v>PHIẾU XỬ LÝ HỒ SƠ THANH TOÁN VƯỢT THẨM QUYỀN PD</v>
          </cell>
        </row>
      </sheetData>
      <sheetData sheetId="7516">
        <row r="1">
          <cell r="A1" t="str">
            <v>PHIẾU XỬ LÝ HỒ SƠ THANH TOÁN VƯỢT THẨM QUYỀN PD</v>
          </cell>
        </row>
      </sheetData>
      <sheetData sheetId="7517">
        <row r="1">
          <cell r="A1" t="str">
            <v>PHIẾU XỬ LÝ HỒ SƠ THANH TOÁN VƯỢT THẨM QUYỀN PD</v>
          </cell>
        </row>
      </sheetData>
      <sheetData sheetId="7518">
        <row r="1">
          <cell r="A1" t="str">
            <v>PHIẾU XỬ LÝ HỒ SƠ THANH TOÁN VƯỢT THẨM QUYỀN PD</v>
          </cell>
        </row>
      </sheetData>
      <sheetData sheetId="7519">
        <row r="1">
          <cell r="A1" t="str">
            <v>PHIẾU XỬ LÝ HỒ SƠ THANH TOÁN VƯỢT THẨM QUYỀN PD</v>
          </cell>
        </row>
      </sheetData>
      <sheetData sheetId="7520">
        <row r="1">
          <cell r="A1" t="str">
            <v>PHIẾU XỬ LÝ HỒ SƠ THANH TOÁN VƯỢT THẨM QUYỀN PD</v>
          </cell>
        </row>
      </sheetData>
      <sheetData sheetId="7521">
        <row r="1">
          <cell r="A1" t="str">
            <v>PHIẾU XỬ LÝ HỒ SƠ THANH TOÁN VƯỢT THẨM QUYỀN PD</v>
          </cell>
        </row>
      </sheetData>
      <sheetData sheetId="7522">
        <row r="1">
          <cell r="A1" t="str">
            <v>PHIẾU XỬ LÝ HỒ SƠ THANH TOÁN VƯỢT THẨM QUYỀN PD</v>
          </cell>
        </row>
      </sheetData>
      <sheetData sheetId="7523">
        <row r="1">
          <cell r="A1" t="str">
            <v>PHIẾU XỬ LÝ HỒ SƠ THANH TOÁN VƯỢT THẨM QUYỀN PD</v>
          </cell>
        </row>
      </sheetData>
      <sheetData sheetId="7524">
        <row r="1">
          <cell r="A1" t="str">
            <v>PHIẾU XỬ LÝ HỒ SƠ THANH TOÁN VƯỢT THẨM QUYỀN PD</v>
          </cell>
        </row>
      </sheetData>
      <sheetData sheetId="7525">
        <row r="1">
          <cell r="A1" t="str">
            <v>PHIẾU XỬ LÝ HỒ SƠ THANH TOÁN VƯỢT THẨM QUYỀN PD</v>
          </cell>
        </row>
      </sheetData>
      <sheetData sheetId="7526">
        <row r="1">
          <cell r="A1" t="str">
            <v>PHIẾU XỬ LÝ HỒ SƠ THANH TOÁN VƯỢT THẨM QUYỀN PD</v>
          </cell>
        </row>
      </sheetData>
      <sheetData sheetId="7527">
        <row r="1">
          <cell r="A1" t="str">
            <v>PHIẾU XỬ LÝ HỒ SƠ THANH TOÁN VƯỢT THẨM QUYỀN PD</v>
          </cell>
        </row>
      </sheetData>
      <sheetData sheetId="7528">
        <row r="1">
          <cell r="A1" t="str">
            <v>PHIẾU XỬ LÝ HỒ SƠ THANH TOÁN VƯỢT THẨM QUYỀN PD</v>
          </cell>
        </row>
      </sheetData>
      <sheetData sheetId="7529">
        <row r="1">
          <cell r="A1" t="str">
            <v>PHIẾU XỬ LÝ HỒ SƠ THANH TOÁN VƯỢT THẨM QUYỀN PD</v>
          </cell>
        </row>
      </sheetData>
      <sheetData sheetId="7530">
        <row r="1">
          <cell r="A1" t="str">
            <v>PHIẾU XỬ LÝ HỒ SƠ THANH TOÁN VƯỢT THẨM QUYỀN PD</v>
          </cell>
        </row>
      </sheetData>
      <sheetData sheetId="7531">
        <row r="1">
          <cell r="A1" t="str">
            <v>PHIẾU XỬ LÝ HỒ SƠ THANH TOÁN VƯỢT THẨM QUYỀN PD</v>
          </cell>
        </row>
      </sheetData>
      <sheetData sheetId="7532">
        <row r="1">
          <cell r="A1" t="str">
            <v>PHIẾU XỬ LÝ HỒ SƠ THANH TOÁN VƯỢT THẨM QUYỀN PD</v>
          </cell>
        </row>
      </sheetData>
      <sheetData sheetId="7533">
        <row r="1">
          <cell r="A1" t="str">
            <v>PHIẾU XỬ LÝ HỒ SƠ THANH TOÁN VƯỢT THẨM QUYỀN PD</v>
          </cell>
        </row>
      </sheetData>
      <sheetData sheetId="7534">
        <row r="1">
          <cell r="A1" t="str">
            <v>PHIẾU XỬ LÝ HỒ SƠ THANH TOÁN VƯỢT THẨM QUYỀN PD</v>
          </cell>
        </row>
      </sheetData>
      <sheetData sheetId="7535">
        <row r="1">
          <cell r="A1" t="str">
            <v>PHIẾU XỬ LÝ HỒ SƠ THANH TOÁN VƯỢT THẨM QUYỀN PD</v>
          </cell>
        </row>
      </sheetData>
      <sheetData sheetId="7536">
        <row r="1">
          <cell r="A1" t="str">
            <v>PHIẾU XỬ LÝ HỒ SƠ THANH TOÁN VƯỢT THẨM QUYỀN PD</v>
          </cell>
        </row>
      </sheetData>
      <sheetData sheetId="7537">
        <row r="1">
          <cell r="A1" t="str">
            <v>PHIẾU XỬ LÝ HỒ SƠ THANH TOÁN VƯỢT THẨM QUYỀN PD</v>
          </cell>
        </row>
      </sheetData>
      <sheetData sheetId="7538">
        <row r="1">
          <cell r="A1" t="str">
            <v>PHIẾU XỬ LÝ HỒ SƠ THANH TOÁN VƯỢT THẨM QUYỀN PD</v>
          </cell>
        </row>
      </sheetData>
      <sheetData sheetId="7539">
        <row r="1">
          <cell r="A1" t="str">
            <v>PHIẾU XỬ LÝ HỒ SƠ THANH TOÁN VƯỢT THẨM QUYỀN PD</v>
          </cell>
        </row>
      </sheetData>
      <sheetData sheetId="7540">
        <row r="1">
          <cell r="A1" t="str">
            <v>PHIẾU XỬ LÝ HỒ SƠ THANH TOÁN VƯỢT THẨM QUYỀN PD</v>
          </cell>
        </row>
      </sheetData>
      <sheetData sheetId="7541">
        <row r="1">
          <cell r="A1" t="str">
            <v>PHIẾU XỬ LÝ HỒ SƠ THANH TOÁN VƯỢT THẨM QUYỀN PD</v>
          </cell>
        </row>
      </sheetData>
      <sheetData sheetId="7542">
        <row r="1">
          <cell r="A1" t="str">
            <v>PHIẾU XỬ LÝ HỒ SƠ THANH TOÁN VƯỢT THẨM QUYỀN PD</v>
          </cell>
        </row>
      </sheetData>
      <sheetData sheetId="7543">
        <row r="1">
          <cell r="A1" t="str">
            <v>PHIẾU XỬ LÝ HỒ SƠ THANH TOÁN VƯỢT THẨM QUYỀN PD</v>
          </cell>
        </row>
      </sheetData>
      <sheetData sheetId="7544">
        <row r="1">
          <cell r="A1" t="str">
            <v>PHIẾU XỬ LÝ HỒ SƠ THANH TOÁN VƯỢT THẨM QUYỀN PD</v>
          </cell>
        </row>
      </sheetData>
      <sheetData sheetId="7545">
        <row r="1">
          <cell r="A1" t="str">
            <v>PHIẾU XỬ LÝ HỒ SƠ THANH TOÁN VƯỢT THẨM QUYỀN PD</v>
          </cell>
        </row>
      </sheetData>
      <sheetData sheetId="7546">
        <row r="1">
          <cell r="A1" t="str">
            <v>PHIẾU XỬ LÝ HỒ SƠ THANH TOÁN VƯỢT THẨM QUYỀN PD</v>
          </cell>
        </row>
      </sheetData>
      <sheetData sheetId="7547">
        <row r="1">
          <cell r="A1" t="str">
            <v>PHIẾU XỬ LÝ HỒ SƠ THANH TOÁN VƯỢT THẨM QUYỀN PD</v>
          </cell>
        </row>
      </sheetData>
      <sheetData sheetId="7548">
        <row r="1">
          <cell r="A1" t="str">
            <v>PHIẾU XỬ LÝ HỒ SƠ THANH TOÁN VƯỢT THẨM QUYỀN PD</v>
          </cell>
        </row>
      </sheetData>
      <sheetData sheetId="7549">
        <row r="1">
          <cell r="A1" t="str">
            <v>PHIẾU XỬ LÝ HỒ SƠ THANH TOÁN VƯỢT THẨM QUYỀN PD</v>
          </cell>
        </row>
      </sheetData>
      <sheetData sheetId="7550">
        <row r="1">
          <cell r="A1" t="str">
            <v>PHIẾU XỬ LÝ HỒ SƠ THANH TOÁN VƯỢT THẨM QUYỀN PD</v>
          </cell>
        </row>
      </sheetData>
      <sheetData sheetId="7551">
        <row r="1">
          <cell r="A1" t="str">
            <v>PHIẾU XỬ LÝ HỒ SƠ THANH TOÁN VƯỢT THẨM QUYỀN PD</v>
          </cell>
        </row>
      </sheetData>
      <sheetData sheetId="7552">
        <row r="1">
          <cell r="A1" t="str">
            <v>PHIẾU XỬ LÝ HỒ SƠ THANH TOÁN VƯỢT THẨM QUYỀN PD</v>
          </cell>
        </row>
      </sheetData>
      <sheetData sheetId="7553">
        <row r="1">
          <cell r="A1" t="str">
            <v>PHIẾU XỬ LÝ HỒ SƠ THANH TOÁN VƯỢT THẨM QUYỀN PD</v>
          </cell>
        </row>
      </sheetData>
      <sheetData sheetId="7554">
        <row r="1">
          <cell r="A1" t="str">
            <v>PHIẾU XỬ LÝ HỒ SƠ THANH TOÁN VƯỢT THẨM QUYỀN PD</v>
          </cell>
        </row>
      </sheetData>
      <sheetData sheetId="7555">
        <row r="1">
          <cell r="A1" t="str">
            <v>PHIẾU XỬ LÝ HỒ SƠ THANH TOÁN VƯỢT THẨM QUYỀN PD</v>
          </cell>
        </row>
      </sheetData>
      <sheetData sheetId="7556">
        <row r="1">
          <cell r="A1" t="str">
            <v>PHIẾU XỬ LÝ HỒ SƠ THANH TOÁN VƯỢT THẨM QUYỀN PD</v>
          </cell>
        </row>
      </sheetData>
      <sheetData sheetId="7557">
        <row r="1">
          <cell r="A1" t="str">
            <v>PHIẾU XỬ LÝ HỒ SƠ THANH TOÁN VƯỢT THẨM QUYỀN PD</v>
          </cell>
        </row>
      </sheetData>
      <sheetData sheetId="7558">
        <row r="1">
          <cell r="A1" t="str">
            <v>PHIẾU XỬ LÝ HỒ SƠ THANH TOÁN VƯỢT THẨM QUYỀN PD</v>
          </cell>
        </row>
      </sheetData>
      <sheetData sheetId="7559">
        <row r="1">
          <cell r="A1" t="str">
            <v>PHIẾU XỬ LÝ HỒ SƠ THANH TOÁN VƯỢT THẨM QUYỀN PD</v>
          </cell>
        </row>
      </sheetData>
      <sheetData sheetId="7560">
        <row r="1">
          <cell r="A1" t="str">
            <v>PHIẾU XỬ LÝ HỒ SƠ THANH TOÁN VƯỢT THẨM QUYỀN PD</v>
          </cell>
        </row>
      </sheetData>
      <sheetData sheetId="7561">
        <row r="1">
          <cell r="A1" t="str">
            <v>PHIẾU XỬ LÝ HỒ SƠ THANH TOÁN VƯỢT THẨM QUYỀN PD</v>
          </cell>
        </row>
      </sheetData>
      <sheetData sheetId="7562">
        <row r="1">
          <cell r="A1" t="str">
            <v>PHIẾU XỬ LÝ HỒ SƠ THANH TOÁN VƯỢT THẨM QUYỀN PD</v>
          </cell>
        </row>
      </sheetData>
      <sheetData sheetId="7563">
        <row r="1">
          <cell r="A1" t="str">
            <v>PHIẾU XỬ LÝ HỒ SƠ THANH TOÁN VƯỢT THẨM QUYỀN PD</v>
          </cell>
        </row>
      </sheetData>
      <sheetData sheetId="7564">
        <row r="1">
          <cell r="A1" t="str">
            <v>PHIẾU XỬ LÝ HỒ SƠ THANH TOÁN VƯỢT THẨM QUYỀN PD</v>
          </cell>
        </row>
      </sheetData>
      <sheetData sheetId="7565">
        <row r="1">
          <cell r="A1" t="str">
            <v>PHIẾU XỬ LÝ HỒ SƠ THANH TOÁN VƯỢT THẨM QUYỀN PD</v>
          </cell>
        </row>
      </sheetData>
      <sheetData sheetId="7566">
        <row r="1">
          <cell r="A1" t="str">
            <v>PHIẾU XỬ LÝ HỒ SƠ THANH TOÁN VƯỢT THẨM QUYỀN PD</v>
          </cell>
        </row>
      </sheetData>
      <sheetData sheetId="7567">
        <row r="1">
          <cell r="A1" t="str">
            <v>PHIẾU XỬ LÝ HỒ SƠ THANH TOÁN VƯỢT THẨM QUYỀN PD</v>
          </cell>
        </row>
      </sheetData>
      <sheetData sheetId="7568">
        <row r="1">
          <cell r="A1" t="str">
            <v>PHIẾU XỬ LÝ HỒ SƠ THANH TOÁN VƯỢT THẨM QUYỀN PD</v>
          </cell>
        </row>
      </sheetData>
      <sheetData sheetId="7569">
        <row r="1">
          <cell r="A1" t="str">
            <v>PHIẾU XỬ LÝ HỒ SƠ THANH TOÁN VƯỢT THẨM QUYỀN PD</v>
          </cell>
        </row>
      </sheetData>
      <sheetData sheetId="7570">
        <row r="1">
          <cell r="A1" t="str">
            <v>PHIẾU XỬ LÝ HỒ SƠ THANH TOÁN VƯỢT THẨM QUYỀN PD</v>
          </cell>
        </row>
      </sheetData>
      <sheetData sheetId="7571">
        <row r="1">
          <cell r="A1" t="str">
            <v>PHIẾU XỬ LÝ HỒ SƠ THANH TOÁN VƯỢT THẨM QUYỀN PD</v>
          </cell>
        </row>
      </sheetData>
      <sheetData sheetId="7572">
        <row r="1">
          <cell r="A1" t="str">
            <v>PHIẾU XỬ LÝ HỒ SƠ THANH TOÁN VƯỢT THẨM QUYỀN PD</v>
          </cell>
        </row>
      </sheetData>
      <sheetData sheetId="7573">
        <row r="1">
          <cell r="A1" t="str">
            <v>PHIẾU XỬ LÝ HỒ SƠ THANH TOÁN VƯỢT THẨM QUYỀN PD</v>
          </cell>
        </row>
      </sheetData>
      <sheetData sheetId="7574">
        <row r="1">
          <cell r="A1" t="str">
            <v>PHIẾU XỬ LÝ HỒ SƠ THANH TOÁN VƯỢT THẨM QUYỀN PD</v>
          </cell>
        </row>
      </sheetData>
      <sheetData sheetId="7575">
        <row r="1">
          <cell r="A1" t="str">
            <v>PHIẾU XỬ LÝ HỒ SƠ THANH TOÁN VƯỢT THẨM QUYỀN PD</v>
          </cell>
        </row>
      </sheetData>
      <sheetData sheetId="7576">
        <row r="1">
          <cell r="A1" t="str">
            <v>PHIẾU XỬ LÝ HỒ SƠ THANH TOÁN VƯỢT THẨM QUYỀN PD</v>
          </cell>
        </row>
      </sheetData>
      <sheetData sheetId="7577">
        <row r="1">
          <cell r="A1" t="str">
            <v>PHIẾU XỬ LÝ HỒ SƠ THANH TOÁN VƯỢT THẨM QUYỀN PD</v>
          </cell>
        </row>
      </sheetData>
      <sheetData sheetId="7578">
        <row r="1">
          <cell r="A1" t="str">
            <v>PHIẾU XỬ LÝ HỒ SƠ THANH TOÁN VƯỢT THẨM QUYỀN PD</v>
          </cell>
        </row>
      </sheetData>
      <sheetData sheetId="7579">
        <row r="1">
          <cell r="A1" t="str">
            <v>PHIẾU XỬ LÝ HỒ SƠ THANH TOÁN VƯỢT THẨM QUYỀN PD</v>
          </cell>
        </row>
      </sheetData>
      <sheetData sheetId="7580">
        <row r="1">
          <cell r="A1" t="str">
            <v>PHIẾU XỬ LÝ HỒ SƠ THANH TOÁN VƯỢT THẨM QUYỀN PD</v>
          </cell>
        </row>
      </sheetData>
      <sheetData sheetId="7581">
        <row r="1">
          <cell r="A1" t="str">
            <v>PHIẾU XỬ LÝ HỒ SƠ THANH TOÁN VƯỢT THẨM QUYỀN PD</v>
          </cell>
        </row>
      </sheetData>
      <sheetData sheetId="7582">
        <row r="1">
          <cell r="A1" t="str">
            <v>PHIẾU XỬ LÝ HỒ SƠ THANH TOÁN VƯỢT THẨM QUYỀN PD</v>
          </cell>
        </row>
      </sheetData>
      <sheetData sheetId="7583">
        <row r="1">
          <cell r="A1" t="str">
            <v>PHIẾU XỬ LÝ HỒ SƠ THANH TOÁN VƯỢT THẨM QUYỀN PD</v>
          </cell>
        </row>
      </sheetData>
      <sheetData sheetId="7584">
        <row r="1">
          <cell r="A1" t="str">
            <v>PHIẾU XỬ LÝ HỒ SƠ THANH TOÁN VƯỢT THẨM QUYỀN PD</v>
          </cell>
        </row>
      </sheetData>
      <sheetData sheetId="7585">
        <row r="1">
          <cell r="A1" t="str">
            <v>PHIẾU XỬ LÝ HỒ SƠ THANH TOÁN VƯỢT THẨM QUYỀN PD</v>
          </cell>
        </row>
      </sheetData>
      <sheetData sheetId="7586">
        <row r="1">
          <cell r="A1" t="str">
            <v>PHIẾU XỬ LÝ HỒ SƠ THANH TOÁN VƯỢT THẨM QUYỀN PD</v>
          </cell>
        </row>
      </sheetData>
      <sheetData sheetId="7587">
        <row r="1">
          <cell r="A1" t="str">
            <v>PHIẾU XỬ LÝ HỒ SƠ THANH TOÁN VƯỢT THẨM QUYỀN PD</v>
          </cell>
        </row>
      </sheetData>
      <sheetData sheetId="7588">
        <row r="1">
          <cell r="A1" t="str">
            <v>PHIẾU XỬ LÝ HỒ SƠ THANH TOÁN VƯỢT THẨM QUYỀN PD</v>
          </cell>
        </row>
      </sheetData>
      <sheetData sheetId="7589">
        <row r="1">
          <cell r="A1" t="str">
            <v>PHIẾU XỬ LÝ HỒ SƠ THANH TOÁN VƯỢT THẨM QUYỀN PD</v>
          </cell>
        </row>
      </sheetData>
      <sheetData sheetId="7590">
        <row r="1">
          <cell r="A1" t="str">
            <v>PHIẾU XỬ LÝ HỒ SƠ THANH TOÁN VƯỢT THẨM QUYỀN PD</v>
          </cell>
        </row>
      </sheetData>
      <sheetData sheetId="7591">
        <row r="1">
          <cell r="A1" t="str">
            <v>PHIẾU XỬ LÝ HỒ SƠ THANH TOÁN VƯỢT THẨM QUYỀN PD</v>
          </cell>
        </row>
      </sheetData>
      <sheetData sheetId="7592">
        <row r="1">
          <cell r="A1" t="str">
            <v>PHIẾU XỬ LÝ HỒ SƠ THANH TOÁN VƯỢT THẨM QUYỀN PD</v>
          </cell>
        </row>
      </sheetData>
      <sheetData sheetId="7593">
        <row r="1">
          <cell r="A1" t="str">
            <v>PHIẾU XỬ LÝ HỒ SƠ THANH TOÁN VƯỢT THẨM QUYỀN PD</v>
          </cell>
        </row>
      </sheetData>
      <sheetData sheetId="7594">
        <row r="1">
          <cell r="A1" t="str">
            <v>PHIẾU XỬ LÝ HỒ SƠ THANH TOÁN VƯỢT THẨM QUYỀN PD</v>
          </cell>
        </row>
      </sheetData>
      <sheetData sheetId="7595">
        <row r="1">
          <cell r="A1" t="str">
            <v>PHIẾU XỬ LÝ HỒ SƠ THANH TOÁN VƯỢT THẨM QUYỀN PD</v>
          </cell>
        </row>
      </sheetData>
      <sheetData sheetId="7596">
        <row r="1">
          <cell r="A1" t="str">
            <v>PHIẾU XỬ LÝ HỒ SƠ THANH TOÁN VƯỢT THẨM QUYỀN PD</v>
          </cell>
        </row>
      </sheetData>
      <sheetData sheetId="7597">
        <row r="1">
          <cell r="A1" t="str">
            <v>PHIẾU XỬ LÝ HỒ SƠ THANH TOÁN VƯỢT THẨM QUYỀN PD</v>
          </cell>
        </row>
      </sheetData>
      <sheetData sheetId="7598">
        <row r="1">
          <cell r="A1" t="str">
            <v>PHIẾU XỬ LÝ HỒ SƠ THANH TOÁN VƯỢT THẨM QUYỀN PD</v>
          </cell>
        </row>
      </sheetData>
      <sheetData sheetId="7599">
        <row r="1">
          <cell r="A1" t="str">
            <v>PHIẾU XỬ LÝ HỒ SƠ THANH TOÁN VƯỢT THẨM QUYỀN PD</v>
          </cell>
        </row>
      </sheetData>
      <sheetData sheetId="7600">
        <row r="1">
          <cell r="A1" t="str">
            <v>PHIẾU XỬ LÝ HỒ SƠ THANH TOÁN VƯỢT THẨM QUYỀN PD</v>
          </cell>
        </row>
      </sheetData>
      <sheetData sheetId="7601">
        <row r="1">
          <cell r="A1" t="str">
            <v>PHIẾU XỬ LÝ HỒ SƠ THANH TOÁN VƯỢT THẨM QUYỀN PD</v>
          </cell>
        </row>
      </sheetData>
      <sheetData sheetId="7602">
        <row r="1">
          <cell r="A1" t="str">
            <v>PHIẾU XỬ LÝ HỒ SƠ THANH TOÁN VƯỢT THẨM QUYỀN PD</v>
          </cell>
        </row>
      </sheetData>
      <sheetData sheetId="7603">
        <row r="1">
          <cell r="A1" t="str">
            <v>PHIẾU XỬ LÝ HỒ SƠ THANH TOÁN VƯỢT THẨM QUYỀN PD</v>
          </cell>
        </row>
      </sheetData>
      <sheetData sheetId="7604">
        <row r="1">
          <cell r="A1" t="str">
            <v>PHIẾU XỬ LÝ HỒ SƠ THANH TOÁN VƯỢT THẨM QUYỀN PD</v>
          </cell>
        </row>
      </sheetData>
      <sheetData sheetId="7605">
        <row r="1">
          <cell r="A1" t="str">
            <v>PHIẾU XỬ LÝ HỒ SƠ THANH TOÁN VƯỢT THẨM QUYỀN PD</v>
          </cell>
        </row>
      </sheetData>
      <sheetData sheetId="7606">
        <row r="1">
          <cell r="A1" t="str">
            <v>PHIẾU XỬ LÝ HỒ SƠ THANH TOÁN VƯỢT THẨM QUYỀN PD</v>
          </cell>
        </row>
      </sheetData>
      <sheetData sheetId="7607">
        <row r="1">
          <cell r="A1" t="str">
            <v>PHIẾU XỬ LÝ HỒ SƠ THANH TOÁN VƯỢT THẨM QUYỀN PD</v>
          </cell>
        </row>
      </sheetData>
      <sheetData sheetId="7608">
        <row r="1">
          <cell r="A1" t="str">
            <v>PHIẾU XỬ LÝ HỒ SƠ THANH TOÁN VƯỢT THẨM QUYỀN PD</v>
          </cell>
        </row>
      </sheetData>
      <sheetData sheetId="7609">
        <row r="1">
          <cell r="A1" t="str">
            <v>PHIẾU XỬ LÝ HỒ SƠ THANH TOÁN VƯỢT THẨM QUYỀN PD</v>
          </cell>
        </row>
      </sheetData>
      <sheetData sheetId="7610">
        <row r="1">
          <cell r="A1" t="str">
            <v>PHIẾU XỬ LÝ HỒ SƠ THANH TOÁN VƯỢT THẨM QUYỀN PD</v>
          </cell>
        </row>
      </sheetData>
      <sheetData sheetId="7611">
        <row r="1">
          <cell r="A1" t="str">
            <v>PHIẾU XỬ LÝ HỒ SƠ THANH TOÁN VƯỢT THẨM QUYỀN PD</v>
          </cell>
        </row>
      </sheetData>
      <sheetData sheetId="7612">
        <row r="1">
          <cell r="A1" t="str">
            <v>PHIẾU XỬ LÝ HỒ SƠ THANH TOÁN VƯỢT THẨM QUYỀN PD</v>
          </cell>
        </row>
      </sheetData>
      <sheetData sheetId="7613">
        <row r="1">
          <cell r="A1" t="str">
            <v>PHIẾU XỬ LÝ HỒ SƠ THANH TOÁN VƯỢT THẨM QUYỀN PD</v>
          </cell>
        </row>
      </sheetData>
      <sheetData sheetId="7614">
        <row r="1">
          <cell r="A1" t="str">
            <v>PHIẾU XỬ LÝ HỒ SƠ THANH TOÁN VƯỢT THẨM QUYỀN PD</v>
          </cell>
        </row>
      </sheetData>
      <sheetData sheetId="7615">
        <row r="1">
          <cell r="A1" t="str">
            <v>PHIẾU XỬ LÝ HỒ SƠ THANH TOÁN VƯỢT THẨM QUYỀN PD</v>
          </cell>
        </row>
      </sheetData>
      <sheetData sheetId="7616">
        <row r="1">
          <cell r="A1" t="str">
            <v>PHIẾU XỬ LÝ HỒ SƠ THANH TOÁN VƯỢT THẨM QUYỀN PD</v>
          </cell>
        </row>
      </sheetData>
      <sheetData sheetId="7617">
        <row r="1">
          <cell r="A1" t="str">
            <v>PHIẾU XỬ LÝ HỒ SƠ THANH TOÁN VƯỢT THẨM QUYỀN PD</v>
          </cell>
        </row>
      </sheetData>
      <sheetData sheetId="7618">
        <row r="1">
          <cell r="A1" t="str">
            <v>PHIẾU XỬ LÝ HỒ SƠ THANH TOÁN VƯỢT THẨM QUYỀN PD</v>
          </cell>
        </row>
      </sheetData>
      <sheetData sheetId="7619">
        <row r="1">
          <cell r="A1" t="str">
            <v>PHIẾU XỬ LÝ HỒ SƠ THANH TOÁN VƯỢT THẨM QUYỀN PD</v>
          </cell>
        </row>
      </sheetData>
      <sheetData sheetId="7620">
        <row r="1">
          <cell r="A1" t="str">
            <v>PHIẾU XỬ LÝ HỒ SƠ THANH TOÁN VƯỢT THẨM QUYỀN PD</v>
          </cell>
        </row>
      </sheetData>
      <sheetData sheetId="7621">
        <row r="1">
          <cell r="A1" t="str">
            <v>PHIẾU XỬ LÝ HỒ SƠ THANH TOÁN VƯỢT THẨM QUYỀN PD</v>
          </cell>
        </row>
      </sheetData>
      <sheetData sheetId="7622">
        <row r="1">
          <cell r="A1" t="str">
            <v>PHIẾU XỬ LÝ HỒ SƠ THANH TOÁN VƯỢT THẨM QUYỀN PD</v>
          </cell>
        </row>
      </sheetData>
      <sheetData sheetId="7623">
        <row r="1">
          <cell r="A1" t="str">
            <v>PHIẾU XỬ LÝ HỒ SƠ THANH TOÁN VƯỢT THẨM QUYỀN PD</v>
          </cell>
        </row>
      </sheetData>
      <sheetData sheetId="7624">
        <row r="1">
          <cell r="A1" t="str">
            <v>PHIẾU XỬ LÝ HỒ SƠ THANH TOÁN VƯỢT THẨM QUYỀN PD</v>
          </cell>
        </row>
      </sheetData>
      <sheetData sheetId="7625">
        <row r="1">
          <cell r="A1" t="str">
            <v>PHIẾU XỬ LÝ HỒ SƠ THANH TOÁN VƯỢT THẨM QUYỀN PD</v>
          </cell>
        </row>
      </sheetData>
      <sheetData sheetId="7626">
        <row r="1">
          <cell r="A1" t="str">
            <v>PHIẾU XỬ LÝ HỒ SƠ THANH TOÁN VƯỢT THẨM QUYỀN PD</v>
          </cell>
        </row>
      </sheetData>
      <sheetData sheetId="7627">
        <row r="1">
          <cell r="A1" t="str">
            <v>PHIẾU XỬ LÝ HỒ SƠ THANH TOÁN VƯỢT THẨM QUYỀN PD</v>
          </cell>
        </row>
      </sheetData>
      <sheetData sheetId="7628">
        <row r="1">
          <cell r="A1" t="str">
            <v>PHIẾU XỬ LÝ HỒ SƠ THANH TOÁN VƯỢT THẨM QUYỀN PD</v>
          </cell>
        </row>
      </sheetData>
      <sheetData sheetId="7629">
        <row r="1">
          <cell r="A1" t="str">
            <v>PHIẾU XỬ LÝ HỒ SƠ THANH TOÁN VƯỢT THẨM QUYỀN PD</v>
          </cell>
        </row>
      </sheetData>
      <sheetData sheetId="7630">
        <row r="1">
          <cell r="A1" t="str">
            <v>PHIẾU XỬ LÝ HỒ SƠ THANH TOÁN VƯỢT THẨM QUYỀN PD</v>
          </cell>
        </row>
      </sheetData>
      <sheetData sheetId="7631">
        <row r="1">
          <cell r="A1" t="str">
            <v>PHIẾU XỬ LÝ HỒ SƠ THANH TOÁN VƯỢT THẨM QUYỀN PD</v>
          </cell>
        </row>
      </sheetData>
      <sheetData sheetId="7632">
        <row r="1">
          <cell r="A1" t="str">
            <v>PHIẾU XỬ LÝ HỒ SƠ THANH TOÁN VƯỢT THẨM QUYỀN PD</v>
          </cell>
        </row>
      </sheetData>
      <sheetData sheetId="7633">
        <row r="1">
          <cell r="A1" t="str">
            <v>PHIẾU XỬ LÝ HỒ SƠ THANH TOÁN VƯỢT THẨM QUYỀN PD</v>
          </cell>
        </row>
      </sheetData>
      <sheetData sheetId="7634">
        <row r="1">
          <cell r="A1" t="str">
            <v>PHIẾU XỬ LÝ HỒ SƠ THANH TOÁN VƯỢT THẨM QUYỀN PD</v>
          </cell>
        </row>
      </sheetData>
      <sheetData sheetId="7635">
        <row r="1">
          <cell r="A1" t="str">
            <v>PHIẾU XỬ LÝ HỒ SƠ THANH TOÁN VƯỢT THẨM QUYỀN PD</v>
          </cell>
        </row>
      </sheetData>
      <sheetData sheetId="7636">
        <row r="1">
          <cell r="A1" t="str">
            <v>PHIẾU XỬ LÝ HỒ SƠ THANH TOÁN VƯỢT THẨM QUYỀN PD</v>
          </cell>
        </row>
      </sheetData>
      <sheetData sheetId="7637">
        <row r="1">
          <cell r="A1" t="str">
            <v>PHIẾU XỬ LÝ HỒ SƠ THANH TOÁN VƯỢT THẨM QUYỀN PD</v>
          </cell>
        </row>
      </sheetData>
      <sheetData sheetId="7638">
        <row r="1">
          <cell r="A1" t="str">
            <v>PHIẾU XỬ LÝ HỒ SƠ THANH TOÁN VƯỢT THẨM QUYỀN PD</v>
          </cell>
        </row>
      </sheetData>
      <sheetData sheetId="7639">
        <row r="1">
          <cell r="A1" t="str">
            <v>PHIẾU XỬ LÝ HỒ SƠ THANH TOÁN VƯỢT THẨM QUYỀN PD</v>
          </cell>
        </row>
      </sheetData>
      <sheetData sheetId="7640">
        <row r="1">
          <cell r="A1" t="str">
            <v>PHIẾU XỬ LÝ HỒ SƠ THANH TOÁN VƯỢT THẨM QUYỀN PD</v>
          </cell>
        </row>
      </sheetData>
      <sheetData sheetId="7641">
        <row r="1">
          <cell r="A1" t="str">
            <v>PHIẾU XỬ LÝ HỒ SƠ THANH TOÁN VƯỢT THẨM QUYỀN PD</v>
          </cell>
        </row>
      </sheetData>
      <sheetData sheetId="7642">
        <row r="1">
          <cell r="A1" t="str">
            <v>PHIẾU XỬ LÝ HỒ SƠ THANH TOÁN VƯỢT THẨM QUYỀN PD</v>
          </cell>
        </row>
      </sheetData>
      <sheetData sheetId="7643">
        <row r="1">
          <cell r="A1" t="str">
            <v>PHIẾU XỬ LÝ HỒ SƠ THANH TOÁN VƯỢT THẨM QUYỀN PD</v>
          </cell>
        </row>
      </sheetData>
      <sheetData sheetId="7644">
        <row r="1">
          <cell r="A1" t="str">
            <v>PHIẾU XỬ LÝ HỒ SƠ THANH TOÁN VƯỢT THẨM QUYỀN PD</v>
          </cell>
        </row>
      </sheetData>
      <sheetData sheetId="7645">
        <row r="1">
          <cell r="A1" t="str">
            <v>PHIẾU XỬ LÝ HỒ SƠ THANH TOÁN VƯỢT THẨM QUYỀN PD</v>
          </cell>
        </row>
      </sheetData>
      <sheetData sheetId="7646">
        <row r="1">
          <cell r="A1" t="str">
            <v>PHIẾU XỬ LÝ HỒ SƠ THANH TOÁN VƯỢT THẨM QUYỀN PD</v>
          </cell>
        </row>
      </sheetData>
      <sheetData sheetId="7647">
        <row r="1">
          <cell r="A1" t="str">
            <v>PHIẾU XỬ LÝ HỒ SƠ THANH TOÁN VƯỢT THẨM QUYỀN PD</v>
          </cell>
        </row>
      </sheetData>
      <sheetData sheetId="7648">
        <row r="1">
          <cell r="A1" t="str">
            <v>PHIẾU XỬ LÝ HỒ SƠ THANH TOÁN VƯỢT THẨM QUYỀN PD</v>
          </cell>
        </row>
      </sheetData>
      <sheetData sheetId="7649">
        <row r="1">
          <cell r="A1" t="str">
            <v>PHIẾU XỬ LÝ HỒ SƠ THANH TOÁN VƯỢT THẨM QUYỀN PD</v>
          </cell>
        </row>
      </sheetData>
      <sheetData sheetId="7650">
        <row r="1">
          <cell r="A1" t="str">
            <v>PHIẾU XỬ LÝ HỒ SƠ THANH TOÁN VƯỢT THẨM QUYỀN PD</v>
          </cell>
        </row>
      </sheetData>
      <sheetData sheetId="7651">
        <row r="1">
          <cell r="A1" t="str">
            <v>PHIẾU XỬ LÝ HỒ SƠ THANH TOÁN VƯỢT THẨM QUYỀN PD</v>
          </cell>
        </row>
      </sheetData>
      <sheetData sheetId="7652">
        <row r="1">
          <cell r="A1" t="str">
            <v>PHIẾU XỬ LÝ HỒ SƠ THANH TOÁN VƯỢT THẨM QUYỀN PD</v>
          </cell>
        </row>
      </sheetData>
      <sheetData sheetId="7653">
        <row r="1">
          <cell r="A1" t="str">
            <v>PHIẾU XỬ LÝ HỒ SƠ THANH TOÁN VƯỢT THẨM QUYỀN PD</v>
          </cell>
        </row>
      </sheetData>
      <sheetData sheetId="7654">
        <row r="1">
          <cell r="A1" t="str">
            <v>PHIẾU XỬ LÝ HỒ SƠ THANH TOÁN VƯỢT THẨM QUYỀN PD</v>
          </cell>
        </row>
      </sheetData>
      <sheetData sheetId="7655">
        <row r="1">
          <cell r="A1" t="str">
            <v>PHIẾU XỬ LÝ HỒ SƠ THANH TOÁN VƯỢT THẨM QUYỀN PD</v>
          </cell>
        </row>
      </sheetData>
      <sheetData sheetId="7656">
        <row r="1">
          <cell r="A1" t="str">
            <v>PHIẾU XỬ LÝ HỒ SƠ THANH TOÁN VƯỢT THẨM QUYỀN PD</v>
          </cell>
        </row>
      </sheetData>
      <sheetData sheetId="7657">
        <row r="1">
          <cell r="A1" t="str">
            <v>PHIẾU XỬ LÝ HỒ SƠ THANH TOÁN VƯỢT THẨM QUYỀN PD</v>
          </cell>
        </row>
      </sheetData>
      <sheetData sheetId="7658">
        <row r="1">
          <cell r="A1" t="str">
            <v>PHIẾU XỬ LÝ HỒ SƠ THANH TOÁN VƯỢT THẨM QUYỀN PD</v>
          </cell>
        </row>
      </sheetData>
      <sheetData sheetId="7659">
        <row r="1">
          <cell r="A1" t="str">
            <v>PHIẾU XỬ LÝ HỒ SƠ THANH TOÁN VƯỢT THẨM QUYỀN PD</v>
          </cell>
        </row>
      </sheetData>
      <sheetData sheetId="7660">
        <row r="1">
          <cell r="A1" t="str">
            <v>PHIẾU XỬ LÝ HỒ SƠ THANH TOÁN VƯỢT THẨM QUYỀN PD</v>
          </cell>
        </row>
      </sheetData>
      <sheetData sheetId="7661">
        <row r="1">
          <cell r="A1" t="str">
            <v>PHIẾU XỬ LÝ HỒ SƠ THANH TOÁN VƯỢT THẨM QUYỀN PD</v>
          </cell>
        </row>
      </sheetData>
      <sheetData sheetId="7662">
        <row r="1">
          <cell r="A1" t="str">
            <v>PHIẾU XỬ LÝ HỒ SƠ THANH TOÁN VƯỢT THẨM QUYỀN PD</v>
          </cell>
        </row>
      </sheetData>
      <sheetData sheetId="7663">
        <row r="1">
          <cell r="A1" t="str">
            <v>PHIẾU XỬ LÝ HỒ SƠ THANH TOÁN VƯỢT THẨM QUYỀN PD</v>
          </cell>
        </row>
      </sheetData>
      <sheetData sheetId="7664">
        <row r="1">
          <cell r="A1" t="str">
            <v>PHIẾU XỬ LÝ HỒ SƠ THANH TOÁN VƯỢT THẨM QUYỀN PD</v>
          </cell>
        </row>
      </sheetData>
      <sheetData sheetId="7665">
        <row r="1">
          <cell r="A1" t="str">
            <v>PHIẾU XỬ LÝ HỒ SƠ THANH TOÁN VƯỢT THẨM QUYỀN PD</v>
          </cell>
        </row>
      </sheetData>
      <sheetData sheetId="7666">
        <row r="1">
          <cell r="A1" t="str">
            <v>PHIẾU XỬ LÝ HỒ SƠ THANH TOÁN VƯỢT THẨM QUYỀN PD</v>
          </cell>
        </row>
      </sheetData>
      <sheetData sheetId="7667">
        <row r="1">
          <cell r="A1" t="str">
            <v>PHIẾU XỬ LÝ HỒ SƠ THANH TOÁN VƯỢT THẨM QUYỀN PD</v>
          </cell>
        </row>
      </sheetData>
      <sheetData sheetId="7668">
        <row r="1">
          <cell r="A1" t="str">
            <v>PHIẾU XỬ LÝ HỒ SƠ THANH TOÁN VƯỢT THẨM QUYỀN PD</v>
          </cell>
        </row>
      </sheetData>
      <sheetData sheetId="7669">
        <row r="1">
          <cell r="A1" t="str">
            <v>PHIẾU XỬ LÝ HỒ SƠ THANH TOÁN VƯỢT THẨM QUYỀN PD</v>
          </cell>
        </row>
      </sheetData>
      <sheetData sheetId="7670">
        <row r="1">
          <cell r="A1" t="str">
            <v>PHIẾU XỬ LÝ HỒ SƠ THANH TOÁN VƯỢT THẨM QUYỀN PD</v>
          </cell>
        </row>
      </sheetData>
      <sheetData sheetId="7671">
        <row r="1">
          <cell r="A1" t="str">
            <v>PHIẾU XỬ LÝ HỒ SƠ THANH TOÁN VƯỢT THẨM QUYỀN PD</v>
          </cell>
        </row>
      </sheetData>
      <sheetData sheetId="7672">
        <row r="1">
          <cell r="A1" t="str">
            <v>PHIẾU XỬ LÝ HỒ SƠ THANH TOÁN VƯỢT THẨM QUYỀN PD</v>
          </cell>
        </row>
      </sheetData>
      <sheetData sheetId="7673">
        <row r="1">
          <cell r="A1" t="str">
            <v>PHIẾU XỬ LÝ HỒ SƠ THANH TOÁN VƯỢT THẨM QUYỀN PD</v>
          </cell>
        </row>
      </sheetData>
      <sheetData sheetId="7674">
        <row r="1">
          <cell r="A1" t="str">
            <v>PHIẾU XỬ LÝ HỒ SƠ THANH TOÁN VƯỢT THẨM QUYỀN PD</v>
          </cell>
        </row>
      </sheetData>
      <sheetData sheetId="7675">
        <row r="1">
          <cell r="A1" t="str">
            <v>PHIẾU XỬ LÝ HỒ SƠ THANH TOÁN VƯỢT THẨM QUYỀN PD</v>
          </cell>
        </row>
      </sheetData>
      <sheetData sheetId="7676">
        <row r="1">
          <cell r="A1" t="str">
            <v>PHIẾU XỬ LÝ HỒ SƠ THANH TOÁN VƯỢT THẨM QUYỀN PD</v>
          </cell>
        </row>
      </sheetData>
      <sheetData sheetId="7677">
        <row r="1">
          <cell r="A1" t="str">
            <v>PHIẾU XỬ LÝ HỒ SƠ THANH TOÁN VƯỢT THẨM QUYỀN PD</v>
          </cell>
        </row>
      </sheetData>
      <sheetData sheetId="7678">
        <row r="1">
          <cell r="A1" t="str">
            <v>PHIẾU XỬ LÝ HỒ SƠ THANH TOÁN VƯỢT THẨM QUYỀN PD</v>
          </cell>
        </row>
      </sheetData>
      <sheetData sheetId="7679">
        <row r="1">
          <cell r="A1" t="str">
            <v>PHIẾU XỬ LÝ HỒ SƠ THANH TOÁN VƯỢT THẨM QUYỀN PD</v>
          </cell>
        </row>
      </sheetData>
      <sheetData sheetId="7680">
        <row r="1">
          <cell r="A1" t="str">
            <v>PHIẾU XỬ LÝ HỒ SƠ THANH TOÁN VƯỢT THẨM QUYỀN PD</v>
          </cell>
        </row>
      </sheetData>
      <sheetData sheetId="7681">
        <row r="1">
          <cell r="A1" t="str">
            <v>PHIẾU XỬ LÝ HỒ SƠ THANH TOÁN VƯỢT THẨM QUYỀN PD</v>
          </cell>
        </row>
      </sheetData>
      <sheetData sheetId="7682">
        <row r="1">
          <cell r="A1" t="str">
            <v>PHIẾU XỬ LÝ HỒ SƠ THANH TOÁN VƯỢT THẨM QUYỀN PD</v>
          </cell>
        </row>
      </sheetData>
      <sheetData sheetId="7683">
        <row r="1">
          <cell r="A1" t="str">
            <v>PHIẾU XỬ LÝ HỒ SƠ THANH TOÁN VƯỢT THẨM QUYỀN PD</v>
          </cell>
        </row>
      </sheetData>
      <sheetData sheetId="7684">
        <row r="1">
          <cell r="A1" t="str">
            <v>PHIẾU XỬ LÝ HỒ SƠ THANH TOÁN VƯỢT THẨM QUYỀN PD</v>
          </cell>
        </row>
      </sheetData>
      <sheetData sheetId="7685">
        <row r="1">
          <cell r="A1" t="str">
            <v>PHIẾU XỬ LÝ HỒ SƠ THANH TOÁN VƯỢT THẨM QUYỀN PD</v>
          </cell>
        </row>
      </sheetData>
      <sheetData sheetId="7686">
        <row r="1">
          <cell r="A1" t="str">
            <v>PHIẾU XỬ LÝ HỒ SƠ THANH TOÁN VƯỢT THẨM QUYỀN PD</v>
          </cell>
        </row>
      </sheetData>
      <sheetData sheetId="7687">
        <row r="1">
          <cell r="A1" t="str">
            <v>PHIẾU XỬ LÝ HỒ SƠ THANH TOÁN VƯỢT THẨM QUYỀN PD</v>
          </cell>
        </row>
      </sheetData>
      <sheetData sheetId="7688">
        <row r="1">
          <cell r="A1" t="str">
            <v>PHIẾU XỬ LÝ HỒ SƠ THANH TOÁN VƯỢT THẨM QUYỀN PD</v>
          </cell>
        </row>
      </sheetData>
      <sheetData sheetId="7689">
        <row r="1">
          <cell r="A1" t="str">
            <v>PHIẾU XỬ LÝ HỒ SƠ THANH TOÁN VƯỢT THẨM QUYỀN PD</v>
          </cell>
        </row>
      </sheetData>
      <sheetData sheetId="7690">
        <row r="1">
          <cell r="A1" t="str">
            <v>PHIẾU XỬ LÝ HỒ SƠ THANH TOÁN VƯỢT THẨM QUYỀN PD</v>
          </cell>
        </row>
      </sheetData>
      <sheetData sheetId="7691">
        <row r="1">
          <cell r="A1" t="str">
            <v>PHIẾU XỬ LÝ HỒ SƠ THANH TOÁN VƯỢT THẨM QUYỀN PD</v>
          </cell>
        </row>
      </sheetData>
      <sheetData sheetId="7692">
        <row r="1">
          <cell r="A1" t="str">
            <v>PHIẾU XỬ LÝ HỒ SƠ THANH TOÁN VƯỢT THẨM QUYỀN PD</v>
          </cell>
        </row>
      </sheetData>
      <sheetData sheetId="7693">
        <row r="1">
          <cell r="A1" t="str">
            <v>PHIẾU XỬ LÝ HỒ SƠ THANH TOÁN VƯỢT THẨM QUYỀN PD</v>
          </cell>
        </row>
      </sheetData>
      <sheetData sheetId="7694">
        <row r="1">
          <cell r="A1" t="str">
            <v>PHIẾU XỬ LÝ HỒ SƠ THANH TOÁN VƯỢT THẨM QUYỀN PD</v>
          </cell>
        </row>
      </sheetData>
      <sheetData sheetId="7695">
        <row r="1">
          <cell r="A1" t="str">
            <v>PHIẾU XỬ LÝ HỒ SƠ THANH TOÁN VƯỢT THẨM QUYỀN PD</v>
          </cell>
        </row>
      </sheetData>
      <sheetData sheetId="7696">
        <row r="1">
          <cell r="A1" t="str">
            <v>PHIẾU XỬ LÝ HỒ SƠ THANH TOÁN VƯỢT THẨM QUYỀN PD</v>
          </cell>
        </row>
      </sheetData>
      <sheetData sheetId="7697">
        <row r="1">
          <cell r="A1" t="str">
            <v>PHIẾU XỬ LÝ HỒ SƠ THANH TOÁN VƯỢT THẨM QUYỀN PD</v>
          </cell>
        </row>
      </sheetData>
      <sheetData sheetId="7698">
        <row r="1">
          <cell r="A1" t="str">
            <v>PHIẾU XỬ LÝ HỒ SƠ THANH TOÁN VƯỢT THẨM QUYỀN PD</v>
          </cell>
        </row>
      </sheetData>
      <sheetData sheetId="7699">
        <row r="1">
          <cell r="A1" t="str">
            <v>PHIẾU XỬ LÝ HỒ SƠ THANH TOÁN VƯỢT THẨM QUYỀN PD</v>
          </cell>
        </row>
      </sheetData>
      <sheetData sheetId="7700">
        <row r="1">
          <cell r="A1" t="str">
            <v>PHIẾU XỬ LÝ HỒ SƠ THANH TOÁN VƯỢT THẨM QUYỀN PD</v>
          </cell>
        </row>
      </sheetData>
      <sheetData sheetId="7701">
        <row r="1">
          <cell r="A1" t="str">
            <v>PHIẾU XỬ LÝ HỒ SƠ THANH TOÁN VƯỢT THẨM QUYỀN PD</v>
          </cell>
        </row>
      </sheetData>
      <sheetData sheetId="7702">
        <row r="1">
          <cell r="A1" t="str">
            <v>PHIẾU XỬ LÝ HỒ SƠ THANH TOÁN VƯỢT THẨM QUYỀN PD</v>
          </cell>
        </row>
      </sheetData>
      <sheetData sheetId="7703">
        <row r="1">
          <cell r="A1" t="str">
            <v>PHIẾU XỬ LÝ HỒ SƠ THANH TOÁN VƯỢT THẨM QUYỀN PD</v>
          </cell>
        </row>
      </sheetData>
      <sheetData sheetId="7704">
        <row r="1">
          <cell r="A1" t="str">
            <v>PHIẾU XỬ LÝ HỒ SƠ THANH TOÁN VƯỢT THẨM QUYỀN PD</v>
          </cell>
        </row>
      </sheetData>
      <sheetData sheetId="7705">
        <row r="1">
          <cell r="A1" t="str">
            <v>PHIẾU XỬ LÝ HỒ SƠ THANH TOÁN VƯỢT THẨM QUYỀN PD</v>
          </cell>
        </row>
      </sheetData>
      <sheetData sheetId="7706">
        <row r="1">
          <cell r="A1" t="str">
            <v>PHIẾU XỬ LÝ HỒ SƠ THANH TOÁN VƯỢT THẨM QUYỀN PD</v>
          </cell>
        </row>
      </sheetData>
      <sheetData sheetId="7707">
        <row r="1">
          <cell r="A1" t="str">
            <v>PHIẾU XỬ LÝ HỒ SƠ THANH TOÁN VƯỢT THẨM QUYỀN PD</v>
          </cell>
        </row>
      </sheetData>
      <sheetData sheetId="7708">
        <row r="1">
          <cell r="A1" t="str">
            <v>PHIẾU XỬ LÝ HỒ SƠ THANH TOÁN VƯỢT THẨM QUYỀN PD</v>
          </cell>
        </row>
      </sheetData>
      <sheetData sheetId="7709">
        <row r="1">
          <cell r="A1" t="str">
            <v>PHIẾU XỬ LÝ HỒ SƠ THANH TOÁN VƯỢT THẨM QUYỀN PD</v>
          </cell>
        </row>
      </sheetData>
      <sheetData sheetId="7710">
        <row r="1">
          <cell r="A1" t="str">
            <v>PHIẾU XỬ LÝ HỒ SƠ THANH TOÁN VƯỢT THẨM QUYỀN PD</v>
          </cell>
        </row>
      </sheetData>
      <sheetData sheetId="7711">
        <row r="1">
          <cell r="A1" t="str">
            <v>PHIẾU XỬ LÝ HỒ SƠ THANH TOÁN VƯỢT THẨM QUYỀN PD</v>
          </cell>
        </row>
      </sheetData>
      <sheetData sheetId="7712">
        <row r="1">
          <cell r="A1" t="str">
            <v>PHIẾU XỬ LÝ HỒ SƠ THANH TOÁN VƯỢT THẨM QUYỀN PD</v>
          </cell>
        </row>
      </sheetData>
      <sheetData sheetId="7713">
        <row r="1">
          <cell r="A1" t="str">
            <v>PHIẾU XỬ LÝ HỒ SƠ THANH TOÁN VƯỢT THẨM QUYỀN PD</v>
          </cell>
        </row>
      </sheetData>
      <sheetData sheetId="7714">
        <row r="1">
          <cell r="A1" t="str">
            <v>PHIẾU XỬ LÝ HỒ SƠ THANH TOÁN VƯỢT THẨM QUYỀN PD</v>
          </cell>
        </row>
      </sheetData>
      <sheetData sheetId="7715">
        <row r="1">
          <cell r="A1" t="str">
            <v>PHIẾU XỬ LÝ HỒ SƠ THANH TOÁN VƯỢT THẨM QUYỀN PD</v>
          </cell>
        </row>
      </sheetData>
      <sheetData sheetId="7716">
        <row r="1">
          <cell r="A1" t="str">
            <v>PHIẾU XỬ LÝ HỒ SƠ THANH TOÁN VƯỢT THẨM QUYỀN PD</v>
          </cell>
        </row>
      </sheetData>
      <sheetData sheetId="7717">
        <row r="1">
          <cell r="A1" t="str">
            <v>PHIẾU XỬ LÝ HỒ SƠ THANH TOÁN VƯỢT THẨM QUYỀN PD</v>
          </cell>
        </row>
      </sheetData>
      <sheetData sheetId="7718">
        <row r="1">
          <cell r="A1" t="str">
            <v>PHIẾU XỬ LÝ HỒ SƠ THANH TOÁN VƯỢT THẨM QUYỀN PD</v>
          </cell>
        </row>
      </sheetData>
      <sheetData sheetId="7719">
        <row r="1">
          <cell r="A1" t="str">
            <v>PHIẾU XỬ LÝ HỒ SƠ THANH TOÁN VƯỢT THẨM QUYỀN PD</v>
          </cell>
        </row>
      </sheetData>
      <sheetData sheetId="7720">
        <row r="1">
          <cell r="A1" t="str">
            <v>PHIẾU XỬ LÝ HỒ SƠ THANH TOÁN VƯỢT THẨM QUYỀN PD</v>
          </cell>
        </row>
      </sheetData>
      <sheetData sheetId="7721">
        <row r="1">
          <cell r="A1" t="str">
            <v>PHIẾU XỬ LÝ HỒ SƠ THANH TOÁN VƯỢT THẨM QUYỀN PD</v>
          </cell>
        </row>
      </sheetData>
      <sheetData sheetId="7722">
        <row r="1">
          <cell r="A1" t="str">
            <v>PHIẾU XỬ LÝ HỒ SƠ THANH TOÁN VƯỢT THẨM QUYỀN PD</v>
          </cell>
        </row>
      </sheetData>
      <sheetData sheetId="7723">
        <row r="1">
          <cell r="A1" t="str">
            <v>PHIẾU XỬ LÝ HỒ SƠ THANH TOÁN VƯỢT THẨM QUYỀN PD</v>
          </cell>
        </row>
      </sheetData>
      <sheetData sheetId="7724">
        <row r="1">
          <cell r="A1" t="str">
            <v>PHIẾU XỬ LÝ HỒ SƠ THANH TOÁN VƯỢT THẨM QUYỀN PD</v>
          </cell>
        </row>
      </sheetData>
      <sheetData sheetId="7725">
        <row r="1">
          <cell r="A1" t="str">
            <v>PHIẾU XỬ LÝ HỒ SƠ THANH TOÁN VƯỢT THẨM QUYỀN PD</v>
          </cell>
        </row>
      </sheetData>
      <sheetData sheetId="7726">
        <row r="1">
          <cell r="A1" t="str">
            <v>PHIẾU XỬ LÝ HỒ SƠ THANH TOÁN VƯỢT THẨM QUYỀN PD</v>
          </cell>
        </row>
      </sheetData>
      <sheetData sheetId="7727">
        <row r="1">
          <cell r="A1" t="str">
            <v>PHIẾU XỬ LÝ HỒ SƠ THANH TOÁN VƯỢT THẨM QUYỀN PD</v>
          </cell>
        </row>
      </sheetData>
      <sheetData sheetId="7728">
        <row r="1">
          <cell r="A1" t="str">
            <v>PHIẾU XỬ LÝ HỒ SƠ THANH TOÁN VƯỢT THẨM QUYỀN PD</v>
          </cell>
        </row>
      </sheetData>
      <sheetData sheetId="7729">
        <row r="1">
          <cell r="A1" t="str">
            <v>PHIẾU XỬ LÝ HỒ SƠ THANH TOÁN VƯỢT THẨM QUYỀN PD</v>
          </cell>
        </row>
      </sheetData>
      <sheetData sheetId="7730">
        <row r="1">
          <cell r="A1" t="str">
            <v>PHIẾU XỬ LÝ HỒ SƠ THANH TOÁN VƯỢT THẨM QUYỀN PD</v>
          </cell>
        </row>
      </sheetData>
      <sheetData sheetId="7731">
        <row r="1">
          <cell r="A1" t="str">
            <v>PHIẾU XỬ LÝ HỒ SƠ THANH TOÁN VƯỢT THẨM QUYỀN PD</v>
          </cell>
        </row>
      </sheetData>
      <sheetData sheetId="7732">
        <row r="1">
          <cell r="A1" t="str">
            <v>PHIẾU XỬ LÝ HỒ SƠ THANH TOÁN VƯỢT THẨM QUYỀN PD</v>
          </cell>
        </row>
      </sheetData>
      <sheetData sheetId="7733">
        <row r="1">
          <cell r="A1" t="str">
            <v>PHIẾU XỬ LÝ HỒ SƠ THANH TOÁN VƯỢT THẨM QUYỀN PD</v>
          </cell>
        </row>
      </sheetData>
      <sheetData sheetId="7734">
        <row r="1">
          <cell r="A1" t="str">
            <v>PHIẾU XỬ LÝ HỒ SƠ THANH TOÁN VƯỢT THẨM QUYỀN PD</v>
          </cell>
        </row>
      </sheetData>
      <sheetData sheetId="7735">
        <row r="1">
          <cell r="A1" t="str">
            <v>PHIẾU XỬ LÝ HỒ SƠ THANH TOÁN VƯỢT THẨM QUYỀN PD</v>
          </cell>
        </row>
      </sheetData>
      <sheetData sheetId="7736">
        <row r="1">
          <cell r="A1" t="str">
            <v>PHIẾU XỬ LÝ HỒ SƠ THANH TOÁN VƯỢT THẨM QUYỀN PD</v>
          </cell>
        </row>
      </sheetData>
      <sheetData sheetId="7737">
        <row r="1">
          <cell r="A1" t="str">
            <v>PHIẾU XỬ LÝ HỒ SƠ THANH TOÁN VƯỢT THẨM QUYỀN PD</v>
          </cell>
        </row>
      </sheetData>
      <sheetData sheetId="7738">
        <row r="1">
          <cell r="A1" t="str">
            <v>PHIẾU XỬ LÝ HỒ SƠ THANH TOÁN VƯỢT THẨM QUYỀN PD</v>
          </cell>
        </row>
      </sheetData>
      <sheetData sheetId="7739">
        <row r="1">
          <cell r="A1" t="str">
            <v>PHIẾU XỬ LÝ HỒ SƠ THANH TOÁN VƯỢT THẨM QUYỀN PD</v>
          </cell>
        </row>
      </sheetData>
      <sheetData sheetId="7740">
        <row r="1">
          <cell r="A1" t="str">
            <v>PHIẾU XỬ LÝ HỒ SƠ THANH TOÁN VƯỢT THẨM QUYỀN PD</v>
          </cell>
        </row>
      </sheetData>
      <sheetData sheetId="7741">
        <row r="1">
          <cell r="A1" t="str">
            <v>PHIẾU XỬ LÝ HỒ SƠ THANH TOÁN VƯỢT THẨM QUYỀN PD</v>
          </cell>
        </row>
      </sheetData>
      <sheetData sheetId="7742">
        <row r="1">
          <cell r="A1" t="str">
            <v>PHIẾU XỬ LÝ HỒ SƠ THANH TOÁN VƯỢT THẨM QUYỀN PD</v>
          </cell>
        </row>
      </sheetData>
      <sheetData sheetId="7743">
        <row r="1">
          <cell r="A1" t="str">
            <v>PHIẾU XỬ LÝ HỒ SƠ THANH TOÁN VƯỢT THẨM QUYỀN PD</v>
          </cell>
        </row>
      </sheetData>
      <sheetData sheetId="7744">
        <row r="1">
          <cell r="A1" t="str">
            <v>PHIẾU XỬ LÝ HỒ SƠ THANH TOÁN VƯỢT THẨM QUYỀN PD</v>
          </cell>
        </row>
      </sheetData>
      <sheetData sheetId="7745">
        <row r="1">
          <cell r="A1" t="str">
            <v>PHIẾU XỬ LÝ HỒ SƠ THANH TOÁN VƯỢT THẨM QUYỀN PD</v>
          </cell>
        </row>
      </sheetData>
      <sheetData sheetId="7746">
        <row r="1">
          <cell r="A1" t="str">
            <v>PHIẾU XỬ LÝ HỒ SƠ THANH TOÁN VƯỢT THẨM QUYỀN PD</v>
          </cell>
        </row>
      </sheetData>
      <sheetData sheetId="7747">
        <row r="1">
          <cell r="A1" t="str">
            <v>PHIẾU XỬ LÝ HỒ SƠ THANH TOÁN VƯỢT THẨM QUYỀN PD</v>
          </cell>
        </row>
      </sheetData>
      <sheetData sheetId="7748">
        <row r="1">
          <cell r="A1" t="str">
            <v>PHIẾU XỬ LÝ HỒ SƠ THANH TOÁN VƯỢT THẨM QUYỀN PD</v>
          </cell>
        </row>
      </sheetData>
      <sheetData sheetId="7749">
        <row r="1">
          <cell r="A1" t="str">
            <v>PHIẾU XỬ LÝ HỒ SƠ THANH TOÁN VƯỢT THẨM QUYỀN PD</v>
          </cell>
        </row>
      </sheetData>
      <sheetData sheetId="7750">
        <row r="1">
          <cell r="A1" t="str">
            <v>PHIẾU XỬ LÝ HỒ SƠ THANH TOÁN VƯỢT THẨM QUYỀN PD</v>
          </cell>
        </row>
      </sheetData>
      <sheetData sheetId="7751">
        <row r="1">
          <cell r="A1" t="str">
            <v>PHIẾU XỬ LÝ HỒ SƠ THANH TOÁN VƯỢT THẨM QUYỀN PD</v>
          </cell>
        </row>
      </sheetData>
      <sheetData sheetId="7752">
        <row r="1">
          <cell r="A1" t="str">
            <v>PHIẾU XỬ LÝ HỒ SƠ THANH TOÁN VƯỢT THẨM QUYỀN PD</v>
          </cell>
        </row>
      </sheetData>
      <sheetData sheetId="7753">
        <row r="1">
          <cell r="A1" t="str">
            <v>PHIẾU XỬ LÝ HỒ SƠ THANH TOÁN VƯỢT THẨM QUYỀN PD</v>
          </cell>
        </row>
      </sheetData>
      <sheetData sheetId="7754">
        <row r="1">
          <cell r="A1" t="str">
            <v>PHIẾU XỬ LÝ HỒ SƠ THANH TOÁN VƯỢT THẨM QUYỀN PD</v>
          </cell>
        </row>
      </sheetData>
      <sheetData sheetId="7755">
        <row r="1">
          <cell r="A1" t="str">
            <v>PHIẾU XỬ LÝ HỒ SƠ THANH TOÁN VƯỢT THẨM QUYỀN PD</v>
          </cell>
        </row>
      </sheetData>
      <sheetData sheetId="7756">
        <row r="1">
          <cell r="A1" t="str">
            <v>PHIẾU XỬ LÝ HỒ SƠ THANH TOÁN VƯỢT THẨM QUYỀN PD</v>
          </cell>
        </row>
      </sheetData>
      <sheetData sheetId="7757">
        <row r="1">
          <cell r="A1" t="str">
            <v>PHIẾU XỬ LÝ HỒ SƠ THANH TOÁN VƯỢT THẨM QUYỀN PD</v>
          </cell>
        </row>
      </sheetData>
      <sheetData sheetId="7758">
        <row r="1">
          <cell r="A1" t="str">
            <v>PHIẾU XỬ LÝ HỒ SƠ THANH TOÁN VƯỢT THẨM QUYỀN PD</v>
          </cell>
        </row>
      </sheetData>
      <sheetData sheetId="7759">
        <row r="1">
          <cell r="A1" t="str">
            <v>PHIẾU XỬ LÝ HỒ SƠ THANH TOÁN VƯỢT THẨM QUYỀN PD</v>
          </cell>
        </row>
      </sheetData>
      <sheetData sheetId="7760">
        <row r="1">
          <cell r="A1" t="str">
            <v>PHIẾU XỬ LÝ HỒ SƠ THANH TOÁN VƯỢT THẨM QUYỀN PD</v>
          </cell>
        </row>
      </sheetData>
      <sheetData sheetId="7761">
        <row r="1">
          <cell r="A1" t="str">
            <v>PHIẾU XỬ LÝ HỒ SƠ THANH TOÁN VƯỢT THẨM QUYỀN PD</v>
          </cell>
        </row>
      </sheetData>
      <sheetData sheetId="7762">
        <row r="1">
          <cell r="A1" t="str">
            <v>PHIẾU XỬ LÝ HỒ SƠ THANH TOÁN VƯỢT THẨM QUYỀN PD</v>
          </cell>
        </row>
      </sheetData>
      <sheetData sheetId="7763">
        <row r="1">
          <cell r="A1" t="str">
            <v>PHIẾU XỬ LÝ HỒ SƠ THANH TOÁN VƯỢT THẨM QUYỀN PD</v>
          </cell>
        </row>
      </sheetData>
      <sheetData sheetId="7764">
        <row r="1">
          <cell r="A1" t="str">
            <v>PHIẾU XỬ LÝ HỒ SƠ THANH TOÁN VƯỢT THẨM QUYỀN PD</v>
          </cell>
        </row>
      </sheetData>
      <sheetData sheetId="7765">
        <row r="1">
          <cell r="A1" t="str">
            <v>PHIẾU XỬ LÝ HỒ SƠ THANH TOÁN VƯỢT THẨM QUYỀN PD</v>
          </cell>
        </row>
      </sheetData>
      <sheetData sheetId="7766">
        <row r="1">
          <cell r="A1" t="str">
            <v>PHIẾU XỬ LÝ HỒ SƠ THANH TOÁN VƯỢT THẨM QUYỀN PD</v>
          </cell>
        </row>
      </sheetData>
      <sheetData sheetId="7767">
        <row r="1">
          <cell r="A1" t="str">
            <v>PHIẾU XỬ LÝ HỒ SƠ THANH TOÁN VƯỢT THẨM QUYỀN PD</v>
          </cell>
        </row>
      </sheetData>
      <sheetData sheetId="7768">
        <row r="1">
          <cell r="A1" t="str">
            <v>PHIẾU XỬ LÝ HỒ SƠ THANH TOÁN VƯỢT THẨM QUYỀN PD</v>
          </cell>
        </row>
      </sheetData>
      <sheetData sheetId="7769">
        <row r="1">
          <cell r="A1" t="str">
            <v>PHIẾU XỬ LÝ HỒ SƠ THANH TOÁN VƯỢT THẨM QUYỀN PD</v>
          </cell>
        </row>
      </sheetData>
      <sheetData sheetId="7770">
        <row r="1">
          <cell r="A1" t="str">
            <v>PHIẾU XỬ LÝ HỒ SƠ THANH TOÁN VƯỢT THẨM QUYỀN PD</v>
          </cell>
        </row>
      </sheetData>
      <sheetData sheetId="7771">
        <row r="1">
          <cell r="A1" t="str">
            <v>PHIẾU XỬ LÝ HỒ SƠ THANH TOÁN VƯỢT THẨM QUYỀN PD</v>
          </cell>
        </row>
      </sheetData>
      <sheetData sheetId="7772">
        <row r="1">
          <cell r="A1" t="str">
            <v>PHIẾU XỬ LÝ HỒ SƠ THANH TOÁN VƯỢT THẨM QUYỀN PD</v>
          </cell>
        </row>
      </sheetData>
      <sheetData sheetId="7773">
        <row r="1">
          <cell r="A1" t="str">
            <v>PHIẾU XỬ LÝ HỒ SƠ THANH TOÁN VƯỢT THẨM QUYỀN PD</v>
          </cell>
        </row>
      </sheetData>
      <sheetData sheetId="7774">
        <row r="1">
          <cell r="A1" t="str">
            <v>PHIẾU XỬ LÝ HỒ SƠ THANH TOÁN VƯỢT THẨM QUYỀN PD</v>
          </cell>
        </row>
      </sheetData>
      <sheetData sheetId="7775">
        <row r="1">
          <cell r="A1" t="str">
            <v>PHIẾU XỬ LÝ HỒ SƠ THANH TOÁN VƯỢT THẨM QUYỀN PD</v>
          </cell>
        </row>
      </sheetData>
      <sheetData sheetId="7776">
        <row r="1">
          <cell r="A1" t="str">
            <v>PHIẾU XỬ LÝ HỒ SƠ THANH TOÁN VƯỢT THẨM QUYỀN PD</v>
          </cell>
        </row>
      </sheetData>
      <sheetData sheetId="7777">
        <row r="1">
          <cell r="A1" t="str">
            <v>PHIẾU XỬ LÝ HỒ SƠ THANH TOÁN VƯỢT THẨM QUYỀN PD</v>
          </cell>
        </row>
      </sheetData>
      <sheetData sheetId="7778">
        <row r="1">
          <cell r="A1" t="str">
            <v>PHIẾU XỬ LÝ HỒ SƠ THANH TOÁN VƯỢT THẨM QUYỀN PD</v>
          </cell>
        </row>
      </sheetData>
      <sheetData sheetId="7779">
        <row r="1">
          <cell r="A1" t="str">
            <v>PHIẾU XỬ LÝ HỒ SƠ THANH TOÁN VƯỢT THẨM QUYỀN PD</v>
          </cell>
        </row>
      </sheetData>
      <sheetData sheetId="7780">
        <row r="1">
          <cell r="A1" t="str">
            <v>PHIẾU XỬ LÝ HỒ SƠ THANH TOÁN VƯỢT THẨM QUYỀN PD</v>
          </cell>
        </row>
      </sheetData>
      <sheetData sheetId="7781">
        <row r="1">
          <cell r="A1" t="str">
            <v>PHIẾU XỬ LÝ HỒ SƠ THANH TOÁN VƯỢT THẨM QUYỀN PD</v>
          </cell>
        </row>
      </sheetData>
      <sheetData sheetId="7782">
        <row r="1">
          <cell r="A1" t="str">
            <v>PHIẾU XỬ LÝ HỒ SƠ THANH TOÁN VƯỢT THẨM QUYỀN PD</v>
          </cell>
        </row>
      </sheetData>
      <sheetData sheetId="7783">
        <row r="1">
          <cell r="A1" t="str">
            <v>PHIẾU XỬ LÝ HỒ SƠ THANH TOÁN VƯỢT THẨM QUYỀN PD</v>
          </cell>
        </row>
      </sheetData>
      <sheetData sheetId="7784">
        <row r="1">
          <cell r="A1" t="str">
            <v>PHIẾU XỬ LÝ HỒ SƠ THANH TOÁN VƯỢT THẨM QUYỀN PD</v>
          </cell>
        </row>
      </sheetData>
      <sheetData sheetId="7785">
        <row r="1">
          <cell r="A1" t="str">
            <v>PHIẾU XỬ LÝ HỒ SƠ THANH TOÁN VƯỢT THẨM QUYỀN PD</v>
          </cell>
        </row>
      </sheetData>
      <sheetData sheetId="7786">
        <row r="1">
          <cell r="A1" t="str">
            <v>PHIẾU XỬ LÝ HỒ SƠ THANH TOÁN VƯỢT THẨM QUYỀN PD</v>
          </cell>
        </row>
      </sheetData>
      <sheetData sheetId="7787">
        <row r="1">
          <cell r="A1" t="str">
            <v>PHIẾU XỬ LÝ HỒ SƠ THANH TOÁN VƯỢT THẨM QUYỀN PD</v>
          </cell>
        </row>
      </sheetData>
      <sheetData sheetId="7788">
        <row r="1">
          <cell r="A1" t="str">
            <v>PHIẾU XỬ LÝ HỒ SƠ THANH TOÁN VƯỢT THẨM QUYỀN PD</v>
          </cell>
        </row>
      </sheetData>
      <sheetData sheetId="7789">
        <row r="1">
          <cell r="A1" t="str">
            <v>PHIẾU XỬ LÝ HỒ SƠ THANH TOÁN VƯỢT THẨM QUYỀN PD</v>
          </cell>
        </row>
      </sheetData>
      <sheetData sheetId="7790">
        <row r="1">
          <cell r="A1" t="str">
            <v>PHIẾU XỬ LÝ HỒ SƠ THANH TOÁN VƯỢT THẨM QUYỀN PD</v>
          </cell>
        </row>
      </sheetData>
      <sheetData sheetId="7791">
        <row r="1">
          <cell r="A1" t="str">
            <v>PHIẾU XỬ LÝ HỒ SƠ THANH TOÁN VƯỢT THẨM QUYỀN PD</v>
          </cell>
        </row>
      </sheetData>
      <sheetData sheetId="7792">
        <row r="1">
          <cell r="A1" t="str">
            <v>PHIẾU XỬ LÝ HỒ SƠ THANH TOÁN VƯỢT THẨM QUYỀN PD</v>
          </cell>
        </row>
      </sheetData>
      <sheetData sheetId="7793">
        <row r="1">
          <cell r="A1" t="str">
            <v>PHIẾU XỬ LÝ HỒ SƠ THANH TOÁN VƯỢT THẨM QUYỀN PD</v>
          </cell>
        </row>
      </sheetData>
      <sheetData sheetId="7794">
        <row r="1">
          <cell r="A1" t="str">
            <v>PHIẾU XỬ LÝ HỒ SƠ THANH TOÁN VƯỢT THẨM QUYỀN PD</v>
          </cell>
        </row>
      </sheetData>
      <sheetData sheetId="7795">
        <row r="1">
          <cell r="A1" t="str">
            <v>PHIẾU XỬ LÝ HỒ SƠ THANH TOÁN VƯỢT THẨM QUYỀN PD</v>
          </cell>
        </row>
      </sheetData>
      <sheetData sheetId="7796">
        <row r="1">
          <cell r="A1" t="str">
            <v>PHIẾU XỬ LÝ HỒ SƠ THANH TOÁN VƯỢT THẨM QUYỀN PD</v>
          </cell>
        </row>
      </sheetData>
      <sheetData sheetId="7797">
        <row r="1">
          <cell r="A1" t="str">
            <v>PHIẾU XỬ LÝ HỒ SƠ THANH TOÁN VƯỢT THẨM QUYỀN PD</v>
          </cell>
        </row>
      </sheetData>
      <sheetData sheetId="7798">
        <row r="1">
          <cell r="A1" t="str">
            <v>PHIẾU XỬ LÝ HỒ SƠ THANH TOÁN VƯỢT THẨM QUYỀN PD</v>
          </cell>
        </row>
      </sheetData>
      <sheetData sheetId="7799">
        <row r="1">
          <cell r="A1" t="str">
            <v>PHIẾU XỬ LÝ HỒ SƠ THANH TOÁN VƯỢT THẨM QUYỀN PD</v>
          </cell>
        </row>
      </sheetData>
      <sheetData sheetId="7800">
        <row r="1">
          <cell r="A1" t="str">
            <v>PHIẾU XỬ LÝ HỒ SƠ THANH TOÁN VƯỢT THẨM QUYỀN PD</v>
          </cell>
        </row>
      </sheetData>
      <sheetData sheetId="7801">
        <row r="1">
          <cell r="A1" t="str">
            <v>PHIẾU XỬ LÝ HỒ SƠ THANH TOÁN VƯỢT THẨM QUYỀN PD</v>
          </cell>
        </row>
      </sheetData>
      <sheetData sheetId="7802">
        <row r="1">
          <cell r="A1" t="str">
            <v>PHIẾU XỬ LÝ HỒ SƠ THANH TOÁN VƯỢT THẨM QUYỀN PD</v>
          </cell>
        </row>
      </sheetData>
      <sheetData sheetId="7803">
        <row r="1">
          <cell r="A1" t="str">
            <v>PHIẾU XỬ LÝ HỒ SƠ THANH TOÁN VƯỢT THẨM QUYỀN PD</v>
          </cell>
        </row>
      </sheetData>
      <sheetData sheetId="7804">
        <row r="1">
          <cell r="A1" t="str">
            <v>PHIẾU XỬ LÝ HỒ SƠ THANH TOÁN VƯỢT THẨM QUYỀN PD</v>
          </cell>
        </row>
      </sheetData>
      <sheetData sheetId="7805">
        <row r="1">
          <cell r="A1" t="str">
            <v>PHIẾU XỬ LÝ HỒ SƠ THANH TOÁN VƯỢT THẨM QUYỀN PD</v>
          </cell>
        </row>
      </sheetData>
      <sheetData sheetId="7806">
        <row r="1">
          <cell r="A1" t="str">
            <v>PHIẾU XỬ LÝ HỒ SƠ THANH TOÁN VƯỢT THẨM QUYỀN PD</v>
          </cell>
        </row>
      </sheetData>
      <sheetData sheetId="7807">
        <row r="1">
          <cell r="A1" t="str">
            <v>PHIẾU XỬ LÝ HỒ SƠ THANH TOÁN VƯỢT THẨM QUYỀN PD</v>
          </cell>
        </row>
      </sheetData>
      <sheetData sheetId="7808">
        <row r="1">
          <cell r="A1" t="str">
            <v>PHIẾU XỬ LÝ HỒ SƠ THANH TOÁN VƯỢT THẨM QUYỀN PD</v>
          </cell>
        </row>
      </sheetData>
      <sheetData sheetId="7809">
        <row r="1">
          <cell r="A1" t="str">
            <v>PHIẾU XỬ LÝ HỒ SƠ THANH TOÁN VƯỢT THẨM QUYỀN PD</v>
          </cell>
        </row>
      </sheetData>
      <sheetData sheetId="7810">
        <row r="1">
          <cell r="A1" t="str">
            <v>PHIẾU XỬ LÝ HỒ SƠ THANH TOÁN VƯỢT THẨM QUYỀN PD</v>
          </cell>
        </row>
      </sheetData>
      <sheetData sheetId="7811">
        <row r="1">
          <cell r="A1" t="str">
            <v>PHIẾU XỬ LÝ HỒ SƠ THANH TOÁN VƯỢT THẨM QUYỀN PD</v>
          </cell>
        </row>
      </sheetData>
      <sheetData sheetId="7812">
        <row r="1">
          <cell r="A1" t="str">
            <v>PHIẾU XỬ LÝ HỒ SƠ THANH TOÁN VƯỢT THẨM QUYỀN PD</v>
          </cell>
        </row>
      </sheetData>
      <sheetData sheetId="7813">
        <row r="1">
          <cell r="A1" t="str">
            <v>PHIẾU XỬ LÝ HỒ SƠ THANH TOÁN VƯỢT THẨM QUYỀN PD</v>
          </cell>
        </row>
      </sheetData>
      <sheetData sheetId="7814">
        <row r="1">
          <cell r="A1" t="str">
            <v>PHIẾU XỬ LÝ HỒ SƠ THANH TOÁN VƯỢT THẨM QUYỀN PD</v>
          </cell>
        </row>
      </sheetData>
      <sheetData sheetId="7815">
        <row r="1">
          <cell r="A1" t="str">
            <v>PHIẾU XỬ LÝ HỒ SƠ THANH TOÁN VƯỢT THẨM QUYỀN PD</v>
          </cell>
        </row>
      </sheetData>
      <sheetData sheetId="7816">
        <row r="1">
          <cell r="A1" t="str">
            <v>PHIẾU XỬ LÝ HỒ SƠ THANH TOÁN VƯỢT THẨM QUYỀN PD</v>
          </cell>
        </row>
      </sheetData>
      <sheetData sheetId="7817">
        <row r="1">
          <cell r="A1" t="str">
            <v>PHIẾU XỬ LÝ HỒ SƠ THANH TOÁN VƯỢT THẨM QUYỀN PD</v>
          </cell>
        </row>
      </sheetData>
      <sheetData sheetId="7818">
        <row r="1">
          <cell r="A1" t="str">
            <v>PHIẾU XỬ LÝ HỒ SƠ THANH TOÁN VƯỢT THẨM QUYỀN PD</v>
          </cell>
        </row>
      </sheetData>
      <sheetData sheetId="7819">
        <row r="1">
          <cell r="A1" t="str">
            <v>PHIẾU XỬ LÝ HỒ SƠ THANH TOÁN VƯỢT THẨM QUYỀN PD</v>
          </cell>
        </row>
      </sheetData>
      <sheetData sheetId="7820">
        <row r="1">
          <cell r="A1" t="str">
            <v>PHIẾU XỬ LÝ HỒ SƠ THANH TOÁN VƯỢT THẨM QUYỀN PD</v>
          </cell>
        </row>
      </sheetData>
      <sheetData sheetId="7821">
        <row r="1">
          <cell r="A1" t="str">
            <v>PHIẾU XỬ LÝ HỒ SƠ THANH TOÁN VƯỢT THẨM QUYỀN PD</v>
          </cell>
        </row>
      </sheetData>
      <sheetData sheetId="7822">
        <row r="1">
          <cell r="A1" t="str">
            <v>PHIẾU XỬ LÝ HỒ SƠ THANH TOÁN VƯỢT THẨM QUYỀN PD</v>
          </cell>
        </row>
      </sheetData>
      <sheetData sheetId="7823">
        <row r="1">
          <cell r="A1" t="str">
            <v>PHIẾU XỬ LÝ HỒ SƠ THANH TOÁN VƯỢT THẨM QUYỀN PD</v>
          </cell>
        </row>
      </sheetData>
      <sheetData sheetId="7824">
        <row r="1">
          <cell r="A1" t="str">
            <v>PHIẾU XỬ LÝ HỒ SƠ THANH TOÁN VƯỢT THẨM QUYỀN PD</v>
          </cell>
        </row>
      </sheetData>
      <sheetData sheetId="7825">
        <row r="1">
          <cell r="A1" t="str">
            <v>PHIẾU XỬ LÝ HỒ SƠ THANH TOÁN VƯỢT THẨM QUYỀN PD</v>
          </cell>
        </row>
      </sheetData>
      <sheetData sheetId="7826">
        <row r="1">
          <cell r="A1" t="str">
            <v>PHIẾU XỬ LÝ HỒ SƠ THANH TOÁN VƯỢT THẨM QUYỀN PD</v>
          </cell>
        </row>
      </sheetData>
      <sheetData sheetId="7827">
        <row r="1">
          <cell r="A1" t="str">
            <v>PHIẾU XỬ LÝ HỒ SƠ THANH TOÁN VƯỢT THẨM QUYỀN PD</v>
          </cell>
        </row>
      </sheetData>
      <sheetData sheetId="7828">
        <row r="1">
          <cell r="A1" t="str">
            <v>PHIẾU XỬ LÝ HỒ SƠ THANH TOÁN VƯỢT THẨM QUYỀN PD</v>
          </cell>
        </row>
      </sheetData>
      <sheetData sheetId="7829">
        <row r="1">
          <cell r="A1" t="str">
            <v>PHIẾU XỬ LÝ HỒ SƠ THANH TOÁN VƯỢT THẨM QUYỀN PD</v>
          </cell>
        </row>
      </sheetData>
      <sheetData sheetId="7830">
        <row r="1">
          <cell r="A1" t="str">
            <v>PHIẾU XỬ LÝ HỒ SƠ THANH TOÁN VƯỢT THẨM QUYỀN PD</v>
          </cell>
        </row>
      </sheetData>
      <sheetData sheetId="7831">
        <row r="1">
          <cell r="A1" t="str">
            <v>PHIẾU XỬ LÝ HỒ SƠ THANH TOÁN VƯỢT THẨM QUYỀN PD</v>
          </cell>
        </row>
      </sheetData>
      <sheetData sheetId="7832">
        <row r="1">
          <cell r="A1" t="str">
            <v>PHIẾU XỬ LÝ HỒ SƠ THANH TOÁN VƯỢT THẨM QUYỀN PD</v>
          </cell>
        </row>
      </sheetData>
      <sheetData sheetId="7833">
        <row r="1">
          <cell r="A1" t="str">
            <v>PHIẾU XỬ LÝ HỒ SƠ THANH TOÁN VƯỢT THẨM QUYỀN PD</v>
          </cell>
        </row>
      </sheetData>
      <sheetData sheetId="7834">
        <row r="1">
          <cell r="A1" t="str">
            <v>PHIẾU XỬ LÝ HỒ SƠ THANH TOÁN VƯỢT THẨM QUYỀN PD</v>
          </cell>
        </row>
      </sheetData>
      <sheetData sheetId="7835">
        <row r="1">
          <cell r="A1" t="str">
            <v>PHIẾU XỬ LÝ HỒ SƠ THANH TOÁN VƯỢT THẨM QUYỀN PD</v>
          </cell>
        </row>
      </sheetData>
      <sheetData sheetId="7836">
        <row r="1">
          <cell r="A1" t="str">
            <v>PHIẾU XỬ LÝ HỒ SƠ THANH TOÁN VƯỢT THẨM QUYỀN PD</v>
          </cell>
        </row>
      </sheetData>
      <sheetData sheetId="7837">
        <row r="1">
          <cell r="A1" t="str">
            <v>PHIẾU XỬ LÝ HỒ SƠ THANH TOÁN VƯỢT THẨM QUYỀN PD</v>
          </cell>
        </row>
      </sheetData>
      <sheetData sheetId="7838">
        <row r="1">
          <cell r="A1" t="str">
            <v>PHIẾU XỬ LÝ HỒ SƠ THANH TOÁN VƯỢT THẨM QUYỀN PD</v>
          </cell>
        </row>
      </sheetData>
      <sheetData sheetId="7839">
        <row r="1">
          <cell r="A1" t="str">
            <v>PHIẾU XỬ LÝ HỒ SƠ THANH TOÁN VƯỢT THẨM QUYỀN PD</v>
          </cell>
        </row>
      </sheetData>
      <sheetData sheetId="7840">
        <row r="1">
          <cell r="A1" t="str">
            <v>PHIẾU XỬ LÝ HỒ SƠ THANH TOÁN VƯỢT THẨM QUYỀN PD</v>
          </cell>
        </row>
      </sheetData>
      <sheetData sheetId="7841">
        <row r="1">
          <cell r="A1" t="str">
            <v>PHIẾU XỬ LÝ HỒ SƠ THANH TOÁN VƯỢT THẨM QUYỀN PD</v>
          </cell>
        </row>
      </sheetData>
      <sheetData sheetId="7842">
        <row r="1">
          <cell r="A1" t="str">
            <v>PHIẾU XỬ LÝ HỒ SƠ THANH TOÁN VƯỢT THẨM QUYỀN PD</v>
          </cell>
        </row>
      </sheetData>
      <sheetData sheetId="7843">
        <row r="1">
          <cell r="A1" t="str">
            <v>PHIẾU XỬ LÝ HỒ SƠ THANH TOÁN VƯỢT THẨM QUYỀN PD</v>
          </cell>
        </row>
      </sheetData>
      <sheetData sheetId="7844">
        <row r="1">
          <cell r="A1" t="str">
            <v>PHIẾU XỬ LÝ HỒ SƠ THANH TOÁN VƯỢT THẨM QUYỀN PD</v>
          </cell>
        </row>
      </sheetData>
      <sheetData sheetId="7845">
        <row r="1">
          <cell r="A1" t="str">
            <v>PHIẾU XỬ LÝ HỒ SƠ THANH TOÁN VƯỢT THẨM QUYỀN PD</v>
          </cell>
        </row>
      </sheetData>
      <sheetData sheetId="7846">
        <row r="1">
          <cell r="A1" t="str">
            <v>PHIẾU XỬ LÝ HỒ SƠ THANH TOÁN VƯỢT THẨM QUYỀN PD</v>
          </cell>
        </row>
      </sheetData>
      <sheetData sheetId="7847">
        <row r="1">
          <cell r="A1" t="str">
            <v>PHIẾU XỬ LÝ HỒ SƠ THANH TOÁN VƯỢT THẨM QUYỀN PD</v>
          </cell>
        </row>
      </sheetData>
      <sheetData sheetId="7848">
        <row r="1">
          <cell r="A1" t="str">
            <v>PHIẾU XỬ LÝ HỒ SƠ THANH TOÁN VƯỢT THẨM QUYỀN PD</v>
          </cell>
        </row>
      </sheetData>
      <sheetData sheetId="7849">
        <row r="1">
          <cell r="A1" t="str">
            <v>PHIẾU XỬ LÝ HỒ SƠ THANH TOÁN VƯỢT THẨM QUYỀN PD</v>
          </cell>
        </row>
      </sheetData>
      <sheetData sheetId="7850">
        <row r="1">
          <cell r="A1" t="str">
            <v>PHIẾU XỬ LÝ HỒ SƠ THANH TOÁN VƯỢT THẨM QUYỀN PD</v>
          </cell>
        </row>
      </sheetData>
      <sheetData sheetId="7851">
        <row r="1">
          <cell r="A1" t="str">
            <v>PHIẾU XỬ LÝ HỒ SƠ THANH TOÁN VƯỢT THẨM QUYỀN PD</v>
          </cell>
        </row>
      </sheetData>
      <sheetData sheetId="7852">
        <row r="1">
          <cell r="A1" t="str">
            <v>PHIẾU XỬ LÝ HỒ SƠ THANH TOÁN VƯỢT THẨM QUYỀN PD</v>
          </cell>
        </row>
      </sheetData>
      <sheetData sheetId="7853">
        <row r="1">
          <cell r="A1" t="str">
            <v>PHIẾU XỬ LÝ HỒ SƠ THANH TOÁN VƯỢT THẨM QUYỀN PD</v>
          </cell>
        </row>
      </sheetData>
      <sheetData sheetId="7854">
        <row r="1">
          <cell r="A1" t="str">
            <v>PHIẾU XỬ LÝ HỒ SƠ THANH TOÁN VƯỢT THẨM QUYỀN PD</v>
          </cell>
        </row>
      </sheetData>
      <sheetData sheetId="7855">
        <row r="1">
          <cell r="A1" t="str">
            <v>PHIẾU XỬ LÝ HỒ SƠ THANH TOÁN VƯỢT THẨM QUYỀN PD</v>
          </cell>
        </row>
      </sheetData>
      <sheetData sheetId="7856">
        <row r="1">
          <cell r="A1" t="str">
            <v>PHIẾU XỬ LÝ HỒ SƠ THANH TOÁN VƯỢT THẨM QUYỀN PD</v>
          </cell>
        </row>
      </sheetData>
      <sheetData sheetId="7857">
        <row r="1">
          <cell r="A1" t="str">
            <v>PHIẾU XỬ LÝ HỒ SƠ THANH TOÁN VƯỢT THẨM QUYỀN PD</v>
          </cell>
        </row>
      </sheetData>
      <sheetData sheetId="7858">
        <row r="1">
          <cell r="A1" t="str">
            <v>PHIẾU XỬ LÝ HỒ SƠ THANH TOÁN VƯỢT THẨM QUYỀN PD</v>
          </cell>
        </row>
      </sheetData>
      <sheetData sheetId="7859">
        <row r="1">
          <cell r="A1" t="str">
            <v>PHIẾU XỬ LÝ HỒ SƠ THANH TOÁN VƯỢT THẨM QUYỀN PD</v>
          </cell>
        </row>
      </sheetData>
      <sheetData sheetId="7860">
        <row r="1">
          <cell r="A1" t="str">
            <v>PHIẾU XỬ LÝ HỒ SƠ THANH TOÁN VƯỢT THẨM QUYỀN PD</v>
          </cell>
        </row>
      </sheetData>
      <sheetData sheetId="7861">
        <row r="1">
          <cell r="A1" t="str">
            <v>PHIẾU XỬ LÝ HỒ SƠ THANH TOÁN VƯỢT THẨM QUYỀN PD</v>
          </cell>
        </row>
      </sheetData>
      <sheetData sheetId="7862">
        <row r="1">
          <cell r="A1" t="str">
            <v>PHIẾU XỬ LÝ HỒ SƠ THANH TOÁN VƯỢT THẨM QUYỀN PD</v>
          </cell>
        </row>
      </sheetData>
      <sheetData sheetId="7863">
        <row r="1">
          <cell r="A1" t="str">
            <v>PHIẾU XỬ LÝ HỒ SƠ THANH TOÁN VƯỢT THẨM QUYỀN PD</v>
          </cell>
        </row>
      </sheetData>
      <sheetData sheetId="7864">
        <row r="1">
          <cell r="A1" t="str">
            <v>PHIẾU XỬ LÝ HỒ SƠ THANH TOÁN VƯỢT THẨM QUYỀN PD</v>
          </cell>
        </row>
      </sheetData>
      <sheetData sheetId="7865">
        <row r="1">
          <cell r="A1" t="str">
            <v>PHIẾU XỬ LÝ HỒ SƠ THANH TOÁN VƯỢT THẨM QUYỀN PD</v>
          </cell>
        </row>
      </sheetData>
      <sheetData sheetId="7866">
        <row r="1">
          <cell r="A1" t="str">
            <v>PHIẾU XỬ LÝ HỒ SƠ THANH TOÁN VƯỢT THẨM QUYỀN PD</v>
          </cell>
        </row>
      </sheetData>
      <sheetData sheetId="7867">
        <row r="1">
          <cell r="A1" t="str">
            <v>PHIẾU XỬ LÝ HỒ SƠ THANH TOÁN VƯỢT THẨM QUYỀN PD</v>
          </cell>
        </row>
      </sheetData>
      <sheetData sheetId="7868">
        <row r="1">
          <cell r="A1" t="str">
            <v>PHIẾU XỬ LÝ HỒ SƠ THANH TOÁN VƯỢT THẨM QUYỀN PD</v>
          </cell>
        </row>
      </sheetData>
      <sheetData sheetId="7869">
        <row r="1">
          <cell r="A1" t="str">
            <v>PHIẾU XỬ LÝ HỒ SƠ THANH TOÁN VƯỢT THẨM QUYỀN PD</v>
          </cell>
        </row>
      </sheetData>
      <sheetData sheetId="7870">
        <row r="1">
          <cell r="A1" t="str">
            <v>PHIẾU XỬ LÝ HỒ SƠ THANH TOÁN VƯỢT THẨM QUYỀN PD</v>
          </cell>
        </row>
      </sheetData>
      <sheetData sheetId="7871">
        <row r="1">
          <cell r="A1" t="str">
            <v>PHIẾU XỬ LÝ HỒ SƠ THANH TOÁN VƯỢT THẨM QUYỀN PD</v>
          </cell>
        </row>
      </sheetData>
      <sheetData sheetId="7872">
        <row r="1">
          <cell r="A1" t="str">
            <v>PHIẾU XỬ LÝ HỒ SƠ THANH TOÁN VƯỢT THẨM QUYỀN PD</v>
          </cell>
        </row>
      </sheetData>
      <sheetData sheetId="7873">
        <row r="1">
          <cell r="A1" t="str">
            <v>PHIẾU XỬ LÝ HỒ SƠ THANH TOÁN VƯỢT THẨM QUYỀN PD</v>
          </cell>
        </row>
      </sheetData>
      <sheetData sheetId="7874">
        <row r="1">
          <cell r="A1" t="str">
            <v>PHIẾU XỬ LÝ HỒ SƠ THANH TOÁN VƯỢT THẨM QUYỀN PD</v>
          </cell>
        </row>
      </sheetData>
      <sheetData sheetId="7875">
        <row r="1">
          <cell r="A1" t="str">
            <v>PHIẾU XỬ LÝ HỒ SƠ THANH TOÁN VƯỢT THẨM QUYỀN PD</v>
          </cell>
        </row>
      </sheetData>
      <sheetData sheetId="7876">
        <row r="1">
          <cell r="A1" t="str">
            <v>PHIẾU XỬ LÝ HỒ SƠ THANH TOÁN VƯỢT THẨM QUYỀN PD</v>
          </cell>
        </row>
      </sheetData>
      <sheetData sheetId="7877">
        <row r="1">
          <cell r="A1" t="str">
            <v>PHIẾU XỬ LÝ HỒ SƠ THANH TOÁN VƯỢT THẨM QUYỀN PD</v>
          </cell>
        </row>
      </sheetData>
      <sheetData sheetId="7878">
        <row r="1">
          <cell r="A1" t="str">
            <v>PHIẾU XỬ LÝ HỒ SƠ THANH TOÁN VƯỢT THẨM QUYỀN PD</v>
          </cell>
        </row>
      </sheetData>
      <sheetData sheetId="7879">
        <row r="1">
          <cell r="A1" t="str">
            <v>PHIẾU XỬ LÝ HỒ SƠ THANH TOÁN VƯỢT THẨM QUYỀN PD</v>
          </cell>
        </row>
      </sheetData>
      <sheetData sheetId="7880">
        <row r="1">
          <cell r="A1" t="str">
            <v>PHIẾU XỬ LÝ HỒ SƠ THANH TOÁN VƯỢT THẨM QUYỀN PD</v>
          </cell>
        </row>
      </sheetData>
      <sheetData sheetId="7881">
        <row r="1">
          <cell r="A1" t="str">
            <v>PHIẾU XỬ LÝ HỒ SƠ THANH TOÁN VƯỢT THẨM QUYỀN PD</v>
          </cell>
        </row>
      </sheetData>
      <sheetData sheetId="7882">
        <row r="1">
          <cell r="A1" t="str">
            <v>PHIẾU XỬ LÝ HỒ SƠ THANH TOÁN VƯỢT THẨM QUYỀN PD</v>
          </cell>
        </row>
      </sheetData>
      <sheetData sheetId="7883">
        <row r="1">
          <cell r="A1" t="str">
            <v>PHIẾU XỬ LÝ HỒ SƠ THANH TOÁN VƯỢT THẨM QUYỀN PD</v>
          </cell>
        </row>
      </sheetData>
      <sheetData sheetId="7884">
        <row r="1">
          <cell r="A1" t="str">
            <v>PHIẾU XỬ LÝ HỒ SƠ THANH TOÁN VƯỢT THẨM QUYỀN PD</v>
          </cell>
        </row>
      </sheetData>
      <sheetData sheetId="7885">
        <row r="1">
          <cell r="A1" t="str">
            <v>PHIẾU XỬ LÝ HỒ SƠ THANH TOÁN VƯỢT THẨM QUYỀN PD</v>
          </cell>
        </row>
      </sheetData>
      <sheetData sheetId="7886">
        <row r="1">
          <cell r="A1" t="str">
            <v>PHIẾU XỬ LÝ HỒ SƠ THANH TOÁN VƯỢT THẨM QUYỀN PD</v>
          </cell>
        </row>
      </sheetData>
      <sheetData sheetId="7887">
        <row r="1">
          <cell r="A1" t="str">
            <v>PHIẾU XỬ LÝ HỒ SƠ THANH TOÁN VƯỢT THẨM QUYỀN PD</v>
          </cell>
        </row>
      </sheetData>
      <sheetData sheetId="7888">
        <row r="1">
          <cell r="A1" t="str">
            <v>PHIẾU XỬ LÝ HỒ SƠ THANH TOÁN VƯỢT THẨM QUYỀN PD</v>
          </cell>
        </row>
      </sheetData>
      <sheetData sheetId="7889">
        <row r="1">
          <cell r="A1" t="str">
            <v>PHIẾU XỬ LÝ HỒ SƠ THANH TOÁN VƯỢT THẨM QUYỀN PD</v>
          </cell>
        </row>
      </sheetData>
      <sheetData sheetId="7890">
        <row r="1">
          <cell r="A1" t="str">
            <v>PHIẾU XỬ LÝ HỒ SƠ THANH TOÁN VƯỢT THẨM QUYỀN PD</v>
          </cell>
        </row>
      </sheetData>
      <sheetData sheetId="7891">
        <row r="1">
          <cell r="A1" t="str">
            <v>PHIẾU XỬ LÝ HỒ SƠ THANH TOÁN VƯỢT THẨM QUYỀN PD</v>
          </cell>
        </row>
      </sheetData>
      <sheetData sheetId="7892">
        <row r="1">
          <cell r="A1" t="str">
            <v>PHIẾU XỬ LÝ HỒ SƠ THANH TOÁN VƯỢT THẨM QUYỀN PD</v>
          </cell>
        </row>
      </sheetData>
      <sheetData sheetId="7893">
        <row r="1">
          <cell r="A1" t="str">
            <v>PHIẾU XỬ LÝ HỒ SƠ THANH TOÁN VƯỢT THẨM QUYỀN PD</v>
          </cell>
        </row>
      </sheetData>
      <sheetData sheetId="7894">
        <row r="1">
          <cell r="A1" t="str">
            <v>PHIẾU XỬ LÝ HỒ SƠ THANH TOÁN VƯỢT THẨM QUYỀN PD</v>
          </cell>
        </row>
      </sheetData>
      <sheetData sheetId="7895">
        <row r="1">
          <cell r="A1" t="str">
            <v>PHIẾU XỬ LÝ HỒ SƠ THANH TOÁN VƯỢT THẨM QUYỀN PD</v>
          </cell>
        </row>
      </sheetData>
      <sheetData sheetId="7896">
        <row r="1">
          <cell r="A1" t="str">
            <v>PHIẾU XỬ LÝ HỒ SƠ THANH TOÁN VƯỢT THẨM QUYỀN PD</v>
          </cell>
        </row>
      </sheetData>
      <sheetData sheetId="7897">
        <row r="1">
          <cell r="A1" t="str">
            <v>PHIẾU XỬ LÝ HỒ SƠ THANH TOÁN VƯỢT THẨM QUYỀN PD</v>
          </cell>
        </row>
      </sheetData>
      <sheetData sheetId="7898">
        <row r="1">
          <cell r="A1" t="str">
            <v>PHIẾU XỬ LÝ HỒ SƠ THANH TOÁN VƯỢT THẨM QUYỀN PD</v>
          </cell>
        </row>
      </sheetData>
      <sheetData sheetId="7899">
        <row r="1">
          <cell r="A1" t="str">
            <v>PHIẾU XỬ LÝ HỒ SƠ THANH TOÁN VƯỢT THẨM QUYỀN PD</v>
          </cell>
        </row>
      </sheetData>
      <sheetData sheetId="7900">
        <row r="1">
          <cell r="A1" t="str">
            <v>PHIẾU XỬ LÝ HỒ SƠ THANH TOÁN VƯỢT THẨM QUYỀN PD</v>
          </cell>
        </row>
      </sheetData>
      <sheetData sheetId="7901">
        <row r="1">
          <cell r="A1" t="str">
            <v>PHIẾU XỬ LÝ HỒ SƠ THANH TOÁN VƯỢT THẨM QUYỀN PD</v>
          </cell>
        </row>
      </sheetData>
      <sheetData sheetId="7902">
        <row r="1">
          <cell r="A1" t="str">
            <v>PHIẾU XỬ LÝ HỒ SƠ THANH TOÁN VƯỢT THẨM QUYỀN PD</v>
          </cell>
        </row>
      </sheetData>
      <sheetData sheetId="7903">
        <row r="1">
          <cell r="A1" t="str">
            <v>PHIẾU XỬ LÝ HỒ SƠ THANH TOÁN VƯỢT THẨM QUYỀN PD</v>
          </cell>
        </row>
      </sheetData>
      <sheetData sheetId="7904">
        <row r="1">
          <cell r="A1" t="str">
            <v>PHIẾU XỬ LÝ HỒ SƠ THANH TOÁN VƯỢT THẨM QUYỀN PD</v>
          </cell>
        </row>
      </sheetData>
      <sheetData sheetId="7905">
        <row r="1">
          <cell r="A1" t="str">
            <v>PHIẾU XỬ LÝ HỒ SƠ THANH TOÁN VƯỢT THẨM QUYỀN PD</v>
          </cell>
        </row>
      </sheetData>
      <sheetData sheetId="7906">
        <row r="1">
          <cell r="A1" t="str">
            <v>PHIẾU XỬ LÝ HỒ SƠ THANH TOÁN VƯỢT THẨM QUYỀN PD</v>
          </cell>
        </row>
      </sheetData>
      <sheetData sheetId="7907">
        <row r="1">
          <cell r="A1" t="str">
            <v>PHIẾU XỬ LÝ HỒ SƠ THANH TOÁN VƯỢT THẨM QUYỀN PD</v>
          </cell>
        </row>
      </sheetData>
      <sheetData sheetId="7908">
        <row r="1">
          <cell r="A1" t="str">
            <v>PHIẾU XỬ LÝ HỒ SƠ THANH TOÁN VƯỢT THẨM QUYỀN PD</v>
          </cell>
        </row>
      </sheetData>
      <sheetData sheetId="7909">
        <row r="1">
          <cell r="A1" t="str">
            <v>PHIẾU XỬ LÝ HỒ SƠ THANH TOÁN VƯỢT THẨM QUYỀN PD</v>
          </cell>
        </row>
      </sheetData>
      <sheetData sheetId="7910">
        <row r="1">
          <cell r="A1" t="str">
            <v>PHIẾU XỬ LÝ HỒ SƠ THANH TOÁN VƯỢT THẨM QUYỀN PD</v>
          </cell>
        </row>
      </sheetData>
      <sheetData sheetId="7911">
        <row r="1">
          <cell r="A1" t="str">
            <v>PHIẾU XỬ LÝ HỒ SƠ THANH TOÁN VƯỢT THẨM QUYỀN PD</v>
          </cell>
        </row>
      </sheetData>
      <sheetData sheetId="7912">
        <row r="1">
          <cell r="A1" t="str">
            <v>PHIẾU XỬ LÝ HỒ SƠ THANH TOÁN VƯỢT THẨM QUYỀN PD</v>
          </cell>
        </row>
      </sheetData>
      <sheetData sheetId="7913">
        <row r="1">
          <cell r="A1" t="str">
            <v>PHIẾU XỬ LÝ HỒ SƠ THANH TOÁN VƯỢT THẨM QUYỀN PD</v>
          </cell>
        </row>
      </sheetData>
      <sheetData sheetId="7914">
        <row r="1">
          <cell r="A1" t="str">
            <v>PHIẾU XỬ LÝ HỒ SƠ THANH TOÁN VƯỢT THẨM QUYỀN PD</v>
          </cell>
        </row>
      </sheetData>
      <sheetData sheetId="7915">
        <row r="1">
          <cell r="A1" t="str">
            <v>PHIẾU XỬ LÝ HỒ SƠ THANH TOÁN VƯỢT THẨM QUYỀN PD</v>
          </cell>
        </row>
      </sheetData>
      <sheetData sheetId="7916">
        <row r="1">
          <cell r="A1" t="str">
            <v>PHIẾU XỬ LÝ HỒ SƠ THANH TOÁN VƯỢT THẨM QUYỀN PD</v>
          </cell>
        </row>
      </sheetData>
      <sheetData sheetId="7917">
        <row r="1">
          <cell r="A1" t="str">
            <v>PHIẾU XỬ LÝ HỒ SƠ THANH TOÁN VƯỢT THẨM QUYỀN PD</v>
          </cell>
        </row>
      </sheetData>
      <sheetData sheetId="7918">
        <row r="1">
          <cell r="A1" t="str">
            <v>PHIẾU XỬ LÝ HỒ SƠ THANH TOÁN VƯỢT THẨM QUYỀN PD</v>
          </cell>
        </row>
      </sheetData>
      <sheetData sheetId="7919" refreshError="1"/>
      <sheetData sheetId="7920">
        <row r="1">
          <cell r="A1" t="str">
            <v>PHIẾU XỬ LÝ HỒ SƠ THANH TOÁN VƯỢT THẨM QUYỀN PD</v>
          </cell>
        </row>
      </sheetData>
      <sheetData sheetId="7921">
        <row r="1">
          <cell r="A1" t="str">
            <v>PHIẾU XỬ LÝ HỒ SƠ THANH TOÁN VƯỢT THẨM QUYỀN PD</v>
          </cell>
        </row>
      </sheetData>
      <sheetData sheetId="7922">
        <row r="1">
          <cell r="A1" t="str">
            <v>PHIẾU XỬ LÝ HỒ SƠ THANH TOÁN VƯỢT THẨM QUYỀN PD</v>
          </cell>
        </row>
      </sheetData>
      <sheetData sheetId="7923">
        <row r="1">
          <cell r="A1" t="str">
            <v>PHIẾU XỬ LÝ HỒ SƠ THANH TOÁN VƯỢT THẨM QUYỀN PD</v>
          </cell>
        </row>
      </sheetData>
      <sheetData sheetId="7924">
        <row r="1">
          <cell r="A1" t="str">
            <v>PHIẾU XỬ LÝ HỒ SƠ THANH TOÁN VƯỢT THẨM QUYỀN PD</v>
          </cell>
        </row>
      </sheetData>
      <sheetData sheetId="7925">
        <row r="1">
          <cell r="A1" t="str">
            <v>PHIẾU XỬ LÝ HỒ SƠ THANH TOÁN VƯỢT THẨM QUYỀN PD</v>
          </cell>
        </row>
      </sheetData>
      <sheetData sheetId="7926">
        <row r="1">
          <cell r="A1" t="str">
            <v>PHIẾU XỬ LÝ HỒ SƠ THANH TOÁN VƯỢT THẨM QUYỀN PD</v>
          </cell>
        </row>
      </sheetData>
      <sheetData sheetId="7927">
        <row r="1">
          <cell r="A1" t="str">
            <v>PHIẾU XỬ LÝ HỒ SƠ THANH TOÁN VƯỢT THẨM QUYỀN PD</v>
          </cell>
        </row>
      </sheetData>
      <sheetData sheetId="7928" refreshError="1"/>
      <sheetData sheetId="7929" refreshError="1"/>
      <sheetData sheetId="7930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>
        <row r="1">
          <cell r="A1" t="str">
            <v>PHIẾU XỬ LÝ HỒ SƠ THANH TOÁN VƯỢT THẨM QUYỀN PD</v>
          </cell>
        </row>
      </sheetData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>
        <row r="1">
          <cell r="A1" t="str">
            <v>PHIẾU XỬ LÝ HỒ SƠ THANH TOÁN VƯỢT THẨM QUYỀN PD</v>
          </cell>
        </row>
      </sheetData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>
        <row r="1">
          <cell r="A1" t="str">
            <v>PHIẾU XỬ LÝ HỒ SƠ THANH TOÁN VƯỢT THẨM QUYỀN PD</v>
          </cell>
        </row>
      </sheetData>
      <sheetData sheetId="8059">
        <row r="1">
          <cell r="A1" t="str">
            <v>PHIẾU XỬ LÝ HỒ SƠ THANH TOÁN VƯỢT THẨM QUYỀN PD</v>
          </cell>
        </row>
      </sheetData>
      <sheetData sheetId="8060">
        <row r="1">
          <cell r="A1" t="str">
            <v>PHIẾU XỬ LÝ HỒ SƠ THANH TOÁN VƯỢT THẨM QUYỀN PD</v>
          </cell>
        </row>
      </sheetData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>
        <row r="1">
          <cell r="A1" t="str">
            <v>PHIẾU XỬ LÝ HỒ SƠ THANH TOÁN VƯỢT THẨM QUYỀN PD</v>
          </cell>
        </row>
      </sheetData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>
        <row r="1">
          <cell r="A1" t="str">
            <v>PHIẾU XỬ LÝ HỒ SƠ THANH TOÁN VƯỢT THẨM QUYỀN PD</v>
          </cell>
        </row>
      </sheetData>
      <sheetData sheetId="8137">
        <row r="1">
          <cell r="A1" t="str">
            <v>PHIẾU XỬ LÝ HỒ SƠ THANH TOÁN VƯỢT THẨM QUYỀN PD</v>
          </cell>
        </row>
      </sheetData>
      <sheetData sheetId="8138">
        <row r="1">
          <cell r="A1" t="str">
            <v>PHIẾU XỬ LÝ HỒ SƠ THANH TOÁN VƯỢT THẨM QUYỀN PD</v>
          </cell>
        </row>
      </sheetData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>
        <row r="1">
          <cell r="A1" t="str">
            <v>PHIẾU XỬ LÝ HỒ SƠ THANH TOÁN VƯỢT THẨM QUYỀN PD</v>
          </cell>
        </row>
      </sheetData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>
        <row r="1">
          <cell r="A1" t="str">
            <v>PHIẾU XỬ LÝ HỒ SƠ THANH TOÁN VƯỢT THẨM QUYỀN PD</v>
          </cell>
        </row>
      </sheetData>
      <sheetData sheetId="8181">
        <row r="1">
          <cell r="A1" t="str">
            <v>PHIẾU XỬ LÝ HỒ SƠ THANH TOÁN VƯỢT THẨM QUYỀN PD</v>
          </cell>
        </row>
      </sheetData>
      <sheetData sheetId="8182">
        <row r="1">
          <cell r="A1" t="str">
            <v>PHIẾU XỬ LÝ HỒ SƠ THANH TOÁN VƯỢT THẨM QUYỀN PD</v>
          </cell>
        </row>
      </sheetData>
      <sheetData sheetId="8183">
        <row r="1">
          <cell r="A1" t="str">
            <v>PHIẾU XỬ LÝ HỒ SƠ THANH TOÁN VƯỢT THẨM QUYỀN PD</v>
          </cell>
        </row>
      </sheetData>
      <sheetData sheetId="8184">
        <row r="1">
          <cell r="A1" t="str">
            <v>PHIẾU XỬ LÝ HỒ SƠ THANH TOÁN VƯỢT THẨM QUYỀN PD</v>
          </cell>
        </row>
      </sheetData>
      <sheetData sheetId="8185">
        <row r="1">
          <cell r="A1" t="str">
            <v>PHIẾU XỬ LÝ HỒ SƠ THANH TOÁN VƯỢT THẨM QUYỀN PD</v>
          </cell>
        </row>
      </sheetData>
      <sheetData sheetId="8186">
        <row r="1">
          <cell r="A1" t="str">
            <v>PHIẾU XỬ LÝ HỒ SƠ THANH TOÁN VƯỢT THẨM QUYỀN PD</v>
          </cell>
        </row>
      </sheetData>
      <sheetData sheetId="8187">
        <row r="1">
          <cell r="A1" t="str">
            <v>PHIẾU XỬ LÝ HỒ SƠ THANH TOÁN VƯỢT THẨM QUYỀN PD</v>
          </cell>
        </row>
      </sheetData>
      <sheetData sheetId="8188">
        <row r="1">
          <cell r="A1" t="str">
            <v>PHIẾU XỬ LÝ HỒ SƠ THANH TOÁN VƯỢT THẨM QUYỀN PD</v>
          </cell>
        </row>
      </sheetData>
      <sheetData sheetId="8189">
        <row r="1">
          <cell r="A1" t="str">
            <v>PHIẾU XỬ LÝ HỒ SƠ THANH TOÁN VƯỢT THẨM QUYỀN PD</v>
          </cell>
        </row>
      </sheetData>
      <sheetData sheetId="8190">
        <row r="1">
          <cell r="A1" t="str">
            <v>PHIẾU XỬ LÝ HỒ SƠ THANH TOÁN VƯỢT THẨM QUYỀN PD</v>
          </cell>
        </row>
      </sheetData>
      <sheetData sheetId="8191">
        <row r="1">
          <cell r="A1" t="str">
            <v>PHIẾU XỬ LÝ HỒ SƠ THANH TOÁN VƯỢT THẨM QUYỀN PD</v>
          </cell>
        </row>
      </sheetData>
      <sheetData sheetId="8192">
        <row r="1">
          <cell r="A1" t="str">
            <v>PHIẾU XỬ LÝ HỒ SƠ THANH TOÁN VƯỢT THẨM QUYỀN PD</v>
          </cell>
        </row>
      </sheetData>
      <sheetData sheetId="8193">
        <row r="1">
          <cell r="A1" t="str">
            <v>PHIẾU XỬ LÝ HỒ SƠ THANH TOÁN VƯỢT THẨM QUYỀN PD</v>
          </cell>
        </row>
      </sheetData>
      <sheetData sheetId="8194">
        <row r="1">
          <cell r="A1" t="str">
            <v>PHIẾU XỬ LÝ HỒ SƠ THANH TOÁN VƯỢT THẨM QUYỀN PD</v>
          </cell>
        </row>
      </sheetData>
      <sheetData sheetId="8195">
        <row r="1">
          <cell r="A1" t="str">
            <v>PHIẾU XỬ LÝ HỒ SƠ THANH TOÁN VƯỢT THẨM QUYỀN PD</v>
          </cell>
        </row>
      </sheetData>
      <sheetData sheetId="8196">
        <row r="1">
          <cell r="A1" t="str">
            <v>PHIẾU XỬ LÝ HỒ SƠ THANH TOÁN VƯỢT THẨM QUYỀN PD</v>
          </cell>
        </row>
      </sheetData>
      <sheetData sheetId="8197">
        <row r="1">
          <cell r="A1" t="str">
            <v>PHIẾU XỬ LÝ HỒ SƠ THANH TOÁN VƯỢT THẨM QUYỀN PD</v>
          </cell>
        </row>
      </sheetData>
      <sheetData sheetId="8198">
        <row r="1">
          <cell r="A1" t="str">
            <v>PHIẾU XỬ LÝ HỒ SƠ THANH TOÁN VƯỢT THẨM QUYỀN PD</v>
          </cell>
        </row>
      </sheetData>
      <sheetData sheetId="8199">
        <row r="1">
          <cell r="A1" t="str">
            <v>PHIẾU XỬ LÝ HỒ SƠ THANH TOÁN VƯỢT THẨM QUYỀN PD</v>
          </cell>
        </row>
      </sheetData>
      <sheetData sheetId="8200">
        <row r="1">
          <cell r="A1" t="str">
            <v>PHIẾU XỬ LÝ HỒ SƠ THANH TOÁN VƯỢT THẨM QUYỀN PD</v>
          </cell>
        </row>
      </sheetData>
      <sheetData sheetId="8201">
        <row r="1">
          <cell r="A1" t="str">
            <v>PHIẾU XỬ LÝ HỒ SƠ THANH TOÁN VƯỢT THẨM QUYỀN PD</v>
          </cell>
        </row>
      </sheetData>
      <sheetData sheetId="8202">
        <row r="1">
          <cell r="A1" t="str">
            <v>PHIẾU XỬ LÝ HỒ SƠ THANH TOÁN VƯỢT THẨM QUYỀN PD</v>
          </cell>
        </row>
      </sheetData>
      <sheetData sheetId="8203">
        <row r="1">
          <cell r="A1" t="str">
            <v>PHIẾU XỬ LÝ HỒ SƠ THANH TOÁN VƯỢT THẨM QUYỀN PD</v>
          </cell>
        </row>
      </sheetData>
      <sheetData sheetId="8204">
        <row r="1">
          <cell r="A1" t="str">
            <v>PHIẾU XỬ LÝ HỒ SƠ THANH TOÁN VƯỢT THẨM QUYỀN PD</v>
          </cell>
        </row>
      </sheetData>
      <sheetData sheetId="8205">
        <row r="1">
          <cell r="A1" t="str">
            <v>PHIẾU XỬ LÝ HỒ SƠ THANH TOÁN VƯỢT THẨM QUYỀN PD</v>
          </cell>
        </row>
      </sheetData>
      <sheetData sheetId="8206">
        <row r="1">
          <cell r="A1" t="str">
            <v>PHIẾU XỬ LÝ HỒ SƠ THANH TOÁN VƯỢT THẨM QUYỀN PD</v>
          </cell>
        </row>
      </sheetData>
      <sheetData sheetId="8207">
        <row r="1">
          <cell r="A1" t="str">
            <v>PHIẾU XỬ LÝ HỒ SƠ THANH TOÁN VƯỢT THẨM QUYỀN PD</v>
          </cell>
        </row>
      </sheetData>
      <sheetData sheetId="8208">
        <row r="1">
          <cell r="A1" t="str">
            <v>PHIẾU XỬ LÝ HỒ SƠ THANH TOÁN VƯỢT THẨM QUYỀN PD</v>
          </cell>
        </row>
      </sheetData>
      <sheetData sheetId="8209">
        <row r="1">
          <cell r="A1" t="str">
            <v>PHIẾU XỬ LÝ HỒ SƠ THANH TOÁN VƯỢT THẨM QUYỀN PD</v>
          </cell>
        </row>
      </sheetData>
      <sheetData sheetId="8210">
        <row r="1">
          <cell r="A1" t="str">
            <v>PHIẾU XỬ LÝ HỒ SƠ THANH TOÁN VƯỢT THẨM QUYỀN PD</v>
          </cell>
        </row>
      </sheetData>
      <sheetData sheetId="8211">
        <row r="1">
          <cell r="A1" t="str">
            <v>PHIẾU XỬ LÝ HỒ SƠ THANH TOÁN VƯỢT THẨM QUYỀN PD</v>
          </cell>
        </row>
      </sheetData>
      <sheetData sheetId="8212">
        <row r="1">
          <cell r="A1" t="str">
            <v>PHIẾU XỬ LÝ HỒ SƠ THANH TOÁN VƯỢT THẨM QUYỀN PD</v>
          </cell>
        </row>
      </sheetData>
      <sheetData sheetId="8213">
        <row r="1">
          <cell r="A1" t="str">
            <v>PHIẾU XỬ LÝ HỒ SƠ THANH TOÁN VƯỢT THẨM QUYỀN PD</v>
          </cell>
        </row>
      </sheetData>
      <sheetData sheetId="8214">
        <row r="1">
          <cell r="A1" t="str">
            <v>PHIẾU XỬ LÝ HỒ SƠ THANH TOÁN VƯỢT THẨM QUYỀN PD</v>
          </cell>
        </row>
      </sheetData>
      <sheetData sheetId="8215">
        <row r="1">
          <cell r="A1" t="str">
            <v>PHIẾU XỬ LÝ HỒ SƠ THANH TOÁN VƯỢT THẨM QUYỀN PD</v>
          </cell>
        </row>
      </sheetData>
      <sheetData sheetId="8216">
        <row r="1">
          <cell r="A1" t="str">
            <v>PHIẾU XỬ LÝ HỒ SƠ THANH TOÁN VƯỢT THẨM QUYỀN PD</v>
          </cell>
        </row>
      </sheetData>
      <sheetData sheetId="8217">
        <row r="1">
          <cell r="A1" t="str">
            <v>PHIẾU XỬ LÝ HỒ SƠ THANH TOÁN VƯỢT THẨM QUYỀN PD</v>
          </cell>
        </row>
      </sheetData>
      <sheetData sheetId="8218">
        <row r="1">
          <cell r="A1" t="str">
            <v>PHIẾU XỬ LÝ HỒ SƠ THANH TOÁN VƯỢT THẨM QUYỀN PD</v>
          </cell>
        </row>
      </sheetData>
      <sheetData sheetId="8219">
        <row r="1">
          <cell r="A1" t="str">
            <v>PHIẾU XỬ LÝ HỒ SƠ THANH TOÁN VƯỢT THẨM QUYỀN PD</v>
          </cell>
        </row>
      </sheetData>
      <sheetData sheetId="8220">
        <row r="1">
          <cell r="A1" t="str">
            <v>PHIẾU XỬ LÝ HỒ SƠ THANH TOÁN VƯỢT THẨM QUYỀN PD</v>
          </cell>
        </row>
      </sheetData>
      <sheetData sheetId="8221">
        <row r="1">
          <cell r="A1" t="str">
            <v>PHIẾU XỬ LÝ HỒ SƠ THANH TOÁN VƯỢT THẨM QUYỀN PD</v>
          </cell>
        </row>
      </sheetData>
      <sheetData sheetId="8222">
        <row r="1">
          <cell r="A1" t="str">
            <v>PHIẾU XỬ LÝ HỒ SƠ THANH TOÁN VƯỢT THẨM QUYỀN PD</v>
          </cell>
        </row>
      </sheetData>
      <sheetData sheetId="8223">
        <row r="1">
          <cell r="A1" t="str">
            <v>PHIẾU XỬ LÝ HỒ SƠ THANH TOÁN VƯỢT THẨM QUYỀN PD</v>
          </cell>
        </row>
      </sheetData>
      <sheetData sheetId="8224">
        <row r="1">
          <cell r="A1" t="str">
            <v>PHIẾU XỬ LÝ HỒ SƠ THANH TOÁN VƯỢT THẨM QUYỀN PD</v>
          </cell>
        </row>
      </sheetData>
      <sheetData sheetId="8225">
        <row r="1">
          <cell r="A1" t="str">
            <v>PHIẾU XỬ LÝ HỒ SƠ THANH TOÁN VƯỢT THẨM QUYỀN PD</v>
          </cell>
        </row>
      </sheetData>
      <sheetData sheetId="8226">
        <row r="1">
          <cell r="A1" t="str">
            <v>PHIẾU XỬ LÝ HỒ SƠ THANH TOÁN VƯỢT THẨM QUYỀN PD</v>
          </cell>
        </row>
      </sheetData>
      <sheetData sheetId="8227">
        <row r="1">
          <cell r="A1" t="str">
            <v>PHIẾU XỬ LÝ HỒ SƠ THANH TOÁN VƯỢT THẨM QUYỀN PD</v>
          </cell>
        </row>
      </sheetData>
      <sheetData sheetId="8228">
        <row r="1">
          <cell r="A1" t="str">
            <v>PHIẾU XỬ LÝ HỒ SƠ THANH TOÁN VƯỢT THẨM QUYỀN PD</v>
          </cell>
        </row>
      </sheetData>
      <sheetData sheetId="8229">
        <row r="1">
          <cell r="A1" t="str">
            <v>PHIẾU XỬ LÝ HỒ SƠ THANH TOÁN VƯỢT THẨM QUYỀN PD</v>
          </cell>
        </row>
      </sheetData>
      <sheetData sheetId="8230">
        <row r="1">
          <cell r="A1" t="str">
            <v>PHIẾU XỬ LÝ HỒ SƠ THANH TOÁN VƯỢT THẨM QUYỀN PD</v>
          </cell>
        </row>
      </sheetData>
      <sheetData sheetId="8231">
        <row r="1">
          <cell r="A1" t="str">
            <v>PHIẾU XỬ LÝ HỒ SƠ THANH TOÁN VƯỢT THẨM QUYỀN PD</v>
          </cell>
        </row>
      </sheetData>
      <sheetData sheetId="8232">
        <row r="1">
          <cell r="A1" t="str">
            <v>PHIẾU XỬ LÝ HỒ SƠ THANH TOÁN VƯỢT THẨM QUYỀN PD</v>
          </cell>
        </row>
      </sheetData>
      <sheetData sheetId="8233">
        <row r="1">
          <cell r="A1" t="str">
            <v>PHIẾU XỬ LÝ HỒ SƠ THANH TOÁN VƯỢT THẨM QUYỀN PD</v>
          </cell>
        </row>
      </sheetData>
      <sheetData sheetId="8234">
        <row r="1">
          <cell r="A1" t="str">
            <v>PHIẾU XỬ LÝ HỒ SƠ THANH TOÁN VƯỢT THẨM QUYỀN PD</v>
          </cell>
        </row>
      </sheetData>
      <sheetData sheetId="8235">
        <row r="1">
          <cell r="A1" t="str">
            <v>PHIẾU XỬ LÝ HỒ SƠ THANH TOÁN VƯỢT THẨM QUYỀN PD</v>
          </cell>
        </row>
      </sheetData>
      <sheetData sheetId="8236">
        <row r="1">
          <cell r="A1" t="str">
            <v>PHIẾU XỬ LÝ HỒ SƠ THANH TOÁN VƯỢT THẨM QUYỀN PD</v>
          </cell>
        </row>
      </sheetData>
      <sheetData sheetId="8237">
        <row r="1">
          <cell r="A1" t="str">
            <v>PHIẾU XỬ LÝ HỒ SƠ THANH TOÁN VƯỢT THẨM QUYỀN PD</v>
          </cell>
        </row>
      </sheetData>
      <sheetData sheetId="8238">
        <row r="1">
          <cell r="A1" t="str">
            <v>PHIẾU XỬ LÝ HỒ SƠ THANH TOÁN VƯỢT THẨM QUYỀN PD</v>
          </cell>
        </row>
      </sheetData>
      <sheetData sheetId="8239">
        <row r="1">
          <cell r="A1" t="str">
            <v>PHIẾU XỬ LÝ HỒ SƠ THANH TOÁN VƯỢT THẨM QUYỀN PD</v>
          </cell>
        </row>
      </sheetData>
      <sheetData sheetId="8240">
        <row r="1">
          <cell r="A1" t="str">
            <v>PHIẾU XỬ LÝ HỒ SƠ THANH TOÁN VƯỢT THẨM QUYỀN PD</v>
          </cell>
        </row>
      </sheetData>
      <sheetData sheetId="8241">
        <row r="1">
          <cell r="A1" t="str">
            <v>PHIẾU XỬ LÝ HỒ SƠ THANH TOÁN VƯỢT THẨM QUYỀN PD</v>
          </cell>
        </row>
      </sheetData>
      <sheetData sheetId="8242">
        <row r="1">
          <cell r="A1" t="str">
            <v>PHIẾU XỬ LÝ HỒ SƠ THANH TOÁN VƯỢT THẨM QUYỀN PD</v>
          </cell>
        </row>
      </sheetData>
      <sheetData sheetId="8243">
        <row r="1">
          <cell r="A1" t="str">
            <v>PHIẾU XỬ LÝ HỒ SƠ THANH TOÁN VƯỢT THẨM QUYỀN PD</v>
          </cell>
        </row>
      </sheetData>
      <sheetData sheetId="8244">
        <row r="1">
          <cell r="A1" t="str">
            <v>PHIẾU XỬ LÝ HỒ SƠ THANH TOÁN VƯỢT THẨM QUYỀN PD</v>
          </cell>
        </row>
      </sheetData>
      <sheetData sheetId="8245">
        <row r="1">
          <cell r="A1" t="str">
            <v>PHIẾU XỬ LÝ HỒ SƠ THANH TOÁN VƯỢT THẨM QUYỀN PD</v>
          </cell>
        </row>
      </sheetData>
      <sheetData sheetId="8246">
        <row r="1">
          <cell r="A1" t="str">
            <v>PHIẾU XỬ LÝ HỒ SƠ THANH TOÁN VƯỢT THẨM QUYỀN PD</v>
          </cell>
        </row>
      </sheetData>
      <sheetData sheetId="8247">
        <row r="1">
          <cell r="A1" t="str">
            <v>PHIẾU XỬ LÝ HỒ SƠ THANH TOÁN VƯỢT THẨM QUYỀN PD</v>
          </cell>
        </row>
      </sheetData>
      <sheetData sheetId="8248">
        <row r="1">
          <cell r="A1" t="str">
            <v>PHIẾU XỬ LÝ HỒ SƠ THANH TOÁN VƯỢT THẨM QUYỀN PD</v>
          </cell>
        </row>
      </sheetData>
      <sheetData sheetId="8249">
        <row r="1">
          <cell r="A1" t="str">
            <v>PHIẾU XỬ LÝ HỒ SƠ THANH TOÁN VƯỢT THẨM QUYỀN PD</v>
          </cell>
        </row>
      </sheetData>
      <sheetData sheetId="8250">
        <row r="1">
          <cell r="A1" t="str">
            <v>PHIẾU XỬ LÝ HỒ SƠ THANH TOÁN VƯỢT THẨM QUYỀN PD</v>
          </cell>
        </row>
      </sheetData>
      <sheetData sheetId="8251">
        <row r="1">
          <cell r="A1" t="str">
            <v>PHIẾU XỬ LÝ HỒ SƠ THANH TOÁN VƯỢT THẨM QUYỀN PD</v>
          </cell>
        </row>
      </sheetData>
      <sheetData sheetId="8252">
        <row r="1">
          <cell r="A1" t="str">
            <v>PHIẾU XỬ LÝ HỒ SƠ THANH TOÁN VƯỢT THẨM QUYỀN PD</v>
          </cell>
        </row>
      </sheetData>
      <sheetData sheetId="8253">
        <row r="1">
          <cell r="A1" t="str">
            <v>PHIẾU XỬ LÝ HỒ SƠ THANH TOÁN VƯỢT THẨM QUYỀN PD</v>
          </cell>
        </row>
      </sheetData>
      <sheetData sheetId="8254">
        <row r="1">
          <cell r="A1" t="str">
            <v>PHIẾU XỬ LÝ HỒ SƠ THANH TOÁN VƯỢT THẨM QUYỀN PD</v>
          </cell>
        </row>
      </sheetData>
      <sheetData sheetId="8255">
        <row r="1">
          <cell r="A1" t="str">
            <v>PHIẾU XỬ LÝ HỒ SƠ THANH TOÁN VƯỢT THẨM QUYỀN PD</v>
          </cell>
        </row>
      </sheetData>
      <sheetData sheetId="8256">
        <row r="1">
          <cell r="A1" t="str">
            <v>PHIẾU XỬ LÝ HỒ SƠ THANH TOÁN VƯỢT THẨM QUYỀN PD</v>
          </cell>
        </row>
      </sheetData>
      <sheetData sheetId="8257">
        <row r="1">
          <cell r="A1" t="str">
            <v>PHIẾU XỬ LÝ HỒ SƠ THANH TOÁN VƯỢT THẨM QUYỀN PD</v>
          </cell>
        </row>
      </sheetData>
      <sheetData sheetId="8258">
        <row r="1">
          <cell r="A1" t="str">
            <v>PHIẾU XỬ LÝ HỒ SƠ THANH TOÁN VƯỢT THẨM QUYỀN PD</v>
          </cell>
        </row>
      </sheetData>
      <sheetData sheetId="8259">
        <row r="1">
          <cell r="A1" t="str">
            <v>PHIẾU XỬ LÝ HỒ SƠ THANH TOÁN VƯỢT THẨM QUYỀN PD</v>
          </cell>
        </row>
      </sheetData>
      <sheetData sheetId="8260">
        <row r="1">
          <cell r="A1" t="str">
            <v>PHIẾU XỬ LÝ HỒ SƠ THANH TOÁN VƯỢT THẨM QUYỀN PD</v>
          </cell>
        </row>
      </sheetData>
      <sheetData sheetId="8261">
        <row r="1">
          <cell r="A1" t="str">
            <v>PHIẾU XỬ LÝ HỒ SƠ THANH TOÁN VƯỢT THẨM QUYỀN PD</v>
          </cell>
        </row>
      </sheetData>
      <sheetData sheetId="8262">
        <row r="1">
          <cell r="A1" t="str">
            <v>PHIẾU XỬ LÝ HỒ SƠ THANH TOÁN VƯỢT THẨM QUYỀN PD</v>
          </cell>
        </row>
      </sheetData>
      <sheetData sheetId="8263">
        <row r="1">
          <cell r="A1" t="str">
            <v>PHIẾU XỬ LÝ HỒ SƠ THANH TOÁN VƯỢT THẨM QUYỀN PD</v>
          </cell>
        </row>
      </sheetData>
      <sheetData sheetId="8264">
        <row r="1">
          <cell r="A1" t="str">
            <v>PHIẾU XỬ LÝ HỒ SƠ THANH TOÁN VƯỢT THẨM QUYỀN PD</v>
          </cell>
        </row>
      </sheetData>
      <sheetData sheetId="8265">
        <row r="1">
          <cell r="A1" t="str">
            <v>PHIẾU XỬ LÝ HỒ SƠ THANH TOÁN VƯỢT THẨM QUYỀN PD</v>
          </cell>
        </row>
      </sheetData>
      <sheetData sheetId="8266">
        <row r="1">
          <cell r="A1" t="str">
            <v>PHIẾU XỬ LÝ HỒ SƠ THANH TOÁN VƯỢT THẨM QUYỀN PD</v>
          </cell>
        </row>
      </sheetData>
      <sheetData sheetId="8267">
        <row r="1">
          <cell r="A1" t="str">
            <v>PHIẾU XỬ LÝ HỒ SƠ THANH TOÁN VƯỢT THẨM QUYỀN PD</v>
          </cell>
        </row>
      </sheetData>
      <sheetData sheetId="8268">
        <row r="1">
          <cell r="A1" t="str">
            <v>PHIẾU XỬ LÝ HỒ SƠ THANH TOÁN VƯỢT THẨM QUYỀN PD</v>
          </cell>
        </row>
      </sheetData>
      <sheetData sheetId="8269">
        <row r="1">
          <cell r="A1" t="str">
            <v>PHIẾU XỬ LÝ HỒ SƠ THANH TOÁN VƯỢT THẨM QUYỀN PD</v>
          </cell>
        </row>
      </sheetData>
      <sheetData sheetId="8270">
        <row r="1">
          <cell r="A1" t="str">
            <v>PHIẾU XỬ LÝ HỒ SƠ THANH TOÁN VƯỢT THẨM QUYỀN PD</v>
          </cell>
        </row>
      </sheetData>
      <sheetData sheetId="8271">
        <row r="1">
          <cell r="A1" t="str">
            <v>PHIẾU XỬ LÝ HỒ SƠ THANH TOÁN VƯỢT THẨM QUYỀN PD</v>
          </cell>
        </row>
      </sheetData>
      <sheetData sheetId="8272">
        <row r="1">
          <cell r="A1" t="str">
            <v>PHIẾU XỬ LÝ HỒ SƠ THANH TOÁN VƯỢT THẨM QUYỀN PD</v>
          </cell>
        </row>
      </sheetData>
      <sheetData sheetId="8273">
        <row r="1">
          <cell r="A1" t="str">
            <v>PHIẾU XỬ LÝ HỒ SƠ THANH TOÁN VƯỢT THẨM QUYỀN PD</v>
          </cell>
        </row>
      </sheetData>
      <sheetData sheetId="8274">
        <row r="1">
          <cell r="A1" t="str">
            <v>PHIẾU XỬ LÝ HỒ SƠ THANH TOÁN VƯỢT THẨM QUYỀN PD</v>
          </cell>
        </row>
      </sheetData>
      <sheetData sheetId="8275">
        <row r="1">
          <cell r="A1" t="str">
            <v>PHIẾU XỬ LÝ HỒ SƠ THANH TOÁN VƯỢT THẨM QUYỀN PD</v>
          </cell>
        </row>
      </sheetData>
      <sheetData sheetId="8276">
        <row r="1">
          <cell r="A1" t="str">
            <v>PHIẾU XỬ LÝ HỒ SƠ THANH TOÁN VƯỢT THẨM QUYỀN PD</v>
          </cell>
        </row>
      </sheetData>
      <sheetData sheetId="8277">
        <row r="1">
          <cell r="A1" t="str">
            <v>PHIẾU XỬ LÝ HỒ SƠ THANH TOÁN VƯỢT THẨM QUYỀN PD</v>
          </cell>
        </row>
      </sheetData>
      <sheetData sheetId="8278">
        <row r="1">
          <cell r="A1" t="str">
            <v>PHIẾU XỬ LÝ HỒ SƠ THANH TOÁN VƯỢT THẨM QUYỀN PD</v>
          </cell>
        </row>
      </sheetData>
      <sheetData sheetId="8279">
        <row r="1">
          <cell r="A1" t="str">
            <v>PHIẾU XỬ LÝ HỒ SƠ THANH TOÁN VƯỢT THẨM QUYỀN PD</v>
          </cell>
        </row>
      </sheetData>
      <sheetData sheetId="8280">
        <row r="1">
          <cell r="A1" t="str">
            <v>PHIẾU XỬ LÝ HỒ SƠ THANH TOÁN VƯỢT THẨM QUYỀN PD</v>
          </cell>
        </row>
      </sheetData>
      <sheetData sheetId="8281">
        <row r="1">
          <cell r="A1" t="str">
            <v>PHIẾU XỬ LÝ HỒ SƠ THANH TOÁN VƯỢT THẨM QUYỀN PD</v>
          </cell>
        </row>
      </sheetData>
      <sheetData sheetId="8282">
        <row r="1">
          <cell r="A1" t="str">
            <v>PHIẾU XỬ LÝ HỒ SƠ THANH TOÁN VƯỢT THẨM QUYỀN PD</v>
          </cell>
        </row>
      </sheetData>
      <sheetData sheetId="8283">
        <row r="1">
          <cell r="A1" t="str">
            <v>PHIẾU XỬ LÝ HỒ SƠ THANH TOÁN VƯỢT THẨM QUYỀN PD</v>
          </cell>
        </row>
      </sheetData>
      <sheetData sheetId="8284">
        <row r="1">
          <cell r="A1" t="str">
            <v>PHIẾU XỬ LÝ HỒ SƠ THANH TOÁN VƯỢT THẨM QUYỀN PD</v>
          </cell>
        </row>
      </sheetData>
      <sheetData sheetId="8285">
        <row r="1">
          <cell r="A1" t="str">
            <v>PHIẾU XỬ LÝ HỒ SƠ THANH TOÁN VƯỢT THẨM QUYỀN PD</v>
          </cell>
        </row>
      </sheetData>
      <sheetData sheetId="8286">
        <row r="1">
          <cell r="A1" t="str">
            <v>PHIẾU XỬ LÝ HỒ SƠ THANH TOÁN VƯỢT THẨM QUYỀN PD</v>
          </cell>
        </row>
      </sheetData>
      <sheetData sheetId="8287">
        <row r="1">
          <cell r="A1" t="str">
            <v>PHIẾU XỬ LÝ HỒ SƠ THANH TOÁN VƯỢT THẨM QUYỀN PD</v>
          </cell>
        </row>
      </sheetData>
      <sheetData sheetId="8288">
        <row r="1">
          <cell r="A1" t="str">
            <v>PHIẾU XỬ LÝ HỒ SƠ THANH TOÁN VƯỢT THẨM QUYỀN PD</v>
          </cell>
        </row>
      </sheetData>
      <sheetData sheetId="8289">
        <row r="1">
          <cell r="A1" t="str">
            <v>PHIẾU XỬ LÝ HỒ SƠ THANH TOÁN VƯỢT THẨM QUYỀN PD</v>
          </cell>
        </row>
      </sheetData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>
        <row r="1">
          <cell r="A1" t="str">
            <v>PHIẾU XỬ LÝ HỒ SƠ THANH TOÁN VƯỢT THẨM QUYỀN PD</v>
          </cell>
        </row>
      </sheetData>
      <sheetData sheetId="8689">
        <row r="1">
          <cell r="A1" t="str">
            <v>PHIẾU XỬ LÝ HỒ SƠ THANH TOÁN VƯỢT THẨM QUYỀN PD</v>
          </cell>
        </row>
      </sheetData>
      <sheetData sheetId="8690">
        <row r="1">
          <cell r="A1" t="str">
            <v>PHIẾU XỬ LÝ HỒ SƠ THANH TOÁN VƯỢT THẨM QUYỀN PD</v>
          </cell>
        </row>
      </sheetData>
      <sheetData sheetId="8691">
        <row r="1">
          <cell r="A1" t="str">
            <v>PHIẾU XỬ LÝ HỒ SƠ THANH TOÁN VƯỢT THẨM QUYỀN PD</v>
          </cell>
        </row>
      </sheetData>
      <sheetData sheetId="8692">
        <row r="1">
          <cell r="A1" t="str">
            <v>PHIẾU XỬ LÝ HỒ SƠ THANH TOÁN VƯỢT THẨM QUYỀN PD</v>
          </cell>
        </row>
      </sheetData>
      <sheetData sheetId="8693">
        <row r="1">
          <cell r="A1" t="str">
            <v>PHIẾU XỬ LÝ HỒ SƠ THANH TOÁN VƯỢT THẨM QUYỀN PD</v>
          </cell>
        </row>
      </sheetData>
      <sheetData sheetId="8694">
        <row r="1">
          <cell r="A1" t="str">
            <v>PHIẾU XỬ LÝ HỒ SƠ THANH TOÁN VƯỢT THẨM QUYỀN PD</v>
          </cell>
        </row>
      </sheetData>
      <sheetData sheetId="8695">
        <row r="1">
          <cell r="A1" t="str">
            <v>PHIẾU XỬ LÝ HỒ SƠ THANH TOÁN VƯỢT THẨM QUYỀN PD</v>
          </cell>
        </row>
      </sheetData>
      <sheetData sheetId="8696">
        <row r="1">
          <cell r="A1" t="str">
            <v>PHIẾU XỬ LÝ HỒ SƠ THANH TOÁN VƯỢT THẨM QUYỀN PD</v>
          </cell>
        </row>
      </sheetData>
      <sheetData sheetId="8697">
        <row r="1">
          <cell r="A1" t="str">
            <v>PHIẾU XỬ LÝ HỒ SƠ THANH TOÁN VƯỢT THẨM QUYỀN PD</v>
          </cell>
        </row>
      </sheetData>
      <sheetData sheetId="8698">
        <row r="1">
          <cell r="A1" t="str">
            <v>PHIẾU XỬ LÝ HỒ SƠ THANH TOÁN VƯỢT THẨM QUYỀN PD</v>
          </cell>
        </row>
      </sheetData>
      <sheetData sheetId="8699">
        <row r="1">
          <cell r="A1" t="str">
            <v>PHIẾU XỬ LÝ HỒ SƠ THANH TOÁN VƯỢT THẨM QUYỀN PD</v>
          </cell>
        </row>
      </sheetData>
      <sheetData sheetId="8700">
        <row r="1">
          <cell r="A1" t="str">
            <v>PHIẾU XỬ LÝ HỒ SƠ THANH TOÁN VƯỢT THẨM QUYỀN PD</v>
          </cell>
        </row>
      </sheetData>
      <sheetData sheetId="8701">
        <row r="1">
          <cell r="A1" t="str">
            <v>PHIẾU XỬ LÝ HỒ SƠ THANH TOÁN VƯỢT THẨM QUYỀN PD</v>
          </cell>
        </row>
      </sheetData>
      <sheetData sheetId="8702">
        <row r="1">
          <cell r="A1" t="str">
            <v>PHIẾU XỬ LÝ HỒ SƠ THANH TOÁN VƯỢT THẨM QUYỀN PD</v>
          </cell>
        </row>
      </sheetData>
      <sheetData sheetId="8703">
        <row r="1">
          <cell r="A1" t="str">
            <v>PHIẾU XỬ LÝ HỒ SƠ THANH TOÁN VƯỢT THẨM QUYỀN PD</v>
          </cell>
        </row>
      </sheetData>
      <sheetData sheetId="8704">
        <row r="1">
          <cell r="A1" t="str">
            <v>PHIẾU XỬ LÝ HỒ SƠ THANH TOÁN VƯỢT THẨM QUYỀN PD</v>
          </cell>
        </row>
      </sheetData>
      <sheetData sheetId="8705">
        <row r="1">
          <cell r="A1" t="str">
            <v>PHIẾU XỬ LÝ HỒ SƠ THANH TOÁN VƯỢT THẨM QUYỀN PD</v>
          </cell>
        </row>
      </sheetData>
      <sheetData sheetId="8706">
        <row r="1">
          <cell r="A1" t="str">
            <v>PHIẾU XỬ LÝ HỒ SƠ THANH TOÁN VƯỢT THẨM QUYỀN PD</v>
          </cell>
        </row>
      </sheetData>
      <sheetData sheetId="8707">
        <row r="1">
          <cell r="A1" t="str">
            <v>PHIẾU XỬ LÝ HỒ SƠ THANH TOÁN VƯỢT THẨM QUYỀN PD</v>
          </cell>
        </row>
      </sheetData>
      <sheetData sheetId="8708">
        <row r="1">
          <cell r="A1" t="str">
            <v>PHIẾU XỬ LÝ HỒ SƠ THANH TOÁN VƯỢT THẨM QUYỀN PD</v>
          </cell>
        </row>
      </sheetData>
      <sheetData sheetId="8709">
        <row r="1">
          <cell r="A1" t="str">
            <v>PHIẾU XỬ LÝ HỒ SƠ THANH TOÁN VƯỢT THẨM QUYỀN PD</v>
          </cell>
        </row>
      </sheetData>
      <sheetData sheetId="8710">
        <row r="1">
          <cell r="A1" t="str">
            <v>PHIẾU XỬ LÝ HỒ SƠ THANH TOÁN VƯỢT THẨM QUYỀN PD</v>
          </cell>
        </row>
      </sheetData>
      <sheetData sheetId="8711">
        <row r="1">
          <cell r="A1" t="str">
            <v>PHIẾU XỬ LÝ HỒ SƠ THANH TOÁN VƯỢT THẨM QUYỀN PD</v>
          </cell>
        </row>
      </sheetData>
      <sheetData sheetId="8712">
        <row r="1">
          <cell r="A1" t="str">
            <v>PHIẾU XỬ LÝ HỒ SƠ THANH TOÁN VƯỢT THẨM QUYỀN PD</v>
          </cell>
        </row>
      </sheetData>
      <sheetData sheetId="8713">
        <row r="1">
          <cell r="A1" t="str">
            <v>PHIẾU XỬ LÝ HỒ SƠ THANH TOÁN VƯỢT THẨM QUYỀN PD</v>
          </cell>
        </row>
      </sheetData>
      <sheetData sheetId="8714">
        <row r="1">
          <cell r="A1" t="str">
            <v>PHIẾU XỬ LÝ HỒ SƠ THANH TOÁN VƯỢT THẨM QUYỀN PD</v>
          </cell>
        </row>
      </sheetData>
      <sheetData sheetId="8715">
        <row r="1">
          <cell r="A1" t="str">
            <v>PHIẾU XỬ LÝ HỒ SƠ THANH TOÁN VƯỢT THẨM QUYỀN PD</v>
          </cell>
        </row>
      </sheetData>
      <sheetData sheetId="8716">
        <row r="1">
          <cell r="A1" t="str">
            <v>PHIẾU XỬ LÝ HỒ SƠ THANH TOÁN VƯỢT THẨM QUYỀN PD</v>
          </cell>
        </row>
      </sheetData>
      <sheetData sheetId="8717">
        <row r="1">
          <cell r="A1" t="str">
            <v>PHIẾU XỬ LÝ HỒ SƠ THANH TOÁN VƯỢT THẨM QUYỀN PD</v>
          </cell>
        </row>
      </sheetData>
      <sheetData sheetId="8718">
        <row r="1">
          <cell r="A1" t="str">
            <v>PHIẾU XỬ LÝ HỒ SƠ THANH TOÁN VƯỢT THẨM QUYỀN PD</v>
          </cell>
        </row>
      </sheetData>
      <sheetData sheetId="8719">
        <row r="1">
          <cell r="A1" t="str">
            <v>PHIẾU XỬ LÝ HỒ SƠ THANH TOÁN VƯỢT THẨM QUYỀN PD</v>
          </cell>
        </row>
      </sheetData>
      <sheetData sheetId="8720">
        <row r="1">
          <cell r="A1" t="str">
            <v>PHIẾU XỬ LÝ HỒ SƠ THANH TOÁN VƯỢT THẨM QUYỀN PD</v>
          </cell>
        </row>
      </sheetData>
      <sheetData sheetId="8721">
        <row r="1">
          <cell r="A1" t="str">
            <v>PHIẾU XỬ LÝ HỒ SƠ THANH TOÁN VƯỢT THẨM QUYỀN PD</v>
          </cell>
        </row>
      </sheetData>
      <sheetData sheetId="8722">
        <row r="1">
          <cell r="A1" t="str">
            <v>PHIẾU XỬ LÝ HỒ SƠ THANH TOÁN VƯỢT THẨM QUYỀN PD</v>
          </cell>
        </row>
      </sheetData>
      <sheetData sheetId="8723">
        <row r="1">
          <cell r="A1" t="str">
            <v>PHIẾU XỬ LÝ HỒ SƠ THANH TOÁN VƯỢT THẨM QUYỀN PD</v>
          </cell>
        </row>
      </sheetData>
      <sheetData sheetId="8724">
        <row r="1">
          <cell r="A1" t="str">
            <v>PHIẾU XỬ LÝ HỒ SƠ THANH TOÁN VƯỢT THẨM QUYỀN PD</v>
          </cell>
        </row>
      </sheetData>
      <sheetData sheetId="8725">
        <row r="1">
          <cell r="A1" t="str">
            <v>PHIẾU XỬ LÝ HỒ SƠ THANH TOÁN VƯỢT THẨM QUYỀN PD</v>
          </cell>
        </row>
      </sheetData>
      <sheetData sheetId="8726">
        <row r="1">
          <cell r="A1" t="str">
            <v>PHIẾU XỬ LÝ HỒ SƠ THANH TOÁN VƯỢT THẨM QUYỀN PD</v>
          </cell>
        </row>
      </sheetData>
      <sheetData sheetId="8727">
        <row r="1">
          <cell r="A1" t="str">
            <v>PHIẾU XỬ LÝ HỒ SƠ THANH TOÁN VƯỢT THẨM QUYỀN PD</v>
          </cell>
        </row>
      </sheetData>
      <sheetData sheetId="8728">
        <row r="1">
          <cell r="A1" t="str">
            <v>PHIẾU XỬ LÝ HỒ SƠ THANH TOÁN VƯỢT THẨM QUYỀN PD</v>
          </cell>
        </row>
      </sheetData>
      <sheetData sheetId="8729">
        <row r="1">
          <cell r="A1" t="str">
            <v>PHIẾU XỬ LÝ HỒ SƠ THANH TOÁN VƯỢT THẨM QUYỀN PD</v>
          </cell>
        </row>
      </sheetData>
      <sheetData sheetId="8730">
        <row r="1">
          <cell r="A1" t="str">
            <v>PHIẾU XỬ LÝ HỒ SƠ THANH TOÁN VƯỢT THẨM QUYỀN PD</v>
          </cell>
        </row>
      </sheetData>
      <sheetData sheetId="8731">
        <row r="1">
          <cell r="A1" t="str">
            <v>PHIẾU XỬ LÝ HỒ SƠ THANH TOÁN VƯỢT THẨM QUYỀN PD</v>
          </cell>
        </row>
      </sheetData>
      <sheetData sheetId="8732">
        <row r="1">
          <cell r="A1" t="str">
            <v>PHIẾU XỬ LÝ HỒ SƠ THANH TOÁN VƯỢT THẨM QUYỀN PD</v>
          </cell>
        </row>
      </sheetData>
      <sheetData sheetId="8733">
        <row r="1">
          <cell r="A1" t="str">
            <v>PHIẾU XỬ LÝ HỒ SƠ THANH TOÁN VƯỢT THẨM QUYỀN PD</v>
          </cell>
        </row>
      </sheetData>
      <sheetData sheetId="8734">
        <row r="1">
          <cell r="A1" t="str">
            <v>PHIẾU XỬ LÝ HỒ SƠ THANH TOÁN VƯỢT THẨM QUYỀN PD</v>
          </cell>
        </row>
      </sheetData>
      <sheetData sheetId="8735">
        <row r="1">
          <cell r="A1" t="str">
            <v>PHIẾU XỬ LÝ HỒ SƠ THANH TOÁN VƯỢT THẨM QUYỀN PD</v>
          </cell>
        </row>
      </sheetData>
      <sheetData sheetId="8736">
        <row r="1">
          <cell r="A1" t="str">
            <v>PHIẾU XỬ LÝ HỒ SƠ THANH TOÁN VƯỢT THẨM QUYỀN PD</v>
          </cell>
        </row>
      </sheetData>
      <sheetData sheetId="8737">
        <row r="1">
          <cell r="A1" t="str">
            <v>PHIẾU XỬ LÝ HỒ SƠ THANH TOÁN VƯỢT THẨM QUYỀN PD</v>
          </cell>
        </row>
      </sheetData>
      <sheetData sheetId="8738">
        <row r="1">
          <cell r="A1" t="str">
            <v>PHIẾU XỬ LÝ HỒ SƠ THANH TOÁN VƯỢT THẨM QUYỀN PD</v>
          </cell>
        </row>
      </sheetData>
      <sheetData sheetId="8739">
        <row r="1">
          <cell r="A1" t="str">
            <v>PHIẾU XỬ LÝ HỒ SƠ THANH TOÁN VƯỢT THẨM QUYỀN PD</v>
          </cell>
        </row>
      </sheetData>
      <sheetData sheetId="8740">
        <row r="1">
          <cell r="A1" t="str">
            <v>PHIẾU XỬ LÝ HỒ SƠ THANH TOÁN VƯỢT THẨM QUYỀN PD</v>
          </cell>
        </row>
      </sheetData>
      <sheetData sheetId="8741">
        <row r="1">
          <cell r="A1" t="str">
            <v>PHIẾU XỬ LÝ HỒ SƠ THANH TOÁN VƯỢT THẨM QUYỀN PD</v>
          </cell>
        </row>
      </sheetData>
      <sheetData sheetId="8742">
        <row r="1">
          <cell r="A1" t="str">
            <v>PHIẾU XỬ LÝ HỒ SƠ THANH TOÁN VƯỢT THẨM QUYỀN PD</v>
          </cell>
        </row>
      </sheetData>
      <sheetData sheetId="8743">
        <row r="1">
          <cell r="A1" t="str">
            <v>PHIẾU XỬ LÝ HỒ SƠ THANH TOÁN VƯỢT THẨM QUYỀN PD</v>
          </cell>
        </row>
      </sheetData>
      <sheetData sheetId="8744">
        <row r="1">
          <cell r="A1" t="str">
            <v>PHIẾU XỬ LÝ HỒ SƠ THANH TOÁN VƯỢT THẨM QUYỀN PD</v>
          </cell>
        </row>
      </sheetData>
      <sheetData sheetId="8745">
        <row r="1">
          <cell r="A1" t="str">
            <v>PHIẾU XỬ LÝ HỒ SƠ THANH TOÁN VƯỢT THẨM QUYỀN PD</v>
          </cell>
        </row>
      </sheetData>
      <sheetData sheetId="8746">
        <row r="1">
          <cell r="A1" t="str">
            <v>PHIẾU XỬ LÝ HỒ SƠ THANH TOÁN VƯỢT THẨM QUYỀN PD</v>
          </cell>
        </row>
      </sheetData>
      <sheetData sheetId="8747">
        <row r="1">
          <cell r="A1" t="str">
            <v>PHIẾU XỬ LÝ HỒ SƠ THANH TOÁN VƯỢT THẨM QUYỀN PD</v>
          </cell>
        </row>
      </sheetData>
      <sheetData sheetId="8748">
        <row r="1">
          <cell r="A1" t="str">
            <v>PHIẾU XỬ LÝ HỒ SƠ THANH TOÁN VƯỢT THẨM QUYỀN PD</v>
          </cell>
        </row>
      </sheetData>
      <sheetData sheetId="8749">
        <row r="1">
          <cell r="A1" t="str">
            <v>PHIẾU XỬ LÝ HỒ SƠ THANH TOÁN VƯỢT THẨM QUYỀN PD</v>
          </cell>
        </row>
      </sheetData>
      <sheetData sheetId="8750">
        <row r="1">
          <cell r="A1" t="str">
            <v>PHIẾU XỬ LÝ HỒ SƠ THANH TOÁN VƯỢT THẨM QUYỀN PD</v>
          </cell>
        </row>
      </sheetData>
      <sheetData sheetId="8751">
        <row r="1">
          <cell r="A1" t="str">
            <v>PHIẾU XỬ LÝ HỒ SƠ THANH TOÁN VƯỢT THẨM QUYỀN PD</v>
          </cell>
        </row>
      </sheetData>
      <sheetData sheetId="8752">
        <row r="1">
          <cell r="A1" t="str">
            <v>PHIẾU XỬ LÝ HỒ SƠ THANH TOÁN VƯỢT THẨM QUYỀN PD</v>
          </cell>
        </row>
      </sheetData>
      <sheetData sheetId="8753">
        <row r="1">
          <cell r="A1" t="str">
            <v>PHIẾU XỬ LÝ HỒ SƠ THANH TOÁN VƯỢT THẨM QUYỀN PD</v>
          </cell>
        </row>
      </sheetData>
      <sheetData sheetId="8754">
        <row r="1">
          <cell r="A1" t="str">
            <v>PHIẾU XỬ LÝ HỒ SƠ THANH TOÁN VƯỢT THẨM QUYỀN PD</v>
          </cell>
        </row>
      </sheetData>
      <sheetData sheetId="8755">
        <row r="1">
          <cell r="A1" t="str">
            <v>PHIẾU XỬ LÝ HỒ SƠ THANH TOÁN VƯỢT THẨM QUYỀN PD</v>
          </cell>
        </row>
      </sheetData>
      <sheetData sheetId="8756">
        <row r="1">
          <cell r="A1" t="str">
            <v>PHIẾU XỬ LÝ HỒ SƠ THANH TOÁN VƯỢT THẨM QUYỀN PD</v>
          </cell>
        </row>
      </sheetData>
      <sheetData sheetId="8757">
        <row r="1">
          <cell r="A1" t="str">
            <v>PHIẾU XỬ LÝ HỒ SƠ THANH TOÁN VƯỢT THẨM QUYỀN PD</v>
          </cell>
        </row>
      </sheetData>
      <sheetData sheetId="8758">
        <row r="1">
          <cell r="A1" t="str">
            <v>PHIẾU XỬ LÝ HỒ SƠ THANH TOÁN VƯỢT THẨM QUYỀN PD</v>
          </cell>
        </row>
      </sheetData>
      <sheetData sheetId="8759">
        <row r="1">
          <cell r="A1" t="str">
            <v>PHIẾU XỬ LÝ HỒ SƠ THANH TOÁN VƯỢT THẨM QUYỀN PD</v>
          </cell>
        </row>
      </sheetData>
      <sheetData sheetId="8760">
        <row r="1">
          <cell r="A1" t="str">
            <v>PHIẾU XỬ LÝ HỒ SƠ THANH TOÁN VƯỢT THẨM QUYỀN PD</v>
          </cell>
        </row>
      </sheetData>
      <sheetData sheetId="8761">
        <row r="1">
          <cell r="A1" t="str">
            <v>PHIẾU XỬ LÝ HỒ SƠ THANH TOÁN VƯỢT THẨM QUYỀN PD</v>
          </cell>
        </row>
      </sheetData>
      <sheetData sheetId="8762">
        <row r="1">
          <cell r="A1" t="str">
            <v>PHIẾU XỬ LÝ HỒ SƠ THANH TOÁN VƯỢT THẨM QUYỀN PD</v>
          </cell>
        </row>
      </sheetData>
      <sheetData sheetId="8763">
        <row r="1">
          <cell r="A1" t="str">
            <v>PHIẾU XỬ LÝ HỒ SƠ THANH TOÁN VƯỢT THẨM QUYỀN PD</v>
          </cell>
        </row>
      </sheetData>
      <sheetData sheetId="8764">
        <row r="1">
          <cell r="A1" t="str">
            <v>PHIẾU XỬ LÝ HỒ SƠ THANH TOÁN VƯỢT THẨM QUYỀN PD</v>
          </cell>
        </row>
      </sheetData>
      <sheetData sheetId="8765">
        <row r="1">
          <cell r="A1" t="str">
            <v>PHIẾU XỬ LÝ HỒ SƠ THANH TOÁN VƯỢT THẨM QUYỀN PD</v>
          </cell>
        </row>
      </sheetData>
      <sheetData sheetId="8766">
        <row r="1">
          <cell r="A1" t="str">
            <v>PHIẾU XỬ LÝ HỒ SƠ THANH TOÁN VƯỢT THẨM QUYỀN PD</v>
          </cell>
        </row>
      </sheetData>
      <sheetData sheetId="8767">
        <row r="1">
          <cell r="A1" t="str">
            <v>PHIẾU XỬ LÝ HỒ SƠ THANH TOÁN VƯỢT THẨM QUYỀN PD</v>
          </cell>
        </row>
      </sheetData>
      <sheetData sheetId="8768">
        <row r="1">
          <cell r="A1" t="str">
            <v>PHIẾU XỬ LÝ HỒ SƠ THANH TOÁN VƯỢT THẨM QUYỀN PD</v>
          </cell>
        </row>
      </sheetData>
      <sheetData sheetId="8769">
        <row r="1">
          <cell r="A1" t="str">
            <v>PHIẾU XỬ LÝ HỒ SƠ THANH TOÁN VƯỢT THẨM QUYỀN PD</v>
          </cell>
        </row>
      </sheetData>
      <sheetData sheetId="8770">
        <row r="1">
          <cell r="A1" t="str">
            <v>PHIẾU XỬ LÝ HỒ SƠ THANH TOÁN VƯỢT THẨM QUYỀN PD</v>
          </cell>
        </row>
      </sheetData>
      <sheetData sheetId="8771">
        <row r="1">
          <cell r="A1" t="str">
            <v>PHIẾU XỬ LÝ HỒ SƠ THANH TOÁN VƯỢT THẨM QUYỀN PD</v>
          </cell>
        </row>
      </sheetData>
      <sheetData sheetId="8772">
        <row r="1">
          <cell r="A1" t="str">
            <v>PHIẾU XỬ LÝ HỒ SƠ THANH TOÁN VƯỢT THẨM QUYỀN PD</v>
          </cell>
        </row>
      </sheetData>
      <sheetData sheetId="8773">
        <row r="1">
          <cell r="A1" t="str">
            <v>PHIẾU XỬ LÝ HỒ SƠ THANH TOÁN VƯỢT THẨM QUYỀN PD</v>
          </cell>
        </row>
      </sheetData>
      <sheetData sheetId="8774">
        <row r="1">
          <cell r="A1" t="str">
            <v>PHIẾU XỬ LÝ HỒ SƠ THANH TOÁN VƯỢT THẨM QUYỀN PD</v>
          </cell>
        </row>
      </sheetData>
      <sheetData sheetId="8775">
        <row r="1">
          <cell r="A1" t="str">
            <v>PHIẾU XỬ LÝ HỒ SƠ THANH TOÁN VƯỢT THẨM QUYỀN PD</v>
          </cell>
        </row>
      </sheetData>
      <sheetData sheetId="8776">
        <row r="1">
          <cell r="A1" t="str">
            <v>PHIẾU XỬ LÝ HỒ SƠ THANH TOÁN VƯỢT THẨM QUYỀN PD</v>
          </cell>
        </row>
      </sheetData>
      <sheetData sheetId="8777">
        <row r="1">
          <cell r="A1" t="str">
            <v>PHIẾU XỬ LÝ HỒ SƠ THANH TOÁN VƯỢT THẨM QUYỀN PD</v>
          </cell>
        </row>
      </sheetData>
      <sheetData sheetId="8778">
        <row r="1">
          <cell r="A1" t="str">
            <v>PHIẾU XỬ LÝ HỒ SƠ THANH TOÁN VƯỢT THẨM QUYỀN PD</v>
          </cell>
        </row>
      </sheetData>
      <sheetData sheetId="8779">
        <row r="1">
          <cell r="A1" t="str">
            <v>PHIẾU XỬ LÝ HỒ SƠ THANH TOÁN VƯỢT THẨM QUYỀN PD</v>
          </cell>
        </row>
      </sheetData>
      <sheetData sheetId="8780">
        <row r="1">
          <cell r="A1" t="str">
            <v>PHIẾU XỬ LÝ HỒ SƠ THANH TOÁN VƯỢT THẨM QUYỀN PD</v>
          </cell>
        </row>
      </sheetData>
      <sheetData sheetId="8781">
        <row r="1">
          <cell r="A1" t="str">
            <v>PHIẾU XỬ LÝ HỒ SƠ THANH TOÁN VƯỢT THẨM QUYỀN PD</v>
          </cell>
        </row>
      </sheetData>
      <sheetData sheetId="8782">
        <row r="1">
          <cell r="A1" t="str">
            <v>PHIẾU XỬ LÝ HỒ SƠ THANH TOÁN VƯỢT THẨM QUYỀN PD</v>
          </cell>
        </row>
      </sheetData>
      <sheetData sheetId="8783">
        <row r="1">
          <cell r="A1" t="str">
            <v>PHIẾU XỬ LÝ HỒ SƠ THANH TOÁN VƯỢT THẨM QUYỀN PD</v>
          </cell>
        </row>
      </sheetData>
      <sheetData sheetId="8784">
        <row r="1">
          <cell r="A1" t="str">
            <v>PHIẾU XỬ LÝ HỒ SƠ THANH TOÁN VƯỢT THẨM QUYỀN PD</v>
          </cell>
        </row>
      </sheetData>
      <sheetData sheetId="8785">
        <row r="1">
          <cell r="A1" t="str">
            <v>PHIẾU XỬ LÝ HỒ SƠ THANH TOÁN VƯỢT THẨM QUYỀN PD</v>
          </cell>
        </row>
      </sheetData>
      <sheetData sheetId="8786">
        <row r="1">
          <cell r="A1" t="str">
            <v>PHIẾU XỬ LÝ HỒ SƠ THANH TOÁN VƯỢT THẨM QUYỀN PD</v>
          </cell>
        </row>
      </sheetData>
      <sheetData sheetId="8787">
        <row r="1">
          <cell r="A1" t="str">
            <v>PHIẾU XỬ LÝ HỒ SƠ THANH TOÁN VƯỢT THẨM QUYỀN PD</v>
          </cell>
        </row>
      </sheetData>
      <sheetData sheetId="8788">
        <row r="1">
          <cell r="A1" t="str">
            <v>PHIẾU XỬ LÝ HỒ SƠ THANH TOÁN VƯỢT THẨM QUYỀN PD</v>
          </cell>
        </row>
      </sheetData>
      <sheetData sheetId="8789">
        <row r="1">
          <cell r="A1" t="str">
            <v>PHIẾU XỬ LÝ HỒ SƠ THANH TOÁN VƯỢT THẨM QUYỀN PD</v>
          </cell>
        </row>
      </sheetData>
      <sheetData sheetId="8790">
        <row r="1">
          <cell r="A1" t="str">
            <v>PHIẾU XỬ LÝ HỒ SƠ THANH TOÁN VƯỢT THẨM QUYỀN PD</v>
          </cell>
        </row>
      </sheetData>
      <sheetData sheetId="8791">
        <row r="1">
          <cell r="A1" t="str">
            <v>PHIẾU XỬ LÝ HỒ SƠ THANH TOÁN VƯỢT THẨM QUYỀN PD</v>
          </cell>
        </row>
      </sheetData>
      <sheetData sheetId="8792">
        <row r="1">
          <cell r="A1" t="str">
            <v>PHIẾU XỬ LÝ HỒ SƠ THANH TOÁN VƯỢT THẨM QUYỀN PD</v>
          </cell>
        </row>
      </sheetData>
      <sheetData sheetId="8793">
        <row r="1">
          <cell r="A1" t="str">
            <v>PHIẾU XỬ LÝ HỒ SƠ THANH TOÁN VƯỢT THẨM QUYỀN PD</v>
          </cell>
        </row>
      </sheetData>
      <sheetData sheetId="8794">
        <row r="1">
          <cell r="A1" t="str">
            <v>PHIẾU XỬ LÝ HỒ SƠ THANH TOÁN VƯỢT THẨM QUYỀN PD</v>
          </cell>
        </row>
      </sheetData>
      <sheetData sheetId="8795">
        <row r="1">
          <cell r="A1" t="str">
            <v>PHIẾU XỬ LÝ HỒ SƠ THANH TOÁN VƯỢT THẨM QUYỀN PD</v>
          </cell>
        </row>
      </sheetData>
      <sheetData sheetId="8796">
        <row r="1">
          <cell r="A1" t="str">
            <v>PHIẾU XỬ LÝ HỒ SƠ THANH TOÁN VƯỢT THẨM QUYỀN PD</v>
          </cell>
        </row>
      </sheetData>
      <sheetData sheetId="8797">
        <row r="1">
          <cell r="A1" t="str">
            <v>PHIẾU XỬ LÝ HỒ SƠ THANH TOÁN VƯỢT THẨM QUYỀN PD</v>
          </cell>
        </row>
      </sheetData>
      <sheetData sheetId="8798">
        <row r="1">
          <cell r="A1" t="str">
            <v>PHIẾU XỬ LÝ HỒ SƠ THANH TOÁN VƯỢT THẨM QUYỀN PD</v>
          </cell>
        </row>
      </sheetData>
      <sheetData sheetId="8799">
        <row r="1">
          <cell r="A1" t="str">
            <v>PHIẾU XỬ LÝ HỒ SƠ THANH TOÁN VƯỢT THẨM QUYỀN PD</v>
          </cell>
        </row>
      </sheetData>
      <sheetData sheetId="8800">
        <row r="1">
          <cell r="A1" t="str">
            <v>PHIẾU XỬ LÝ HỒ SƠ THANH TOÁN VƯỢT THẨM QUYỀN PD</v>
          </cell>
        </row>
      </sheetData>
      <sheetData sheetId="8801">
        <row r="1">
          <cell r="A1" t="str">
            <v>PHIẾU XỬ LÝ HỒ SƠ THANH TOÁN VƯỢT THẨM QUYỀN PD</v>
          </cell>
        </row>
      </sheetData>
      <sheetData sheetId="8802">
        <row r="1">
          <cell r="A1" t="str">
            <v>PHIẾU XỬ LÝ HỒ SƠ THANH TOÁN VƯỢT THẨM QUYỀN PD</v>
          </cell>
        </row>
      </sheetData>
      <sheetData sheetId="8803">
        <row r="1">
          <cell r="A1" t="str">
            <v>PHIẾU XỬ LÝ HỒ SƠ THANH TOÁN VƯỢT THẨM QUYỀN PD</v>
          </cell>
        </row>
      </sheetData>
      <sheetData sheetId="8804">
        <row r="1">
          <cell r="A1" t="str">
            <v>PHIẾU XỬ LÝ HỒ SƠ THANH TOÁN VƯỢT THẨM QUYỀN PD</v>
          </cell>
        </row>
      </sheetData>
      <sheetData sheetId="8805">
        <row r="1">
          <cell r="A1" t="str">
            <v>PHIẾU XỬ LÝ HỒ SƠ THANH TOÁN VƯỢT THẨM QUYỀN PD</v>
          </cell>
        </row>
      </sheetData>
      <sheetData sheetId="8806">
        <row r="1">
          <cell r="A1" t="str">
            <v>PHIẾU XỬ LÝ HỒ SƠ THANH TOÁN VƯỢT THẨM QUYỀN PD</v>
          </cell>
        </row>
      </sheetData>
      <sheetData sheetId="8807">
        <row r="1">
          <cell r="A1" t="str">
            <v>PHIẾU XỬ LÝ HỒ SƠ THANH TOÁN VƯỢT THẨM QUYỀN PD</v>
          </cell>
        </row>
      </sheetData>
      <sheetData sheetId="8808">
        <row r="1">
          <cell r="A1" t="str">
            <v>PHIẾU XỬ LÝ HỒ SƠ THANH TOÁN VƯỢT THẨM QUYỀN PD</v>
          </cell>
        </row>
      </sheetData>
      <sheetData sheetId="8809">
        <row r="1">
          <cell r="A1" t="str">
            <v>PHIẾU XỬ LÝ HỒ SƠ THANH TOÁN VƯỢT THẨM QUYỀN PD</v>
          </cell>
        </row>
      </sheetData>
      <sheetData sheetId="8810">
        <row r="1">
          <cell r="A1" t="str">
            <v>PHIẾU XỬ LÝ HỒ SƠ THANH TOÁN VƯỢT THẨM QUYỀN PD</v>
          </cell>
        </row>
      </sheetData>
      <sheetData sheetId="8811">
        <row r="1">
          <cell r="A1" t="str">
            <v>PHIẾU XỬ LÝ HỒ SƠ THANH TOÁN VƯỢT THẨM QUYỀN PD</v>
          </cell>
        </row>
      </sheetData>
      <sheetData sheetId="8812">
        <row r="1">
          <cell r="A1" t="str">
            <v>PHIẾU XỬ LÝ HỒ SƠ THANH TOÁN VƯỢT THẨM QUYỀN PD</v>
          </cell>
        </row>
      </sheetData>
      <sheetData sheetId="8813">
        <row r="1">
          <cell r="A1" t="str">
            <v>PHIẾU XỬ LÝ HỒ SƠ THANH TOÁN VƯỢT THẨM QUYỀN PD</v>
          </cell>
        </row>
      </sheetData>
      <sheetData sheetId="8814">
        <row r="1">
          <cell r="A1" t="str">
            <v>PHIẾU XỬ LÝ HỒ SƠ THANH TOÁN VƯỢT THẨM QUYỀN PD</v>
          </cell>
        </row>
      </sheetData>
      <sheetData sheetId="8815">
        <row r="1">
          <cell r="A1" t="str">
            <v>PHIẾU XỬ LÝ HỒ SƠ THANH TOÁN VƯỢT THẨM QUYỀN PD</v>
          </cell>
        </row>
      </sheetData>
      <sheetData sheetId="8816">
        <row r="1">
          <cell r="A1" t="str">
            <v>PHIẾU XỬ LÝ HỒ SƠ THANH TOÁN VƯỢT THẨM QUYỀN PD</v>
          </cell>
        </row>
      </sheetData>
      <sheetData sheetId="8817">
        <row r="1">
          <cell r="A1" t="str">
            <v>PHIẾU XỬ LÝ HỒ SƠ THANH TOÁN VƯỢT THẨM QUYỀN PD</v>
          </cell>
        </row>
      </sheetData>
      <sheetData sheetId="8818">
        <row r="1">
          <cell r="A1" t="str">
            <v>PHIẾU XỬ LÝ HỒ SƠ THANH TOÁN VƯỢT THẨM QUYỀN PD</v>
          </cell>
        </row>
      </sheetData>
      <sheetData sheetId="8819">
        <row r="1">
          <cell r="A1" t="str">
            <v>PHIẾU XỬ LÝ HỒ SƠ THANH TOÁN VƯỢT THẨM QUYỀN PD</v>
          </cell>
        </row>
      </sheetData>
      <sheetData sheetId="8820">
        <row r="1">
          <cell r="A1" t="str">
            <v>PHIẾU XỬ LÝ HỒ SƠ THANH TOÁN VƯỢT THẨM QUYỀN PD</v>
          </cell>
        </row>
      </sheetData>
      <sheetData sheetId="8821">
        <row r="1">
          <cell r="A1" t="str">
            <v>PHIẾU XỬ LÝ HỒ SƠ THANH TOÁN VƯỢT THẨM QUYỀN PD</v>
          </cell>
        </row>
      </sheetData>
      <sheetData sheetId="8822">
        <row r="1">
          <cell r="A1" t="str">
            <v>PHIẾU XỬ LÝ HỒ SƠ THANH TOÁN VƯỢT THẨM QUYỀN PD</v>
          </cell>
        </row>
      </sheetData>
      <sheetData sheetId="8823">
        <row r="1">
          <cell r="A1" t="str">
            <v>PHIẾU XỬ LÝ HỒ SƠ THANH TOÁN VƯỢT THẨM QUYỀN PD</v>
          </cell>
        </row>
      </sheetData>
      <sheetData sheetId="8824">
        <row r="1">
          <cell r="A1" t="str">
            <v>PHIẾU XỬ LÝ HỒ SƠ THANH TOÁN VƯỢT THẨM QUYỀN PD</v>
          </cell>
        </row>
      </sheetData>
      <sheetData sheetId="8825">
        <row r="1">
          <cell r="A1" t="str">
            <v>PHIẾU XỬ LÝ HỒ SƠ THANH TOÁN VƯỢT THẨM QUYỀN PD</v>
          </cell>
        </row>
      </sheetData>
      <sheetData sheetId="8826">
        <row r="1">
          <cell r="A1" t="str">
            <v>PHIẾU XỬ LÝ HỒ SƠ THANH TOÁN VƯỢT THẨM QUYỀN PD</v>
          </cell>
        </row>
      </sheetData>
      <sheetData sheetId="8827">
        <row r="1">
          <cell r="A1" t="str">
            <v>PHIẾU XỬ LÝ HỒ SƠ THANH TOÁN VƯỢT THẨM QUYỀN PD</v>
          </cell>
        </row>
      </sheetData>
      <sheetData sheetId="8828">
        <row r="1">
          <cell r="A1" t="str">
            <v>PHIẾU XỬ LÝ HỒ SƠ THANH TOÁN VƯỢT THẨM QUYỀN PD</v>
          </cell>
        </row>
      </sheetData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>
        <row r="1">
          <cell r="A1" t="str">
            <v>PHIẾU XỬ LÝ HỒ SƠ THANH TOÁN VƯỢT THẨM QUYỀN PD</v>
          </cell>
        </row>
      </sheetData>
      <sheetData sheetId="9058" refreshError="1"/>
      <sheetData sheetId="9059" refreshError="1"/>
      <sheetData sheetId="9060">
        <row r="1">
          <cell r="A1" t="str">
            <v>PHIẾU XỬ LÝ HỒ SƠ THANH TOÁN VƯỢT THẨM QUYỀN PD</v>
          </cell>
        </row>
      </sheetData>
      <sheetData sheetId="9061">
        <row r="1">
          <cell r="A1" t="str">
            <v>PHIẾU XỬ LÝ HỒ SƠ THANH TOÁN VƯỢT THẨM QUYỀN PD</v>
          </cell>
        </row>
      </sheetData>
      <sheetData sheetId="9062">
        <row r="1">
          <cell r="A1" t="str">
            <v>PHIẾU XỬ LÝ HỒ SƠ THANH TOÁN VƯỢT THẨM QUYỀN PD</v>
          </cell>
        </row>
      </sheetData>
      <sheetData sheetId="9063">
        <row r="1">
          <cell r="A1" t="str">
            <v>PHIẾU XỬ LÝ HỒ SƠ THANH TOÁN VƯỢT THẨM QUYỀN PD</v>
          </cell>
        </row>
      </sheetData>
      <sheetData sheetId="9064">
        <row r="1">
          <cell r="A1" t="str">
            <v>PHIẾU XỬ LÝ HỒ SƠ THANH TOÁN VƯỢT THẨM QUYỀN PD</v>
          </cell>
        </row>
      </sheetData>
      <sheetData sheetId="9065">
        <row r="1">
          <cell r="A1" t="str">
            <v>PHIẾU XỬ LÝ HỒ SƠ THANH TOÁN VƯỢT THẨM QUYỀN PD</v>
          </cell>
        </row>
      </sheetData>
      <sheetData sheetId="9066">
        <row r="1">
          <cell r="A1" t="str">
            <v>PHIẾU XỬ LÝ HỒ SƠ THANH TOÁN VƯỢT THẨM QUYỀN PD</v>
          </cell>
        </row>
      </sheetData>
      <sheetData sheetId="9067">
        <row r="1">
          <cell r="A1" t="str">
            <v>PHIẾU XỬ LÝ HỒ SƠ THANH TOÁN VƯỢT THẨM QUYỀN PD</v>
          </cell>
        </row>
      </sheetData>
      <sheetData sheetId="9068">
        <row r="1">
          <cell r="A1" t="str">
            <v>PHIẾU XỬ LÝ HỒ SƠ THANH TOÁN VƯỢT THẨM QUYỀN PD</v>
          </cell>
        </row>
      </sheetData>
      <sheetData sheetId="9069">
        <row r="1">
          <cell r="A1" t="str">
            <v>PHIẾU XỬ LÝ HỒ SƠ THANH TOÁN VƯỢT THẨM QUYỀN PD</v>
          </cell>
        </row>
      </sheetData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>
        <row r="1">
          <cell r="A1" t="str">
            <v>PHIẾU XỬ LÝ HỒ SƠ THANH TOÁN VƯỢT THẨM QUYỀN PD</v>
          </cell>
        </row>
      </sheetData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>
        <row r="1">
          <cell r="A1" t="str">
            <v>PHIẾU XỬ LÝ HỒ SƠ THANH TOÁN VƯỢT THẨM QUYỀN PD</v>
          </cell>
        </row>
      </sheetData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>
        <row r="1">
          <cell r="A1" t="str">
            <v>PHIẾU XỬ LÝ HỒ SƠ THANH TOÁN VƯỢT THẨM QUYỀN PD</v>
          </cell>
        </row>
      </sheetData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/>
      <sheetData sheetId="9211"/>
      <sheetData sheetId="9212"/>
      <sheetData sheetId="9213">
        <row r="1">
          <cell r="A1" t="str">
            <v>PHIẾU XỬ LÝ HỒ SƠ THANH TOÁN VƯỢT THẨM QUYỀN PD</v>
          </cell>
        </row>
      </sheetData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>
        <row r="1">
          <cell r="A1" t="str">
            <v>PHIẾU XỬ LÝ HỒ SƠ THANH TOÁN VƯỢT THẨM QUYỀN PD</v>
          </cell>
        </row>
      </sheetData>
      <sheetData sheetId="9234">
        <row r="1">
          <cell r="A1" t="str">
            <v>PHIẾU XỬ LÝ HỒ SƠ THANH TOÁN VƯỢT THẨM QUYỀN PD</v>
          </cell>
        </row>
      </sheetData>
      <sheetData sheetId="9235">
        <row r="1">
          <cell r="A1" t="str">
            <v>PHIẾU XỬ LÝ HỒ SƠ THANH TOÁN VƯỢT THẨM QUYỀN PD</v>
          </cell>
        </row>
      </sheetData>
      <sheetData sheetId="9236">
        <row r="1">
          <cell r="A1" t="str">
            <v>PHIẾU XỬ LÝ HỒ SƠ THANH TOÁN VƯỢT THẨM QUYỀN PD</v>
          </cell>
        </row>
      </sheetData>
      <sheetData sheetId="9237" refreshError="1"/>
      <sheetData sheetId="9238">
        <row r="1">
          <cell r="A1" t="str">
            <v>PHIẾU XỬ LÝ HỒ SƠ THANH TOÁN VƯỢT THẨM QUYỀN PD</v>
          </cell>
        </row>
      </sheetData>
      <sheetData sheetId="9239" refreshError="1"/>
      <sheetData sheetId="9240" refreshError="1"/>
      <sheetData sheetId="9241">
        <row r="1">
          <cell r="A1" t="str">
            <v>PHIẾU XỬ LÝ HỒ SƠ THANH TOÁN VƯỢT THẨM QUYỀN PD</v>
          </cell>
        </row>
      </sheetData>
      <sheetData sheetId="9242">
        <row r="1">
          <cell r="A1" t="str">
            <v>PHIẾU XỬ LÝ HỒ SƠ THANH TOÁN VƯỢT THẨM QUYỀN PD</v>
          </cell>
        </row>
      </sheetData>
      <sheetData sheetId="9243">
        <row r="1">
          <cell r="A1" t="str">
            <v>PHIẾU XỬ LÝ HỒ SƠ THANH TOÁN VƯỢT THẨM QUYỀN PD</v>
          </cell>
        </row>
      </sheetData>
      <sheetData sheetId="9244">
        <row r="1">
          <cell r="A1" t="str">
            <v>PHIẾU XỬ LÝ HỒ SƠ THANH TOÁN VƯỢT THẨM QUYỀN PD</v>
          </cell>
        </row>
      </sheetData>
      <sheetData sheetId="9245"/>
      <sheetData sheetId="9246"/>
      <sheetData sheetId="9247"/>
      <sheetData sheetId="9248"/>
      <sheetData sheetId="9249">
        <row r="1">
          <cell r="A1" t="str">
            <v>PHIẾU XỬ LÝ HỒ SƠ THANH TOÁN VƯỢT THẨM QUYỀN PD</v>
          </cell>
        </row>
      </sheetData>
      <sheetData sheetId="9250"/>
      <sheetData sheetId="9251">
        <row r="1">
          <cell r="A1" t="str">
            <v>PHIẾU XỬ LÝ HỒ SƠ THANH TOÁN VƯỢT THẨM QUYỀN PD</v>
          </cell>
        </row>
      </sheetData>
      <sheetData sheetId="9252"/>
      <sheetData sheetId="9253">
        <row r="1">
          <cell r="A1" t="str">
            <v>PHIẾU XỬ LÝ HỒ SƠ THANH TOÁN VƯỢT THẨM QUYỀN PD</v>
          </cell>
        </row>
      </sheetData>
      <sheetData sheetId="9254">
        <row r="1">
          <cell r="A1" t="str">
            <v>PHIẾU XỬ LÝ HỒ SƠ THANH TOÁN VƯỢT THẨM QUYỀN PD</v>
          </cell>
        </row>
      </sheetData>
      <sheetData sheetId="9255">
        <row r="1">
          <cell r="A1" t="str">
            <v>PHIẾU XỬ LÝ HỒ SƠ THANH TOÁN VƯỢT THẨM QUYỀN PD</v>
          </cell>
        </row>
      </sheetData>
      <sheetData sheetId="9256"/>
      <sheetData sheetId="9257">
        <row r="1">
          <cell r="A1" t="str">
            <v>PHIẾU XỬ LÝ HỒ SƠ THANH TOÁN VƯỢT THẨM QUYỀN PD</v>
          </cell>
        </row>
      </sheetData>
      <sheetData sheetId="9258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>
        <row r="1">
          <cell r="A1" t="str">
            <v>PHIẾU XỬ LÝ HỒ SƠ THANH TOÁN VƯỢT THẨM QUYỀN PD</v>
          </cell>
        </row>
      </sheetData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/>
      <sheetData sheetId="9274">
        <row r="1">
          <cell r="A1" t="str">
            <v>PHIẾU XỬ LÝ HỒ SƠ THANH TOÁN VƯỢT THẨM QUYỀN PD</v>
          </cell>
        </row>
      </sheetData>
      <sheetData sheetId="9275">
        <row r="1">
          <cell r="A1" t="str">
            <v>PHIẾU XỬ LÝ HỒ SƠ THANH TOÁN VƯỢT THẨM QUYỀN PD</v>
          </cell>
        </row>
      </sheetData>
      <sheetData sheetId="9276">
        <row r="1">
          <cell r="A1" t="str">
            <v>PHIẾU XỬ LÝ HỒ SƠ THANH TOÁN VƯỢT THẨM QUYỀN PD</v>
          </cell>
        </row>
      </sheetData>
      <sheetData sheetId="9277">
        <row r="1">
          <cell r="A1" t="str">
            <v>PHIẾU XỬ LÝ HỒ SƠ THANH TOÁN VƯỢT THẨM QUYỀN PD</v>
          </cell>
        </row>
      </sheetData>
      <sheetData sheetId="9278">
        <row r="1">
          <cell r="A1" t="str">
            <v>PHIẾU XỬ LÝ HỒ SƠ THANH TOÁN VƯỢT THẨM QUYỀN PD</v>
          </cell>
        </row>
      </sheetData>
      <sheetData sheetId="9279">
        <row r="1">
          <cell r="A1" t="str">
            <v>PHIẾU XỬ LÝ HỒ SƠ THANH TOÁN VƯỢT THẨM QUYỀN PD</v>
          </cell>
        </row>
      </sheetData>
      <sheetData sheetId="9280">
        <row r="1">
          <cell r="A1" t="str">
            <v>PHIẾU XỬ LÝ HỒ SƠ THANH TOÁN VƯỢT THẨM QUYỀN PD</v>
          </cell>
        </row>
      </sheetData>
      <sheetData sheetId="9281">
        <row r="1">
          <cell r="A1" t="str">
            <v>PHIẾU XỬ LÝ HỒ SƠ THANH TOÁN VƯỢT THẨM QUYỀN PD</v>
          </cell>
        </row>
      </sheetData>
      <sheetData sheetId="9282">
        <row r="1">
          <cell r="A1" t="str">
            <v>PHIẾU XỬ LÝ HỒ SƠ THANH TOÁN VƯỢT THẨM QUYỀN PD</v>
          </cell>
        </row>
      </sheetData>
      <sheetData sheetId="9283">
        <row r="1">
          <cell r="A1" t="str">
            <v>PHIẾU XỬ LÝ HỒ SƠ THANH TOÁN VƯỢT THẨM QUYỀN PD</v>
          </cell>
        </row>
      </sheetData>
      <sheetData sheetId="9284">
        <row r="1">
          <cell r="A1" t="str">
            <v>PHIẾU XỬ LÝ HỒ SƠ THANH TOÁN VƯỢT THẨM QUYỀN PD</v>
          </cell>
        </row>
      </sheetData>
      <sheetData sheetId="9285">
        <row r="1">
          <cell r="A1" t="str">
            <v>PHIẾU XỬ LÝ HỒ SƠ THANH TOÁN VƯỢT THẨM QUYỀN PD</v>
          </cell>
        </row>
      </sheetData>
      <sheetData sheetId="9286">
        <row r="1">
          <cell r="A1" t="str">
            <v>PHIẾU XỬ LÝ HỒ SƠ THANH TOÁN VƯỢT THẨM QUYỀN PD</v>
          </cell>
        </row>
      </sheetData>
      <sheetData sheetId="9287">
        <row r="1">
          <cell r="A1" t="str">
            <v>PHIẾU XỬ LÝ HỒ SƠ THANH TOÁN VƯỢT THẨM QUYỀN PD</v>
          </cell>
        </row>
      </sheetData>
      <sheetData sheetId="9288">
        <row r="1">
          <cell r="A1" t="str">
            <v>PHIẾU XỬ LÝ HỒ SƠ THANH TOÁN VƯỢT THẨM QUYỀN PD</v>
          </cell>
        </row>
      </sheetData>
      <sheetData sheetId="9289">
        <row r="1">
          <cell r="A1" t="str">
            <v>PHIẾU XỬ LÝ HỒ SƠ THANH TOÁN VƯỢT THẨM QUYỀN PD</v>
          </cell>
        </row>
      </sheetData>
      <sheetData sheetId="9290">
        <row r="1">
          <cell r="A1" t="str">
            <v>PHIẾU XỬ LÝ HỒ SƠ THANH TOÁN VƯỢT THẨM QUYỀN PD</v>
          </cell>
        </row>
      </sheetData>
      <sheetData sheetId="9291">
        <row r="1">
          <cell r="A1" t="str">
            <v>PHIẾU XỬ LÝ HỒ SƠ THANH TOÁN VƯỢT THẨM QUYỀN PD</v>
          </cell>
        </row>
      </sheetData>
      <sheetData sheetId="9292"/>
      <sheetData sheetId="9293">
        <row r="1">
          <cell r="A1" t="str">
            <v>PHIẾU XỬ LÝ HỒ SƠ THANH TOÁN VƯỢT THẨM QUYỀN PD</v>
          </cell>
        </row>
      </sheetData>
      <sheetData sheetId="9294">
        <row r="1">
          <cell r="A1" t="str">
            <v>PHIẾU XỬ LÝ HỒ SƠ THANH TOÁN VƯỢT THẨM QUYỀN PD</v>
          </cell>
        </row>
      </sheetData>
      <sheetData sheetId="9295">
        <row r="1">
          <cell r="A1" t="str">
            <v>PHIẾU XỬ LÝ HỒ SƠ THANH TOÁN VƯỢT THẨM QUYỀN PD</v>
          </cell>
        </row>
      </sheetData>
      <sheetData sheetId="9296">
        <row r="1">
          <cell r="A1" t="str">
            <v>PHIẾU XỬ LÝ HỒ SƠ THANH TOÁN VƯỢT THẨM QUYỀN PD</v>
          </cell>
        </row>
      </sheetData>
      <sheetData sheetId="9297">
        <row r="1">
          <cell r="A1" t="str">
            <v>PHIẾU XỬ LÝ HỒ SƠ THANH TOÁN VƯỢT THẨM QUYỀN PD</v>
          </cell>
        </row>
      </sheetData>
      <sheetData sheetId="9298"/>
      <sheetData sheetId="9299"/>
      <sheetData sheetId="9300"/>
      <sheetData sheetId="9301"/>
      <sheetData sheetId="9302">
        <row r="1">
          <cell r="A1" t="str">
            <v>PHIẾU XỬ LÝ HỒ SƠ THANH TOÁN VƯỢT THẨM QUYỀN PD</v>
          </cell>
        </row>
      </sheetData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>
        <row r="1">
          <cell r="A1" t="str">
            <v>PHIẾU XỬ LÝ HỒ SƠ THANH TOÁN VƯỢT THẨM QUYỀN PD</v>
          </cell>
        </row>
      </sheetData>
      <sheetData sheetId="9381">
        <row r="1">
          <cell r="A1" t="str">
            <v>PHIẾU XỬ LÝ HỒ SƠ THANH TOÁN VƯỢT THẨM QUYỀN PD</v>
          </cell>
        </row>
      </sheetData>
      <sheetData sheetId="9382">
        <row r="1">
          <cell r="A1" t="str">
            <v>PHIẾU XỬ LÝ HỒ SƠ THANH TOÁN VƯỢT THẨM QUYỀN PD</v>
          </cell>
        </row>
      </sheetData>
      <sheetData sheetId="9383">
        <row r="1">
          <cell r="A1" t="str">
            <v>PHIẾU XỬ LÝ HỒ SƠ THANH TOÁN VƯỢT THẨM QUYỀN PD</v>
          </cell>
        </row>
      </sheetData>
      <sheetData sheetId="9384"/>
      <sheetData sheetId="9385">
        <row r="1">
          <cell r="A1" t="str">
            <v>PHIẾU XỬ LÝ HỒ SƠ THANH TOÁN VƯỢT THẨM QUYỀN PD</v>
          </cell>
        </row>
      </sheetData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>
        <row r="1">
          <cell r="A1" t="str">
            <v>PHIẾU XỬ LÝ HỒ SƠ THANH TOÁN VƯỢT THẨM QUYỀN PD</v>
          </cell>
        </row>
      </sheetData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>
        <row r="1">
          <cell r="A1" t="str">
            <v>PHIẾU XỬ LÝ HỒ SƠ THANH TOÁN VƯỢT THẨM QUYỀN PD</v>
          </cell>
        </row>
      </sheetData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>
        <row r="1">
          <cell r="A1" t="str">
            <v>PHIẾU XỬ LÝ HỒ SƠ THANH TOÁN VƯỢT THẨM QUYỀN PD</v>
          </cell>
        </row>
      </sheetData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북제주원가"/>
      <sheetName val="북제주원가 (수정)"/>
      <sheetName val="데이타"/>
      <sheetName val="식재인부"/>
      <sheetName val="주공 갑지"/>
      <sheetName val="금액"/>
      <sheetName val="집계"/>
      <sheetName val="산출내역서집계표"/>
      <sheetName val="갑지"/>
      <sheetName val="단가"/>
      <sheetName val="시설물일위"/>
      <sheetName val="설계변경 (2)"/>
      <sheetName val="단가산출서 (2)"/>
      <sheetName val="단가산출서"/>
      <sheetName val="준검 내역서"/>
      <sheetName val="공통"/>
      <sheetName val="개요"/>
      <sheetName val="총원가계산서(요율)"/>
      <sheetName val="수목데이타"/>
      <sheetName val="건축2"/>
      <sheetName val="AS포장복구 "/>
      <sheetName val="Total"/>
      <sheetName val="확약서"/>
      <sheetName val="외곽"/>
      <sheetName val="터파기및재료"/>
      <sheetName val="단가 및 재료비"/>
      <sheetName val="중기사용료산출근거"/>
      <sheetName val="갑지1"/>
      <sheetName val="산출내역집계표"/>
      <sheetName val="Sheet1"/>
      <sheetName val="세부내역"/>
      <sheetName val="설계예시"/>
      <sheetName val="수량산출"/>
      <sheetName val="DATE"/>
      <sheetName val="소방"/>
      <sheetName val="#REF"/>
      <sheetName val="EUPDAT2"/>
      <sheetName val="토목내역"/>
      <sheetName val="설계명세서"/>
      <sheetName val="전익자재"/>
      <sheetName val="현장별계약현황('98.10.31)"/>
      <sheetName val="정부노임단가"/>
      <sheetName val="실행철강하도"/>
      <sheetName val="선시공1"/>
      <sheetName val="가설공사비"/>
      <sheetName val="도로구조공사비"/>
      <sheetName val="도로토공공사비"/>
      <sheetName val="여수토공사비"/>
      <sheetName val="CC16-내역서"/>
      <sheetName val="수로BOX"/>
      <sheetName val="내역서"/>
      <sheetName val="총괄표"/>
      <sheetName val="6호기"/>
    </sheetNames>
    <definedNames>
      <definedName name="원위치"/>
    </defined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목록"/>
      <sheetName val="중기"/>
      <sheetName val="(C)원내역"/>
      <sheetName val="안양박달동"/>
      <sheetName val="안양박달,일산대림"/>
      <sheetName val="전기"/>
      <sheetName val="일위_파일"/>
      <sheetName val="소비자가"/>
      <sheetName val="경비"/>
      <sheetName val="지질조사"/>
      <sheetName val="연습"/>
      <sheetName val="갑지"/>
      <sheetName val="수량산출서집계"/>
      <sheetName val="식재일위대가"/>
      <sheetName val="노임단가"/>
      <sheetName val="공비대비"/>
      <sheetName val="산출내역서집계표"/>
      <sheetName val="실행"/>
      <sheetName val="기계부대"/>
      <sheetName val="단가산출"/>
      <sheetName val="대여현황"/>
      <sheetName val="원도급"/>
      <sheetName val="하도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중기목록"/>
      <sheetName val="견적대비"/>
      <sheetName val="견적비교표"/>
      <sheetName val="원가계산서"/>
      <sheetName val="내역서"/>
      <sheetName val="일위목록"/>
      <sheetName val="일위대가"/>
      <sheetName val="중기산출"/>
      <sheetName val="자재조서"/>
      <sheetName val="노무비"/>
      <sheetName val="전체"/>
      <sheetName val="광기술원내역서(020220f"/>
    </sheetNames>
    <definedNames>
      <definedName name="인쇄양식"/>
    </defined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E2" t="str">
            <v>단   가</v>
          </cell>
        </row>
      </sheetData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예산서"/>
      <sheetName val="#1_공사비총괄표"/>
      <sheetName val="1변전소-원가"/>
      <sheetName val="2변전소-원가"/>
      <sheetName val="3변전소-원가"/>
      <sheetName val="#1-공종별집계표1"/>
      <sheetName val="#1-공종별집계표2"/>
      <sheetName val="#1_내역서"/>
      <sheetName val="#1_TR기초내역"/>
      <sheetName val="#1_발전기기초내역"/>
      <sheetName val="TR기초내역-할증NO!"/>
      <sheetName val="발전기기초내역-할증NO!"/>
      <sheetName val="#1_일위대가목록"/>
      <sheetName val="#1_일위대가"/>
      <sheetName val="별표총괄-1"/>
      <sheetName val="#2-공종별집계표1"/>
      <sheetName val="#2-공종별집계표2"/>
      <sheetName val="#2_내역서"/>
      <sheetName val="#3-공종별집계표1"/>
      <sheetName val="#3-공종별집계표2"/>
      <sheetName val="#3_내역서"/>
      <sheetName val="#1_단가조사표"/>
      <sheetName val="#2_단가조사표"/>
      <sheetName val="#3_단가조사표"/>
      <sheetName val="중기부표-1"/>
      <sheetName val="중기계산-1"/>
      <sheetName val="#2_일위대가목록"/>
      <sheetName val="#2_일위대가"/>
      <sheetName val="#3_일위대가목록"/>
      <sheetName val="#3_일위대가"/>
      <sheetName val="별표총괄-2"/>
      <sheetName val="별표총괄-3"/>
      <sheetName val="중기부표-2"/>
      <sheetName val="중기계산-2"/>
      <sheetName val="중기부표-3"/>
      <sheetName val="중기계산-3"/>
      <sheetName val="#2_공사비총괄표"/>
      <sheetName val="#3_공사비총괄표"/>
      <sheetName val="1공구산출내역서"/>
      <sheetName val="전체"/>
      <sheetName val="변전소내역서-최종-2"/>
      <sheetName val="전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갑지(5.25)"/>
      <sheetName val="실행총괄표"/>
      <sheetName val="집계표(공종별)"/>
      <sheetName val="내역서"/>
      <sheetName val="제세공과금"/>
      <sheetName val="공사개요"/>
      <sheetName val="공종-1"/>
      <sheetName val="내역(대경)"/>
      <sheetName val="정부노임단가"/>
      <sheetName val="도곡동APT"/>
      <sheetName val="역삼동조합"/>
      <sheetName val="일위대가"/>
      <sheetName val="도급b_balju"/>
      <sheetName val="BID"/>
      <sheetName val="실행철강하도"/>
      <sheetName val="설비실행(최종-5.25)"/>
      <sheetName val="ITEM"/>
      <sheetName val="골조시행"/>
      <sheetName val="Sheet5"/>
      <sheetName val="터파기및재료"/>
      <sheetName val="입찰안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관급자재"/>
      <sheetName val="폐기물"/>
      <sheetName val="내역서"/>
      <sheetName val="산출내역집계표"/>
      <sheetName val="#2_일위대가목록"/>
      <sheetName val="일위대가"/>
      <sheetName val="단가적용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퍼스트"/>
      <sheetName val="원가"/>
      <sheetName val="내역서"/>
      <sheetName val="하도급사항"/>
      <sheetName val="토공원가"/>
      <sheetName val="토공하도"/>
      <sheetName val="철콘원가"/>
      <sheetName val="철콘하도"/>
      <sheetName val="포장원가"/>
      <sheetName val="포장하도"/>
      <sheetName val="원가샘플"/>
      <sheetName val="내역서샘플"/>
      <sheetName val="관급자재"/>
      <sheetName val="일위대가"/>
      <sheetName val="BID"/>
      <sheetName val="일위대가목록"/>
      <sheetName val="전체"/>
      <sheetName val="집계표"/>
      <sheetName val="2공구산출내역"/>
      <sheetName val="직노"/>
      <sheetName val="제경비"/>
      <sheetName val="실행철강하도"/>
      <sheetName val="일위대가목록(기계)"/>
      <sheetName val="#2_일위대가목록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표"/>
      <sheetName val="원가계산"/>
      <sheetName val="내역서"/>
      <sheetName val="지급자재"/>
      <sheetName val="일위총괄표"/>
      <sheetName val="일위대가표"/>
      <sheetName val="수량집계표1"/>
      <sheetName val="부대공사집계"/>
      <sheetName val="중기손료"/>
      <sheetName val="철주기초(200A)"/>
      <sheetName val="철주기초(125A)"/>
      <sheetName val="관로터파기(보도)"/>
      <sheetName val="제어기좌대"/>
      <sheetName val="1번교차로"/>
      <sheetName val="2번교차로"/>
      <sheetName val="3번교차로"/>
      <sheetName val="4번교차로"/>
      <sheetName val="5번교차로"/>
      <sheetName val="6번교차로"/>
      <sheetName val="7번교차로"/>
      <sheetName val="8번교차로"/>
      <sheetName val="단가 "/>
      <sheetName val="노임"/>
      <sheetName val="코드표"/>
      <sheetName val="#2_일위대가목록"/>
      <sheetName val="일위대가"/>
      <sheetName val="백암비스타내역"/>
      <sheetName val="노임단가"/>
      <sheetName val="부대내역"/>
      <sheetName val="설계서부천상동"/>
      <sheetName val="N賃率-職"/>
      <sheetName val="기둥(원형)"/>
      <sheetName val="C.배수관공"/>
      <sheetName val="기초공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공  종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표지(설비)"/>
      <sheetName val="공사비집계표(설비)"/>
      <sheetName val="내역서(설비)"/>
      <sheetName val="퍼스트"/>
      <sheetName val="관급자재"/>
      <sheetName val="일위대가"/>
      <sheetName val="#REF"/>
      <sheetName val="BID"/>
      <sheetName val="일위대가표"/>
      <sheetName val="집계표"/>
      <sheetName val="제경비"/>
      <sheetName val="예산명세서"/>
      <sheetName val="품셈TABLE"/>
      <sheetName val="내역표지"/>
      <sheetName val="DATA 입력란"/>
      <sheetName val="단가산출"/>
      <sheetName val="일위_파일"/>
      <sheetName val="BQ(실행)"/>
      <sheetName val="갑지"/>
      <sheetName val="일위총괄표"/>
      <sheetName val="#2_일위대가목록"/>
      <sheetName val="총괄표"/>
      <sheetName val="조명일위"/>
      <sheetName val="Manmonth(입력)"/>
      <sheetName val="현장 예산Summary"/>
      <sheetName val="내역서"/>
      <sheetName val="내역"/>
      <sheetName val="노임단가"/>
      <sheetName val="산출내역서집계표"/>
      <sheetName val="공사비"/>
      <sheetName val="을지"/>
      <sheetName val="하부철근수량"/>
      <sheetName val="식재가격"/>
      <sheetName val="식재총괄"/>
      <sheetName val="일위목록"/>
      <sheetName val="입찰안"/>
      <sheetName val="공사비총괄표"/>
      <sheetName val="시설물기초"/>
      <sheetName val="요율"/>
      <sheetName val="부대내역"/>
      <sheetName val="건축내역"/>
      <sheetName val="별표 "/>
      <sheetName val="수목표준대가"/>
      <sheetName val="지질조사"/>
      <sheetName val="VXXXXXXX"/>
      <sheetName val="재료"/>
      <sheetName val="실행갑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수량산출내역1115"/>
      <sheetName val="갈현동"/>
      <sheetName val="4차원가계산서"/>
      <sheetName val="실행철강하도"/>
      <sheetName val="분석표_아파트동"/>
      <sheetName val="분석표_부속동"/>
      <sheetName val="입찰안"/>
      <sheetName val="집계표"/>
      <sheetName val="산출내역서집계표"/>
      <sheetName val="부대원내역(설비)"/>
      <sheetName val="본공사"/>
      <sheetName val="데이타"/>
      <sheetName val="DATA"/>
      <sheetName val="BID"/>
      <sheetName val="내역"/>
      <sheetName val="차액보증"/>
      <sheetName val="마산월령동골조물량변경"/>
      <sheetName val="현장별"/>
      <sheetName val="Sheet15"/>
      <sheetName val="빙100장비사양"/>
      <sheetName val="주차구획선수량"/>
      <sheetName val="토철의뢰"/>
      <sheetName val="노임이"/>
      <sheetName val="1.설계조건"/>
      <sheetName val="기초일위"/>
      <sheetName val="여과지동"/>
      <sheetName val="기초자료"/>
      <sheetName val="갑지"/>
      <sheetName val="분전함신설"/>
      <sheetName val="접지1종"/>
      <sheetName val="갑지(추정)"/>
      <sheetName val="수지예산"/>
      <sheetName val="내역표지"/>
      <sheetName val="충주"/>
      <sheetName val="조경일람"/>
      <sheetName val="토목내역서 (도급단가)"/>
      <sheetName val="내역서"/>
      <sheetName val="sheet1"/>
      <sheetName val="원가계산서"/>
      <sheetName val="인건-측정"/>
      <sheetName val="노임"/>
      <sheetName val="영업소실적"/>
      <sheetName val="하조서"/>
      <sheetName val="공비대비"/>
      <sheetName val="99총공사내역서"/>
      <sheetName val="총물량"/>
      <sheetName val="적용기준"/>
      <sheetName val="조명율표"/>
      <sheetName val="조명일위"/>
      <sheetName val="TYPE-B 평균H"/>
      <sheetName val="추가예산"/>
      <sheetName val="화재 탐지 설비"/>
      <sheetName val="잔수량(작성)"/>
      <sheetName val="자판실행"/>
      <sheetName val="TEL"/>
      <sheetName val="JUCKEYK"/>
      <sheetName val="CB"/>
      <sheetName val="투찰(하수)"/>
      <sheetName val="건축내역"/>
      <sheetName val="견적서"/>
      <sheetName val="CTEMCOST"/>
      <sheetName val="인건비"/>
      <sheetName val="빗물받이(910-510-410)"/>
      <sheetName val="코드"/>
      <sheetName val="참조"/>
      <sheetName val="단가"/>
      <sheetName val="백호우계수"/>
      <sheetName val="개산공사비"/>
      <sheetName val="오억미만"/>
      <sheetName val="당진1,2호기전선관설치및접지4차공사내역서-을지"/>
      <sheetName val=""/>
      <sheetName val="중기조종사 단위단가"/>
      <sheetName val="설계내역서"/>
      <sheetName val="Sheet5"/>
      <sheetName val="★도급내역"/>
      <sheetName val="POL6차-PIPING"/>
      <sheetName val="4.2유효폭의 계산"/>
      <sheetName val="조달청적격심사"/>
      <sheetName val="지질조사"/>
      <sheetName val="조명시설"/>
      <sheetName val="설계"/>
      <sheetName val="Sheet3"/>
      <sheetName val="정렬"/>
      <sheetName val="토목"/>
      <sheetName val="형틀공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불.요약"/>
      <sheetName val="보유.연령"/>
      <sheetName val="열령別"/>
      <sheetName val="잔여지"/>
      <sheetName val="99지급.요약"/>
      <sheetName val="98지급계획"/>
      <sheetName val="총괄표"/>
      <sheetName val="지사별 현황"/>
      <sheetName val="주택용지내역"/>
      <sheetName val="사업개발용지내역"/>
      <sheetName val="잔여지내역"/>
      <sheetName val="코드표"/>
      <sheetName val="퍼스트"/>
      <sheetName val="집계표"/>
      <sheetName val="입찰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판"/>
      <sheetName val="내역"/>
      <sheetName val="하토"/>
      <sheetName val="갑토"/>
      <sheetName val="부토"/>
      <sheetName val="집계"/>
      <sheetName val="Sheet3"/>
      <sheetName val="코드표"/>
      <sheetName val="퍼스트"/>
      <sheetName val="B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가설"/>
      <sheetName val="철.콘"/>
      <sheetName val="석"/>
      <sheetName val="al창호"/>
      <sheetName val="al쉬트"/>
      <sheetName val="칸막이"/>
      <sheetName val="유리"/>
      <sheetName val="elev"/>
      <sheetName val="토공,흙막이"/>
      <sheetName val="철거"/>
      <sheetName val="내역서"/>
      <sheetName val="Sheet1"/>
      <sheetName val="Sheet2"/>
      <sheetName val="Sheet3"/>
      <sheetName val="토목주소"/>
      <sheetName val="실행철강하도"/>
      <sheetName val="실행내역"/>
      <sheetName val="토목"/>
      <sheetName val="단가비교표"/>
      <sheetName val="SHEET PILE단가"/>
      <sheetName val="토목내역"/>
      <sheetName val="유치원내역"/>
      <sheetName val="단가적용"/>
      <sheetName val="전체"/>
      <sheetName val="하도급"/>
      <sheetName val="기성내역"/>
      <sheetName val="여과지동"/>
      <sheetName val="기초자료"/>
      <sheetName val="bid"/>
      <sheetName val="판"/>
      <sheetName val="코드표"/>
      <sheetName val="퍼스트"/>
      <sheetName val="일위대가목록"/>
      <sheetName val="재료비"/>
      <sheetName val="부속동"/>
      <sheetName val="공통가설"/>
      <sheetName val="수량산출서 (2)"/>
      <sheetName val="내역표지"/>
      <sheetName val="집계표"/>
      <sheetName val="입찰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행선"/>
      <sheetName val="코드표"/>
      <sheetName val="터파기및재료"/>
      <sheetName val="일위대가"/>
      <sheetName val="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HMEN"/>
      <sheetName val="#REF"/>
      <sheetName val="코드표"/>
      <sheetName val="터파기및재료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갑,을"/>
      <sheetName val="노임단가"/>
      <sheetName val="상수도토공집계표"/>
      <sheetName val="상행선"/>
      <sheetName val="#REF"/>
      <sheetName val="토목주소"/>
      <sheetName val="차액보증"/>
      <sheetName val="Sheet1"/>
      <sheetName val="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교각1"/>
      <sheetName val="산출근거"/>
      <sheetName val="집계표"/>
      <sheetName val="약품공급2"/>
      <sheetName val="2000년1차"/>
      <sheetName val="2000전체분"/>
      <sheetName val="#REF"/>
      <sheetName val="건축공사"/>
      <sheetName val="대포2교접속"/>
      <sheetName val="천방교접속"/>
      <sheetName val="sheet1"/>
      <sheetName val="일위대가9803"/>
      <sheetName val="교각계산"/>
      <sheetName val="Resource2"/>
      <sheetName val="당진1,2호기전선관설치및접지4차공사내역서-을지"/>
      <sheetName val="사다리"/>
      <sheetName val="기초공"/>
      <sheetName val="기둥(원형)"/>
      <sheetName val="우수공"/>
      <sheetName val="품셈TABLE"/>
      <sheetName val="산출내역서"/>
      <sheetName val="inputdata"/>
      <sheetName val="표준건축비"/>
      <sheetName val="실행내역"/>
      <sheetName val="터파기및재료"/>
      <sheetName val="준검 내역서"/>
      <sheetName val="원형1호맨홀토공수량"/>
      <sheetName val="실행철강하도"/>
      <sheetName val="ABUT수량-A1"/>
      <sheetName val="내역"/>
      <sheetName val="guard(mac)"/>
      <sheetName val="전체"/>
      <sheetName val="현장관리비참조"/>
      <sheetName val="공사내역"/>
      <sheetName val="우석문틀"/>
      <sheetName val="원가서"/>
      <sheetName val="자재일람"/>
      <sheetName val="토사절취"/>
      <sheetName val="건축내역"/>
      <sheetName val="내역서"/>
      <sheetName val="일위대가목록"/>
      <sheetName val="CPM챠트"/>
      <sheetName val="대로근거"/>
      <sheetName val="중로근거"/>
      <sheetName val="단면 (2)"/>
      <sheetName val="6PILE  (돌출)"/>
      <sheetName val="토목주소"/>
      <sheetName val="수량산출서집계"/>
      <sheetName val="COPING"/>
      <sheetName val="가도공"/>
      <sheetName val="목차"/>
      <sheetName val="자재단가"/>
      <sheetName val="포장물량집계"/>
      <sheetName val="차액보증"/>
      <sheetName val="전체제잡비"/>
      <sheetName val="작성방법"/>
      <sheetName val="내역기준"/>
      <sheetName val="참조"/>
      <sheetName val="위치조서"/>
      <sheetName val="단가일람"/>
      <sheetName val="조경일람"/>
      <sheetName val="접지수량"/>
      <sheetName val="전체_1설계"/>
      <sheetName val="구조물철거타공정이월"/>
      <sheetName val="TYPE-A"/>
      <sheetName val="E총"/>
      <sheetName val="1,2공구원가계산서"/>
      <sheetName val="2공구산출내역"/>
      <sheetName val="1공구산출내역서"/>
      <sheetName val="1TL종점(1)"/>
      <sheetName val="준공정산"/>
      <sheetName val="날개벽수량표"/>
      <sheetName val="단가"/>
      <sheetName val="암거 제원표"/>
      <sheetName val="증감내역서"/>
      <sheetName val="말뚝지지력산정"/>
      <sheetName val="DATE"/>
      <sheetName val="단가조사"/>
      <sheetName val="수량산출"/>
      <sheetName val="앉음벽 (2)"/>
      <sheetName val="노임단가"/>
      <sheetName val="시설수량표"/>
      <sheetName val="기초일위"/>
      <sheetName val="수목단가"/>
      <sheetName val="시설일위"/>
      <sheetName val="식재수량표"/>
      <sheetName val="식재일위"/>
      <sheetName val="Sheet1 (2)"/>
      <sheetName val="요율"/>
      <sheetName val="Y-WORK"/>
      <sheetName val="4.전기"/>
      <sheetName val="문학간접"/>
      <sheetName val="마산방향"/>
      <sheetName val="Sheet2"/>
      <sheetName val="코드"/>
      <sheetName val="금액내역서"/>
      <sheetName val="TYPE-1"/>
      <sheetName val="산근"/>
      <sheetName val="DB"/>
      <sheetName val="바닥판"/>
      <sheetName val="입력DATA"/>
      <sheetName val="갑지"/>
      <sheetName val="type-F"/>
      <sheetName val="98지급계획"/>
      <sheetName val="기성갑지"/>
      <sheetName val="BID"/>
      <sheetName val="대림경상68억"/>
      <sheetName val="SLAB&quot;1&quot;"/>
      <sheetName val="sub"/>
      <sheetName val="P.M 별"/>
      <sheetName val="설계"/>
      <sheetName val="토공계산서(부체도로)"/>
      <sheetName val="공사비증감"/>
      <sheetName val="공정증감대ㅈ표"/>
      <sheetName val="경비2내역"/>
      <sheetName val="단면계수(상부)"/>
      <sheetName val="휴지통"/>
      <sheetName val="98수문일위"/>
      <sheetName val="단위수량"/>
      <sheetName val="입찰안"/>
      <sheetName val="인버트단위수량"/>
      <sheetName val="9GNG운반"/>
      <sheetName val="도담구내 개소별 명세"/>
      <sheetName val="2.1  노무비 평균단가산출"/>
      <sheetName val="마산방향철근집계"/>
      <sheetName val="내역표지"/>
      <sheetName val="일위집계"/>
      <sheetName val="설계기준"/>
      <sheetName val="산출서"/>
      <sheetName val="단면가정"/>
      <sheetName val="입력값"/>
      <sheetName val="설계기준 및 하중계산"/>
      <sheetName val="설계개요"/>
      <sheetName val="설계내역서"/>
      <sheetName val="공통가설"/>
      <sheetName val="원가계산서구조조정"/>
      <sheetName val="구조물터파기수량집계"/>
      <sheetName val="신림자금"/>
      <sheetName val="1.설계기준"/>
      <sheetName val="접속도수량집계표"/>
      <sheetName val="AS복구"/>
      <sheetName val="중기터파기"/>
      <sheetName val="변수값"/>
      <sheetName val="중기상차"/>
      <sheetName val="반중력식옹벽"/>
      <sheetName val="여과지동"/>
      <sheetName val="기초자료"/>
      <sheetName val="적점"/>
      <sheetName val="토목"/>
      <sheetName val="인건-측정"/>
      <sheetName val="집계"/>
      <sheetName val="기본일위"/>
      <sheetName val="내역서2안"/>
      <sheetName val="패널"/>
      <sheetName val="직노"/>
      <sheetName val="찍기"/>
      <sheetName val="배수내역"/>
      <sheetName val="슬래브수량"/>
      <sheetName val="8.PILE  (돌출)"/>
      <sheetName val="안산기계장치"/>
      <sheetName val="설계조건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치수표"/>
      <sheetName val="봉양~조차장간고하개명(신설)"/>
      <sheetName val="DATA2000"/>
      <sheetName val="수량산출서"/>
      <sheetName val="플랜트 설치"/>
      <sheetName val="Macro(전선)"/>
      <sheetName val="단가비교"/>
      <sheetName val="을부담운반비"/>
      <sheetName val="A-4"/>
      <sheetName val="8설7발"/>
      <sheetName val="자재단가비교표"/>
      <sheetName val="INPUT(덕도방향-시점)"/>
      <sheetName val="수량집계"/>
      <sheetName val="옹벽철근집계표"/>
      <sheetName val="5. 현장관리비(new) "/>
      <sheetName val="남양내역"/>
      <sheetName val="동물이동통로"/>
      <sheetName val="신호등일위대가"/>
      <sheetName val="일위"/>
      <sheetName val="YOEMAGUM"/>
      <sheetName val="설비"/>
      <sheetName val="배수관산출"/>
      <sheetName val="1.취수장"/>
      <sheetName val="내역(가지)"/>
      <sheetName val="C.배수관공"/>
      <sheetName val="편입토지조서"/>
      <sheetName val="총괄내역서"/>
      <sheetName val="교대(A1)"/>
      <sheetName val="DB구축"/>
      <sheetName val="설산1.나"/>
      <sheetName val="본사S"/>
      <sheetName val="N賃率-職"/>
      <sheetName val="1호맨홀토공"/>
      <sheetName val="RE9604"/>
      <sheetName val="맨홀수량"/>
      <sheetName val="토공사"/>
      <sheetName val="포장공집"/>
      <sheetName val="진주방향"/>
      <sheetName val="도장수량(하1)"/>
      <sheetName val="주형"/>
      <sheetName val="총괄표"/>
      <sheetName val="철근단면적"/>
      <sheetName val="도로경계단위"/>
      <sheetName val="FORM-0"/>
      <sheetName val="범례표"/>
      <sheetName val="교통대책내역"/>
      <sheetName val="상반기손익차2총괄"/>
      <sheetName val="95년12월말"/>
      <sheetName val="상수도공-간지"/>
      <sheetName val="자재테이블"/>
      <sheetName val="BOX-1510"/>
      <sheetName val="우수받이수량산출"/>
      <sheetName val="집수정수량집계"/>
      <sheetName val="각종측구수량집계"/>
      <sheetName val="일위대가(계측기설치)"/>
      <sheetName val="단가조사서"/>
      <sheetName val="하중계산"/>
      <sheetName val="INPUT"/>
      <sheetName val="401"/>
      <sheetName val="집수정단면도 (2)"/>
      <sheetName val="수우미양가(Vlookup)"/>
      <sheetName val="화재 탐지 설비"/>
      <sheetName val="집수정"/>
      <sheetName val="추가예산"/>
      <sheetName val="토사(PE)"/>
      <sheetName val="1-3.조건,바닥판 "/>
      <sheetName val="조명율표"/>
      <sheetName val="지급자재"/>
      <sheetName val="안양동교 1안"/>
      <sheetName val="관로토공(보통암)"/>
      <sheetName val="관로토공(연암)"/>
      <sheetName val="관로토공(토사)"/>
      <sheetName val="관로토공(풍화암)"/>
      <sheetName val="리핑암"/>
      <sheetName val="보통암"/>
      <sheetName val="연결관조서 (토사)"/>
      <sheetName val="연결관수량"/>
      <sheetName val="연암"/>
      <sheetName val="우수받이BOX토공"/>
      <sheetName val="우수받이관로토공"/>
      <sheetName val="토사"/>
      <sheetName val="인사자료총집계"/>
      <sheetName val="원"/>
      <sheetName val="DA"/>
      <sheetName val="갑지(추정)"/>
      <sheetName val="일위목록"/>
      <sheetName val="유림골조"/>
      <sheetName val="CC16-내역서"/>
      <sheetName val="예산총괄"/>
      <sheetName val="CALCULATION"/>
      <sheetName val="고창방향"/>
      <sheetName val="연장및면적(좌측)"/>
      <sheetName val="도색집계"/>
      <sheetName val="공사비총괄"/>
      <sheetName val="Sheet5"/>
      <sheetName val="자재대"/>
      <sheetName val="WORK"/>
      <sheetName val="계림(함평)"/>
      <sheetName val="계림(장성)"/>
      <sheetName val="버스운행안내"/>
      <sheetName val="재적표"/>
      <sheetName val="측구터파기공수량집계"/>
      <sheetName val="배수공 시멘트 및 골재량 산출"/>
      <sheetName val="주beam"/>
      <sheetName val="NAI"/>
      <sheetName val="준검_내역서"/>
      <sheetName val="6PILE__(돌출)"/>
      <sheetName val="앉음벽_(2)"/>
      <sheetName val="도담구내_개소별_명세"/>
      <sheetName val="단면_(2)"/>
      <sheetName val="설계기준_및_하중계산"/>
      <sheetName val="2_1__노무비_평균단가산출"/>
      <sheetName val="4_전기"/>
      <sheetName val="P_M_별"/>
      <sheetName val="암거_제원표"/>
      <sheetName val="Sheet1_(2)"/>
      <sheetName val="1_설계기준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8_PILE__(돌출)"/>
      <sheetName val="설산1_나"/>
      <sheetName val="플랜트_설치"/>
      <sheetName val="5__현장관리비(new)_"/>
      <sheetName val="1_취수장"/>
      <sheetName val="C_배수관공"/>
      <sheetName val="1-3_조건,바닥판_"/>
      <sheetName val="안양동교_1안"/>
      <sheetName val="연결관조서_(토사)"/>
      <sheetName val="식생블럭단위수량"/>
      <sheetName val="접속도로1"/>
      <sheetName val="3BL공동구 수량"/>
      <sheetName val="화전내"/>
      <sheetName val="데리네이타현황"/>
      <sheetName val="코드표"/>
      <sheetName val="ELEC"/>
      <sheetName val="미드수량"/>
      <sheetName val="0303"/>
      <sheetName val="퍼스트"/>
      <sheetName val="시운전연료"/>
      <sheetName val="RAHMEN"/>
      <sheetName val="보도경계블럭"/>
      <sheetName val="토목공사일반"/>
      <sheetName val="기계공사"/>
      <sheetName val="공사비총"/>
      <sheetName val="일위대가목차"/>
      <sheetName val="암거날개벽"/>
      <sheetName val="견적990322"/>
      <sheetName val="6호기"/>
      <sheetName val="참고자료"/>
      <sheetName val="재정비내역"/>
      <sheetName val="지적고시내역"/>
      <sheetName val="8.석축단위(H=1.5M)"/>
      <sheetName val="유입량"/>
      <sheetName val="판정1교토공"/>
      <sheetName val="토공(1)"/>
      <sheetName val="관리비비계상"/>
      <sheetName val="기성내역"/>
      <sheetName val="B"/>
      <sheetName val="원가총괄"/>
      <sheetName val="Total"/>
      <sheetName val="기별(종합)"/>
      <sheetName val="공구"/>
      <sheetName val="공사비산출내역"/>
      <sheetName val="I一般比"/>
      <sheetName val="연결임시"/>
      <sheetName val="공종별예산조서"/>
      <sheetName val="수량산출목록표"/>
      <sheetName val="일위대가(가설)"/>
      <sheetName val="만년달력"/>
      <sheetName val="CTEMCOST"/>
      <sheetName val="목록"/>
      <sheetName val="원가"/>
      <sheetName val="spc 배관견적"/>
      <sheetName val="자재"/>
      <sheetName val="전기"/>
      <sheetName val="7.PILE  (돌출)"/>
      <sheetName val="LG제품"/>
      <sheetName val="부하계산서"/>
      <sheetName val="마산월령동골조물량변경"/>
      <sheetName val="전체공정"/>
      <sheetName val="조립공정"/>
      <sheetName val="FC"/>
      <sheetName val="간노_콘"/>
      <sheetName val="일위대가표"/>
      <sheetName val="부대내역"/>
      <sheetName val="일반수량"/>
      <sheetName val="산출기준자료"/>
      <sheetName val="일위대가LIST"/>
      <sheetName val="수목데이타 "/>
      <sheetName val="인원"/>
      <sheetName val="설계명세서"/>
      <sheetName val="D-3109"/>
      <sheetName val="06 일위대가목록"/>
      <sheetName val="단위단가"/>
      <sheetName val="운반"/>
      <sheetName val="공사착공계"/>
      <sheetName val="A LINE"/>
      <sheetName val="현장조사"/>
      <sheetName val="원가계산서"/>
      <sheetName val="b_balju"/>
      <sheetName val="철근량"/>
      <sheetName val="옹벽수량집계"/>
      <sheetName val="합계"/>
      <sheetName val="예가내역서"/>
      <sheetName val="검토"/>
      <sheetName val="상행선"/>
      <sheetName val="단가대비표"/>
      <sheetName val="사유서제출현황-2"/>
      <sheetName val="내역(원안-대안)"/>
      <sheetName val="암거 제원표-1단계"/>
      <sheetName val="토공"/>
      <sheetName val="제출문"/>
      <sheetName val="우배수"/>
      <sheetName val="교대(A1-A2)"/>
      <sheetName val="연습"/>
      <sheetName val="내역서(2구간)"/>
      <sheetName val="내역서1"/>
      <sheetName val="견적대비"/>
      <sheetName val="날개벽(시점좌측)"/>
      <sheetName val="덕전리"/>
      <sheetName val="맨홀수량산출"/>
      <sheetName val="백암비스타내역"/>
      <sheetName val="Macro1"/>
      <sheetName val="수량3"/>
      <sheetName val="뒷채움잡석"/>
      <sheetName val="장비 (2)"/>
      <sheetName val="광주방향"/>
      <sheetName val="총괄집계표"/>
      <sheetName val="CON포장수량"/>
      <sheetName val="ACUNIT"/>
      <sheetName val="CONUNIT"/>
      <sheetName val="포장공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전기일위목록"/>
      <sheetName val="data"/>
      <sheetName val="노임"/>
      <sheetName val="분뇨"/>
      <sheetName val="현금예금"/>
      <sheetName val="지중자재단가"/>
      <sheetName val="을02"/>
      <sheetName val="중사"/>
      <sheetName val="1062-X방향 "/>
      <sheetName val="대창(장성)"/>
      <sheetName val="1안"/>
      <sheetName val="자갈,시멘트,모래산출"/>
      <sheetName val="거래선"/>
      <sheetName val="자재목록"/>
      <sheetName val="2000노임기준"/>
      <sheetName val="간지"/>
      <sheetName val="가정"/>
      <sheetName val="배수공"/>
      <sheetName val="청주(철골발주의뢰서)"/>
      <sheetName val="L형옹벽(key)"/>
      <sheetName val="1.건설폐기물"/>
      <sheetName val="비품"/>
      <sheetName val="wall"/>
      <sheetName val="Front"/>
      <sheetName val="수전기기DATA"/>
      <sheetName val="할증"/>
      <sheetName val="교량"/>
      <sheetName val=" 2호맨홀단위수량(차도)"/>
      <sheetName val=" 2호맨홀단위수량(농수로)"/>
      <sheetName val=" 2호맨홀단위수량(보도)"/>
      <sheetName val="오동"/>
      <sheetName val="대조"/>
      <sheetName val="나한"/>
      <sheetName val="기계경비(시간당)"/>
      <sheetName val="램머"/>
      <sheetName val="A 견적"/>
      <sheetName val="기준정보(보선)"/>
      <sheetName val="ENE-CAL 1"/>
      <sheetName val="J直材4"/>
      <sheetName val="수로단위수량"/>
      <sheetName val="수질정화시설"/>
      <sheetName val="법면"/>
      <sheetName val="부대공"/>
      <sheetName val="구조물공"/>
      <sheetName val="배수공1"/>
      <sheetName val="중기일위대가"/>
      <sheetName val="공사대장"/>
      <sheetName val="01-적용기준"/>
      <sheetName val="15-저수퇴사조절량계산서"/>
      <sheetName val="14-비탈면적계산서"/>
      <sheetName val="12-토적계산서"/>
      <sheetName val="11-토적집계표"/>
      <sheetName val="제주천연가스"/>
      <sheetName val="SHEET PILE단가"/>
      <sheetName val="관급"/>
      <sheetName val="현장관리비"/>
      <sheetName val="초기화면"/>
      <sheetName val="화해(함평)"/>
      <sheetName val="화해(장성)"/>
      <sheetName val="FM"/>
      <sheetName val="간접비"/>
      <sheetName val="재료비"/>
      <sheetName val="Berm"/>
      <sheetName val="96보완계획7.1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 refreshError="1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/>
      <sheetData sheetId="322" refreshError="1"/>
      <sheetData sheetId="323" refreshError="1"/>
      <sheetData sheetId="324"/>
      <sheetData sheetId="325"/>
      <sheetData sheetId="326"/>
      <sheetData sheetId="327"/>
      <sheetData sheetId="328" refreshError="1"/>
      <sheetData sheetId="329" refreshError="1"/>
      <sheetData sheetId="330"/>
      <sheetData sheetId="331"/>
      <sheetData sheetId="332" refreshError="1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천상"/>
      <sheetName val="반포2차"/>
      <sheetName val="미아사원"/>
      <sheetName val="평화chl"/>
      <sheetName val="전주평화1"/>
      <sheetName val="평화3"/>
      <sheetName val="두암"/>
      <sheetName val="성남그린"/>
      <sheetName val="Sheet8"/>
      <sheetName val="조명일위"/>
      <sheetName val="수지1"/>
      <sheetName val="조명시설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보행자로"/>
      <sheetName val="일반구간"/>
      <sheetName val="DATA"/>
      <sheetName val="조명율표"/>
      <sheetName val="Sheet2"/>
      <sheetName val="체감식 "/>
      <sheetName val="조명일위"/>
      <sheetName val="계산서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D4" t="str">
            <v>HOUSE SIDE</v>
          </cell>
          <cell r="E4" t="str">
            <v>STREET SIDE</v>
          </cell>
        </row>
        <row r="5">
          <cell r="B5">
            <v>9.9999999999999995E-7</v>
          </cell>
          <cell r="C5">
            <v>0.1</v>
          </cell>
          <cell r="D5">
            <v>0.01</v>
          </cell>
          <cell r="E5">
            <v>3.5000000000000003E-2</v>
          </cell>
        </row>
        <row r="6">
          <cell r="B6">
            <v>0.110001</v>
          </cell>
          <cell r="C6">
            <v>0.11</v>
          </cell>
          <cell r="D6">
            <v>1.14E-2</v>
          </cell>
          <cell r="E6">
            <v>3.7500000000000006E-2</v>
          </cell>
        </row>
        <row r="7">
          <cell r="B7">
            <v>0.120001</v>
          </cell>
          <cell r="C7">
            <v>0.12</v>
          </cell>
          <cell r="D7">
            <v>1.2800000000000001E-2</v>
          </cell>
          <cell r="E7">
            <v>0.04</v>
          </cell>
        </row>
        <row r="8">
          <cell r="B8">
            <v>0.13000100000000001</v>
          </cell>
          <cell r="C8">
            <v>0.13</v>
          </cell>
          <cell r="D8">
            <v>1.4200000000000001E-2</v>
          </cell>
          <cell r="E8">
            <v>4.2500000000000003E-2</v>
          </cell>
        </row>
        <row r="9">
          <cell r="B9">
            <v>0.14000100000000001</v>
          </cell>
          <cell r="C9">
            <v>0.14000000000000001</v>
          </cell>
          <cell r="D9">
            <v>1.5599999999999999E-2</v>
          </cell>
          <cell r="E9">
            <v>4.4999999999999998E-2</v>
          </cell>
        </row>
        <row r="10">
          <cell r="B10">
            <v>0.15000100000000002</v>
          </cell>
          <cell r="C10">
            <v>0.15000000000000002</v>
          </cell>
          <cell r="D10">
            <v>1.7000000000000001E-2</v>
          </cell>
          <cell r="E10">
            <v>4.7500000000000001E-2</v>
          </cell>
        </row>
        <row r="11">
          <cell r="B11">
            <v>0.16000100000000003</v>
          </cell>
          <cell r="C11">
            <v>0.16000000000000003</v>
          </cell>
          <cell r="D11">
            <v>1.84E-2</v>
          </cell>
          <cell r="E11">
            <v>0.05</v>
          </cell>
        </row>
        <row r="12">
          <cell r="B12">
            <v>0.17000100000000004</v>
          </cell>
          <cell r="C12">
            <v>0.17000000000000004</v>
          </cell>
          <cell r="D12">
            <v>1.9799999999999998E-2</v>
          </cell>
          <cell r="E12">
            <v>5.2500000000000005E-2</v>
          </cell>
        </row>
        <row r="13">
          <cell r="B13">
            <v>0.18000100000000005</v>
          </cell>
          <cell r="C13">
            <v>0.18000000000000005</v>
          </cell>
          <cell r="D13">
            <v>2.12E-2</v>
          </cell>
          <cell r="E13">
            <v>5.5E-2</v>
          </cell>
        </row>
        <row r="14">
          <cell r="B14">
            <v>0.19000100000000006</v>
          </cell>
          <cell r="C14">
            <v>0.19000000000000006</v>
          </cell>
          <cell r="D14">
            <v>2.2600000000000002E-2</v>
          </cell>
          <cell r="E14">
            <v>5.7499999999999996E-2</v>
          </cell>
        </row>
        <row r="15">
          <cell r="B15">
            <v>0.20000100000000007</v>
          </cell>
          <cell r="C15">
            <v>0.20000000000000007</v>
          </cell>
          <cell r="D15">
            <v>2.4E-2</v>
          </cell>
          <cell r="E15">
            <v>0.06</v>
          </cell>
        </row>
        <row r="16">
          <cell r="B16">
            <v>0.21000100000000008</v>
          </cell>
          <cell r="C16">
            <v>0.21000000000000008</v>
          </cell>
          <cell r="D16">
            <v>2.46E-2</v>
          </cell>
          <cell r="E16">
            <v>6.3E-2</v>
          </cell>
        </row>
        <row r="17">
          <cell r="B17">
            <v>0.22000100000000009</v>
          </cell>
          <cell r="C17">
            <v>0.22000000000000008</v>
          </cell>
          <cell r="D17">
            <v>2.52E-2</v>
          </cell>
          <cell r="E17">
            <v>6.6000000000000003E-2</v>
          </cell>
        </row>
        <row r="18">
          <cell r="B18">
            <v>0.23000100000000009</v>
          </cell>
          <cell r="C18">
            <v>0.23000000000000009</v>
          </cell>
          <cell r="D18">
            <v>2.58E-2</v>
          </cell>
          <cell r="E18">
            <v>6.9000000000000006E-2</v>
          </cell>
        </row>
        <row r="19">
          <cell r="B19">
            <v>0.2400010000000001</v>
          </cell>
          <cell r="C19">
            <v>0.2400000000000001</v>
          </cell>
          <cell r="D19">
            <v>2.64E-2</v>
          </cell>
          <cell r="E19">
            <v>7.1999999999999995E-2</v>
          </cell>
        </row>
        <row r="20">
          <cell r="B20">
            <v>0.25000100000000008</v>
          </cell>
          <cell r="C20">
            <v>0.25000000000000011</v>
          </cell>
          <cell r="D20">
            <v>2.7E-2</v>
          </cell>
          <cell r="E20">
            <v>7.4999999999999997E-2</v>
          </cell>
        </row>
        <row r="21">
          <cell r="B21">
            <v>0.26000100000000009</v>
          </cell>
          <cell r="C21">
            <v>0.26000000000000012</v>
          </cell>
          <cell r="D21">
            <v>2.76E-2</v>
          </cell>
          <cell r="E21">
            <v>7.8E-2</v>
          </cell>
        </row>
        <row r="22">
          <cell r="B22">
            <v>0.2700010000000001</v>
          </cell>
          <cell r="C22">
            <v>0.27000000000000013</v>
          </cell>
          <cell r="D22">
            <v>2.8199999999999999E-2</v>
          </cell>
          <cell r="E22">
            <v>8.1000000000000003E-2</v>
          </cell>
        </row>
        <row r="23">
          <cell r="B23">
            <v>0.28000100000000011</v>
          </cell>
          <cell r="C23">
            <v>0.28000000000000014</v>
          </cell>
          <cell r="D23">
            <v>2.8799999999999999E-2</v>
          </cell>
          <cell r="E23">
            <v>8.3999999999999991E-2</v>
          </cell>
        </row>
        <row r="24">
          <cell r="B24">
            <v>0.29000100000000012</v>
          </cell>
          <cell r="C24">
            <v>0.29000000000000015</v>
          </cell>
          <cell r="D24">
            <v>2.9399999999999999E-2</v>
          </cell>
          <cell r="E24">
            <v>8.6999999999999994E-2</v>
          </cell>
        </row>
        <row r="25">
          <cell r="B25">
            <v>0.30000100000000013</v>
          </cell>
          <cell r="C25">
            <v>0.30000000000000016</v>
          </cell>
          <cell r="D25">
            <v>0.03</v>
          </cell>
          <cell r="E25">
            <v>0.09</v>
          </cell>
        </row>
        <row r="26">
          <cell r="B26">
            <v>0.31000100000000014</v>
          </cell>
          <cell r="C26">
            <v>0.31000000000000016</v>
          </cell>
          <cell r="D26">
            <v>3.1E-2</v>
          </cell>
          <cell r="E26">
            <v>9.2999999999999999E-2</v>
          </cell>
        </row>
        <row r="27">
          <cell r="B27">
            <v>0.32000100000000015</v>
          </cell>
          <cell r="C27">
            <v>0.32000000000000017</v>
          </cell>
          <cell r="D27">
            <v>3.2000000000000001E-2</v>
          </cell>
          <cell r="E27">
            <v>9.6000000000000002E-2</v>
          </cell>
        </row>
        <row r="28">
          <cell r="B28">
            <v>0.33000100000000016</v>
          </cell>
          <cell r="C28">
            <v>0.33000000000000018</v>
          </cell>
          <cell r="D28">
            <v>3.3000000000000002E-2</v>
          </cell>
          <cell r="E28">
            <v>9.9000000000000005E-2</v>
          </cell>
        </row>
        <row r="29">
          <cell r="B29">
            <v>0.34000100000000016</v>
          </cell>
          <cell r="C29">
            <v>0.34000000000000019</v>
          </cell>
          <cell r="D29">
            <v>3.4000000000000002E-2</v>
          </cell>
          <cell r="E29">
            <v>0.10199999999999999</v>
          </cell>
        </row>
        <row r="30">
          <cell r="B30">
            <v>0.35000100000000017</v>
          </cell>
          <cell r="C30">
            <v>0.3500000000000002</v>
          </cell>
          <cell r="D30">
            <v>3.5000000000000003E-2</v>
          </cell>
          <cell r="E30">
            <v>0.105</v>
          </cell>
        </row>
        <row r="31">
          <cell r="B31">
            <v>0.36000100000000018</v>
          </cell>
          <cell r="C31">
            <v>0.36000000000000021</v>
          </cell>
          <cell r="D31">
            <v>3.6000000000000004E-2</v>
          </cell>
          <cell r="E31">
            <v>0.108</v>
          </cell>
        </row>
        <row r="32">
          <cell r="B32">
            <v>0.37000100000000019</v>
          </cell>
          <cell r="C32">
            <v>0.37000000000000022</v>
          </cell>
          <cell r="D32">
            <v>3.6999999999999998E-2</v>
          </cell>
          <cell r="E32">
            <v>0.111</v>
          </cell>
        </row>
        <row r="33">
          <cell r="B33">
            <v>0.3800010000000002</v>
          </cell>
          <cell r="C33">
            <v>0.38000000000000023</v>
          </cell>
          <cell r="D33">
            <v>3.7999999999999999E-2</v>
          </cell>
          <cell r="E33">
            <v>0.11399999999999999</v>
          </cell>
        </row>
        <row r="34">
          <cell r="B34">
            <v>0.39000100000000021</v>
          </cell>
          <cell r="C34">
            <v>0.39000000000000024</v>
          </cell>
          <cell r="D34">
            <v>3.9E-2</v>
          </cell>
          <cell r="E34">
            <v>0.11699999999999999</v>
          </cell>
        </row>
        <row r="35">
          <cell r="B35">
            <v>0.40000100000000022</v>
          </cell>
          <cell r="C35">
            <v>0.40000000000000024</v>
          </cell>
          <cell r="D35">
            <v>0.04</v>
          </cell>
          <cell r="E35">
            <v>0.12</v>
          </cell>
        </row>
        <row r="36">
          <cell r="B36">
            <v>0.41000100000000023</v>
          </cell>
          <cell r="C36">
            <v>0.41000000000000025</v>
          </cell>
          <cell r="D36">
            <v>4.1000000000000002E-2</v>
          </cell>
          <cell r="E36">
            <v>0.123</v>
          </cell>
        </row>
        <row r="37">
          <cell r="B37">
            <v>0.42000100000000024</v>
          </cell>
          <cell r="C37">
            <v>0.42000000000000026</v>
          </cell>
          <cell r="D37">
            <v>4.2000000000000003E-2</v>
          </cell>
          <cell r="E37">
            <v>0.126</v>
          </cell>
        </row>
        <row r="38">
          <cell r="B38">
            <v>0.43000100000000024</v>
          </cell>
          <cell r="C38">
            <v>0.43000000000000027</v>
          </cell>
          <cell r="D38">
            <v>4.3000000000000003E-2</v>
          </cell>
          <cell r="E38">
            <v>0.129</v>
          </cell>
        </row>
        <row r="39">
          <cell r="B39">
            <v>0.44000100000000025</v>
          </cell>
          <cell r="C39">
            <v>0.44000000000000028</v>
          </cell>
          <cell r="D39">
            <v>4.4000000000000004E-2</v>
          </cell>
          <cell r="E39">
            <v>0.13200000000000001</v>
          </cell>
        </row>
        <row r="40">
          <cell r="B40">
            <v>0.45000100000000026</v>
          </cell>
          <cell r="C40">
            <v>0.45000000000000029</v>
          </cell>
          <cell r="D40">
            <v>4.4999999999999998E-2</v>
          </cell>
          <cell r="E40">
            <v>0.13500000000000001</v>
          </cell>
        </row>
        <row r="41">
          <cell r="B41">
            <v>0.46000100000000027</v>
          </cell>
          <cell r="C41">
            <v>0.4600000000000003</v>
          </cell>
          <cell r="D41">
            <v>4.5999999999999999E-2</v>
          </cell>
          <cell r="E41">
            <v>0.13800000000000001</v>
          </cell>
        </row>
        <row r="42">
          <cell r="B42">
            <v>0.47000100000000028</v>
          </cell>
          <cell r="C42">
            <v>0.47000000000000031</v>
          </cell>
          <cell r="D42">
            <v>4.7E-2</v>
          </cell>
          <cell r="E42">
            <v>0.14099999999999999</v>
          </cell>
        </row>
        <row r="43">
          <cell r="B43">
            <v>0.48000100000000029</v>
          </cell>
          <cell r="C43">
            <v>0.48000000000000032</v>
          </cell>
          <cell r="D43">
            <v>4.8000000000000001E-2</v>
          </cell>
          <cell r="E43">
            <v>0.14399999999999999</v>
          </cell>
        </row>
        <row r="44">
          <cell r="B44">
            <v>0.4900010000000003</v>
          </cell>
          <cell r="C44">
            <v>0.49000000000000032</v>
          </cell>
          <cell r="D44">
            <v>4.9000000000000002E-2</v>
          </cell>
          <cell r="E44">
            <v>0.14699999999999999</v>
          </cell>
        </row>
        <row r="45">
          <cell r="B45">
            <v>0.50000100000000036</v>
          </cell>
          <cell r="C45">
            <v>0.50000000000000033</v>
          </cell>
          <cell r="D45">
            <v>0.05</v>
          </cell>
          <cell r="E45">
            <v>0.15</v>
          </cell>
        </row>
        <row r="46">
          <cell r="B46">
            <v>0.51000100000000037</v>
          </cell>
          <cell r="C46">
            <v>0.51000000000000034</v>
          </cell>
          <cell r="D46">
            <v>5.0700000000000002E-2</v>
          </cell>
          <cell r="E46">
            <v>0.153</v>
          </cell>
        </row>
        <row r="47">
          <cell r="B47">
            <v>0.52000100000000038</v>
          </cell>
          <cell r="C47">
            <v>0.52000000000000035</v>
          </cell>
          <cell r="D47">
            <v>5.1400000000000001E-2</v>
          </cell>
          <cell r="E47">
            <v>0.156</v>
          </cell>
        </row>
        <row r="48">
          <cell r="B48">
            <v>0.53000100000000039</v>
          </cell>
          <cell r="C48">
            <v>0.53000000000000036</v>
          </cell>
          <cell r="D48">
            <v>5.21E-2</v>
          </cell>
          <cell r="E48">
            <v>0.159</v>
          </cell>
        </row>
        <row r="49">
          <cell r="B49">
            <v>0.5400010000000004</v>
          </cell>
          <cell r="C49">
            <v>0.54000000000000037</v>
          </cell>
          <cell r="D49">
            <v>5.28E-2</v>
          </cell>
          <cell r="E49">
            <v>0.16200000000000001</v>
          </cell>
        </row>
        <row r="50">
          <cell r="B50">
            <v>0.55000100000000041</v>
          </cell>
          <cell r="C50">
            <v>0.55000000000000038</v>
          </cell>
          <cell r="D50">
            <v>5.3500000000000006E-2</v>
          </cell>
          <cell r="E50">
            <v>0.16499999999999998</v>
          </cell>
        </row>
        <row r="51">
          <cell r="B51">
            <v>0.56000100000000042</v>
          </cell>
          <cell r="C51">
            <v>0.56000000000000039</v>
          </cell>
          <cell r="D51">
            <v>5.4199999999999998E-2</v>
          </cell>
          <cell r="E51">
            <v>0.16799999999999998</v>
          </cell>
        </row>
        <row r="52">
          <cell r="B52">
            <v>0.57000100000000042</v>
          </cell>
          <cell r="C52">
            <v>0.5700000000000004</v>
          </cell>
          <cell r="D52">
            <v>5.4900000000000004E-2</v>
          </cell>
          <cell r="E52">
            <v>0.17099999999999999</v>
          </cell>
        </row>
        <row r="53">
          <cell r="B53">
            <v>0.58000100000000043</v>
          </cell>
          <cell r="C53">
            <v>0.5800000000000004</v>
          </cell>
          <cell r="D53">
            <v>5.5600000000000004E-2</v>
          </cell>
          <cell r="E53">
            <v>0.17399999999999999</v>
          </cell>
        </row>
        <row r="54">
          <cell r="B54">
            <v>0.59000100000000044</v>
          </cell>
          <cell r="C54">
            <v>0.59000000000000041</v>
          </cell>
          <cell r="D54">
            <v>5.6300000000000003E-2</v>
          </cell>
          <cell r="E54">
            <v>0.17699999999999999</v>
          </cell>
        </row>
        <row r="55">
          <cell r="B55">
            <v>0.60000100000000045</v>
          </cell>
          <cell r="C55">
            <v>0.60000000000000042</v>
          </cell>
          <cell r="D55">
            <v>5.7000000000000002E-2</v>
          </cell>
          <cell r="E55">
            <v>0.18</v>
          </cell>
        </row>
        <row r="56">
          <cell r="B56">
            <v>0.61000100000000046</v>
          </cell>
          <cell r="C56">
            <v>0.61000000000000043</v>
          </cell>
          <cell r="D56">
            <v>5.7599999999999998E-2</v>
          </cell>
          <cell r="E56">
            <v>0.183</v>
          </cell>
        </row>
        <row r="57">
          <cell r="B57">
            <v>0.62000100000000047</v>
          </cell>
          <cell r="C57">
            <v>0.62000000000000044</v>
          </cell>
          <cell r="D57">
            <v>5.8200000000000002E-2</v>
          </cell>
          <cell r="E57">
            <v>0.186</v>
          </cell>
        </row>
        <row r="58">
          <cell r="B58">
            <v>0.63000100000000048</v>
          </cell>
          <cell r="C58">
            <v>0.63000000000000045</v>
          </cell>
          <cell r="D58">
            <v>5.8800000000000005E-2</v>
          </cell>
          <cell r="E58">
            <v>0.189</v>
          </cell>
        </row>
        <row r="59">
          <cell r="B59">
            <v>0.64000100000000049</v>
          </cell>
          <cell r="C59">
            <v>0.64000000000000046</v>
          </cell>
          <cell r="D59">
            <v>5.9400000000000001E-2</v>
          </cell>
          <cell r="E59">
            <v>0.192</v>
          </cell>
        </row>
        <row r="60">
          <cell r="B60">
            <v>0.6500010000000005</v>
          </cell>
          <cell r="C60">
            <v>0.65000000000000047</v>
          </cell>
          <cell r="D60">
            <v>0.06</v>
          </cell>
          <cell r="E60">
            <v>0.19500000000000001</v>
          </cell>
        </row>
        <row r="61">
          <cell r="B61">
            <v>0.6600010000000005</v>
          </cell>
          <cell r="C61">
            <v>0.66000000000000048</v>
          </cell>
          <cell r="D61">
            <v>6.0600000000000001E-2</v>
          </cell>
          <cell r="E61">
            <v>0.19800000000000001</v>
          </cell>
        </row>
        <row r="62">
          <cell r="B62">
            <v>0.67000100000000051</v>
          </cell>
          <cell r="C62">
            <v>0.67000000000000048</v>
          </cell>
          <cell r="D62">
            <v>6.1200000000000004E-2</v>
          </cell>
          <cell r="E62">
            <v>0.20099999999999998</v>
          </cell>
        </row>
        <row r="63">
          <cell r="B63">
            <v>0.68000100000000052</v>
          </cell>
          <cell r="C63">
            <v>0.68000000000000049</v>
          </cell>
          <cell r="D63">
            <v>6.1800000000000001E-2</v>
          </cell>
          <cell r="E63">
            <v>0.20399999999999999</v>
          </cell>
        </row>
        <row r="64">
          <cell r="B64">
            <v>0.69000100000000053</v>
          </cell>
          <cell r="C64">
            <v>0.6900000000000005</v>
          </cell>
          <cell r="D64">
            <v>6.2399999999999997E-2</v>
          </cell>
          <cell r="E64">
            <v>0.20699999999999999</v>
          </cell>
        </row>
        <row r="65">
          <cell r="B65">
            <v>0.70000100000000054</v>
          </cell>
          <cell r="C65">
            <v>0.70000000000000051</v>
          </cell>
          <cell r="D65">
            <v>6.3E-2</v>
          </cell>
          <cell r="E65">
            <v>0.21</v>
          </cell>
        </row>
        <row r="66">
          <cell r="B66">
            <v>0.71000100000000055</v>
          </cell>
          <cell r="C66">
            <v>0.71000000000000052</v>
          </cell>
          <cell r="D66">
            <v>6.3700000000000007E-2</v>
          </cell>
          <cell r="E66">
            <v>0.21299999999999999</v>
          </cell>
        </row>
        <row r="67">
          <cell r="B67">
            <v>0.72000100000000056</v>
          </cell>
          <cell r="C67">
            <v>0.72000000000000053</v>
          </cell>
          <cell r="D67">
            <v>6.4399999999999999E-2</v>
          </cell>
          <cell r="E67">
            <v>0.216</v>
          </cell>
        </row>
        <row r="68">
          <cell r="B68">
            <v>0.73000100000000057</v>
          </cell>
          <cell r="C68">
            <v>0.73000000000000054</v>
          </cell>
          <cell r="D68">
            <v>6.5100000000000005E-2</v>
          </cell>
          <cell r="E68">
            <v>0.219</v>
          </cell>
        </row>
        <row r="69">
          <cell r="B69">
            <v>0.74000100000000057</v>
          </cell>
          <cell r="C69">
            <v>0.74000000000000055</v>
          </cell>
          <cell r="D69">
            <v>6.5799999999999997E-2</v>
          </cell>
          <cell r="E69">
            <v>0.222</v>
          </cell>
        </row>
        <row r="70">
          <cell r="B70">
            <v>0.75000100000000058</v>
          </cell>
          <cell r="C70">
            <v>0.75000000000000056</v>
          </cell>
          <cell r="D70">
            <v>6.6500000000000004E-2</v>
          </cell>
          <cell r="E70">
            <v>0.22499999999999998</v>
          </cell>
        </row>
        <row r="71">
          <cell r="B71">
            <v>0.76000100000000059</v>
          </cell>
          <cell r="C71">
            <v>0.76000000000000056</v>
          </cell>
          <cell r="D71">
            <v>6.720000000000001E-2</v>
          </cell>
          <cell r="E71">
            <v>0.22799999999999998</v>
          </cell>
        </row>
        <row r="72">
          <cell r="B72">
            <v>0.7700010000000006</v>
          </cell>
          <cell r="C72">
            <v>0.77000000000000057</v>
          </cell>
          <cell r="D72">
            <v>6.7900000000000002E-2</v>
          </cell>
          <cell r="E72">
            <v>0.23099999999999998</v>
          </cell>
        </row>
        <row r="73">
          <cell r="B73">
            <v>0.78000100000000061</v>
          </cell>
          <cell r="C73">
            <v>0.78000000000000058</v>
          </cell>
          <cell r="D73">
            <v>6.8600000000000008E-2</v>
          </cell>
          <cell r="E73">
            <v>0.23399999999999999</v>
          </cell>
        </row>
        <row r="74">
          <cell r="B74">
            <v>0.79000100000000062</v>
          </cell>
          <cell r="C74">
            <v>0.79000000000000059</v>
          </cell>
          <cell r="D74">
            <v>6.93E-2</v>
          </cell>
          <cell r="E74">
            <v>0.23699999999999999</v>
          </cell>
        </row>
        <row r="75">
          <cell r="B75">
            <v>0.80000100000000063</v>
          </cell>
          <cell r="C75">
            <v>0.8000000000000006</v>
          </cell>
          <cell r="D75">
            <v>7.0000000000000007E-2</v>
          </cell>
          <cell r="E75">
            <v>0.24</v>
          </cell>
        </row>
        <row r="76">
          <cell r="B76">
            <v>0.81000100000000064</v>
          </cell>
          <cell r="C76">
            <v>0.81000000000000061</v>
          </cell>
          <cell r="D76">
            <v>7.060000000000001E-2</v>
          </cell>
          <cell r="E76">
            <v>0.24299999999999999</v>
          </cell>
        </row>
        <row r="77">
          <cell r="B77">
            <v>0.82000100000000065</v>
          </cell>
          <cell r="C77">
            <v>0.82000000000000062</v>
          </cell>
          <cell r="D77">
            <v>7.1199999999999999E-2</v>
          </cell>
          <cell r="E77">
            <v>0.246</v>
          </cell>
        </row>
        <row r="78">
          <cell r="B78">
            <v>0.83000100000000065</v>
          </cell>
          <cell r="C78">
            <v>0.83000000000000063</v>
          </cell>
          <cell r="D78">
            <v>7.1800000000000003E-2</v>
          </cell>
          <cell r="E78">
            <v>0.249</v>
          </cell>
        </row>
        <row r="79">
          <cell r="B79">
            <v>0.84000100000000066</v>
          </cell>
          <cell r="C79">
            <v>0.84000000000000064</v>
          </cell>
          <cell r="D79">
            <v>7.2400000000000006E-2</v>
          </cell>
          <cell r="E79">
            <v>0.252</v>
          </cell>
        </row>
        <row r="80">
          <cell r="B80">
            <v>0.85000100000000067</v>
          </cell>
          <cell r="C80">
            <v>0.85000000000000064</v>
          </cell>
          <cell r="D80">
            <v>7.3000000000000009E-2</v>
          </cell>
          <cell r="E80">
            <v>0.255</v>
          </cell>
        </row>
        <row r="81">
          <cell r="B81">
            <v>0.86000100000000068</v>
          </cell>
          <cell r="C81">
            <v>0.86000000000000065</v>
          </cell>
          <cell r="D81">
            <v>7.3599999999999999E-2</v>
          </cell>
          <cell r="E81">
            <v>0.25800000000000001</v>
          </cell>
        </row>
        <row r="82">
          <cell r="B82">
            <v>0.87000100000000069</v>
          </cell>
          <cell r="C82">
            <v>0.87000000000000066</v>
          </cell>
          <cell r="D82">
            <v>7.4200000000000002E-2</v>
          </cell>
          <cell r="E82">
            <v>0.26100000000000001</v>
          </cell>
        </row>
        <row r="83">
          <cell r="B83">
            <v>0.8800010000000007</v>
          </cell>
          <cell r="C83">
            <v>0.88000000000000067</v>
          </cell>
          <cell r="D83">
            <v>7.4800000000000005E-2</v>
          </cell>
          <cell r="E83">
            <v>0.26400000000000001</v>
          </cell>
        </row>
        <row r="84">
          <cell r="B84">
            <v>0.89000100000000071</v>
          </cell>
          <cell r="C84">
            <v>0.89000000000000068</v>
          </cell>
          <cell r="D84">
            <v>7.5399999999999995E-2</v>
          </cell>
          <cell r="E84">
            <v>0.26700000000000002</v>
          </cell>
        </row>
        <row r="85">
          <cell r="B85">
            <v>0.90000100000000072</v>
          </cell>
          <cell r="C85">
            <v>0.90000000000000069</v>
          </cell>
          <cell r="D85">
            <v>7.5999999999999998E-2</v>
          </cell>
          <cell r="E85">
            <v>0.27</v>
          </cell>
        </row>
        <row r="86">
          <cell r="B86">
            <v>0.91000100000000073</v>
          </cell>
          <cell r="C86">
            <v>0.9100000000000007</v>
          </cell>
          <cell r="D86">
            <v>7.6399999999999996E-2</v>
          </cell>
          <cell r="E86">
            <v>0.27200000000000002</v>
          </cell>
        </row>
        <row r="87">
          <cell r="B87">
            <v>0.92000100000000073</v>
          </cell>
          <cell r="C87">
            <v>0.92000000000000071</v>
          </cell>
          <cell r="D87">
            <v>7.6799999999999993E-2</v>
          </cell>
          <cell r="E87">
            <v>0.27400000000000002</v>
          </cell>
        </row>
        <row r="88">
          <cell r="B88">
            <v>0.93000100000000074</v>
          </cell>
          <cell r="C88">
            <v>0.93000000000000071</v>
          </cell>
          <cell r="D88">
            <v>7.7200000000000005E-2</v>
          </cell>
          <cell r="E88">
            <v>0.27600000000000002</v>
          </cell>
        </row>
        <row r="89">
          <cell r="B89">
            <v>0.94000100000000075</v>
          </cell>
          <cell r="C89">
            <v>0.94000000000000072</v>
          </cell>
          <cell r="D89">
            <v>7.7600000000000002E-2</v>
          </cell>
          <cell r="E89">
            <v>0.27800000000000002</v>
          </cell>
        </row>
        <row r="90">
          <cell r="B90">
            <v>0.95000100000000076</v>
          </cell>
          <cell r="C90">
            <v>0.95000000000000073</v>
          </cell>
          <cell r="D90">
            <v>7.8E-2</v>
          </cell>
          <cell r="E90">
            <v>0.28000000000000003</v>
          </cell>
        </row>
        <row r="91">
          <cell r="B91">
            <v>0.96000100000000077</v>
          </cell>
          <cell r="C91">
            <v>0.96000000000000074</v>
          </cell>
          <cell r="D91">
            <v>7.8399999999999997E-2</v>
          </cell>
          <cell r="E91">
            <v>0.28199999999999997</v>
          </cell>
        </row>
        <row r="92">
          <cell r="B92">
            <v>0.97000100000000078</v>
          </cell>
          <cell r="C92">
            <v>0.97000000000000075</v>
          </cell>
          <cell r="D92">
            <v>7.8799999999999995E-2</v>
          </cell>
          <cell r="E92">
            <v>0.28399999999999997</v>
          </cell>
        </row>
        <row r="93">
          <cell r="B93">
            <v>0.98000100000000079</v>
          </cell>
          <cell r="C93">
            <v>0.98000000000000076</v>
          </cell>
          <cell r="D93">
            <v>7.9200000000000007E-2</v>
          </cell>
          <cell r="E93">
            <v>0.28599999999999998</v>
          </cell>
        </row>
        <row r="94">
          <cell r="B94">
            <v>0.9900010000000008</v>
          </cell>
          <cell r="C94">
            <v>0.99000000000000077</v>
          </cell>
          <cell r="D94">
            <v>7.9600000000000004E-2</v>
          </cell>
          <cell r="E94">
            <v>0.28799999999999998</v>
          </cell>
        </row>
        <row r="95">
          <cell r="B95">
            <v>1.0000010000000006</v>
          </cell>
          <cell r="C95">
            <v>1.0000000000000007</v>
          </cell>
          <cell r="D95">
            <v>0.08</v>
          </cell>
          <cell r="E95">
            <v>0.28999999999999998</v>
          </cell>
        </row>
        <row r="96">
          <cell r="B96">
            <v>1.0100010000000006</v>
          </cell>
          <cell r="C96">
            <v>1.0100000000000007</v>
          </cell>
          <cell r="D96">
            <v>8.0500000000000002E-2</v>
          </cell>
          <cell r="E96">
            <v>0.29269999999999996</v>
          </cell>
        </row>
        <row r="97">
          <cell r="B97">
            <v>1.0200010000000006</v>
          </cell>
          <cell r="C97">
            <v>1.0200000000000007</v>
          </cell>
          <cell r="D97">
            <v>8.1000000000000003E-2</v>
          </cell>
          <cell r="E97">
            <v>0.2954</v>
          </cell>
        </row>
        <row r="98">
          <cell r="B98">
            <v>1.0300010000000006</v>
          </cell>
          <cell r="C98">
            <v>1.0300000000000007</v>
          </cell>
          <cell r="D98">
            <v>8.1500000000000003E-2</v>
          </cell>
          <cell r="E98">
            <v>0.29809999999999998</v>
          </cell>
        </row>
        <row r="99">
          <cell r="B99">
            <v>1.0400010000000006</v>
          </cell>
          <cell r="C99">
            <v>1.0400000000000007</v>
          </cell>
          <cell r="D99">
            <v>8.2000000000000003E-2</v>
          </cell>
          <cell r="E99">
            <v>0.30080000000000001</v>
          </cell>
        </row>
        <row r="100">
          <cell r="B100">
            <v>1.0500010000000006</v>
          </cell>
          <cell r="C100">
            <v>1.0500000000000007</v>
          </cell>
          <cell r="D100">
            <v>8.2500000000000004E-2</v>
          </cell>
          <cell r="E100">
            <v>0.30349999999999999</v>
          </cell>
        </row>
        <row r="101">
          <cell r="B101">
            <v>1.0600010000000006</v>
          </cell>
          <cell r="C101">
            <v>1.0600000000000007</v>
          </cell>
          <cell r="D101">
            <v>8.3000000000000004E-2</v>
          </cell>
          <cell r="E101">
            <v>0.30619999999999997</v>
          </cell>
        </row>
        <row r="102">
          <cell r="B102">
            <v>1.0700010000000006</v>
          </cell>
          <cell r="C102">
            <v>1.0700000000000007</v>
          </cell>
          <cell r="D102">
            <v>8.3500000000000005E-2</v>
          </cell>
          <cell r="E102">
            <v>0.30890000000000001</v>
          </cell>
        </row>
        <row r="103">
          <cell r="B103">
            <v>1.0800010000000007</v>
          </cell>
          <cell r="C103">
            <v>1.0800000000000007</v>
          </cell>
          <cell r="D103">
            <v>8.4000000000000005E-2</v>
          </cell>
          <cell r="E103">
            <v>0.31159999999999999</v>
          </cell>
        </row>
        <row r="104">
          <cell r="B104">
            <v>1.0900010000000007</v>
          </cell>
          <cell r="C104">
            <v>1.0900000000000007</v>
          </cell>
          <cell r="D104">
            <v>8.4500000000000006E-2</v>
          </cell>
          <cell r="E104">
            <v>0.31430000000000002</v>
          </cell>
        </row>
        <row r="105">
          <cell r="B105">
            <v>1.1000010000000007</v>
          </cell>
          <cell r="C105">
            <v>1.1000000000000008</v>
          </cell>
          <cell r="D105">
            <v>8.5000000000000006E-2</v>
          </cell>
          <cell r="E105">
            <v>0.317</v>
          </cell>
        </row>
        <row r="106">
          <cell r="B106">
            <v>1.1100010000000007</v>
          </cell>
          <cell r="C106">
            <v>1.1100000000000008</v>
          </cell>
          <cell r="D106">
            <v>8.5500000000000007E-2</v>
          </cell>
          <cell r="E106">
            <v>0.31930000000000003</v>
          </cell>
        </row>
        <row r="107">
          <cell r="B107">
            <v>1.1200010000000007</v>
          </cell>
          <cell r="C107">
            <v>1.1200000000000008</v>
          </cell>
          <cell r="D107">
            <v>8.6000000000000007E-2</v>
          </cell>
          <cell r="E107">
            <v>0.3216</v>
          </cell>
        </row>
        <row r="108">
          <cell r="B108">
            <v>1.1300010000000007</v>
          </cell>
          <cell r="C108">
            <v>1.1300000000000008</v>
          </cell>
          <cell r="D108">
            <v>8.6500000000000007E-2</v>
          </cell>
          <cell r="E108">
            <v>0.32390000000000002</v>
          </cell>
        </row>
        <row r="109">
          <cell r="B109">
            <v>1.1400010000000007</v>
          </cell>
          <cell r="C109">
            <v>1.1400000000000008</v>
          </cell>
          <cell r="D109">
            <v>8.7000000000000008E-2</v>
          </cell>
          <cell r="E109">
            <v>0.32619999999999999</v>
          </cell>
        </row>
        <row r="110">
          <cell r="B110">
            <v>1.1500010000000007</v>
          </cell>
          <cell r="C110">
            <v>1.1500000000000008</v>
          </cell>
          <cell r="D110">
            <v>8.7499999999999994E-2</v>
          </cell>
          <cell r="E110">
            <v>0.32850000000000001</v>
          </cell>
        </row>
        <row r="111">
          <cell r="B111">
            <v>1.1600010000000007</v>
          </cell>
          <cell r="C111">
            <v>1.1600000000000008</v>
          </cell>
          <cell r="D111">
            <v>8.7999999999999995E-2</v>
          </cell>
          <cell r="E111">
            <v>0.33080000000000004</v>
          </cell>
        </row>
        <row r="112">
          <cell r="B112">
            <v>1.1700010000000007</v>
          </cell>
          <cell r="C112">
            <v>1.1700000000000008</v>
          </cell>
          <cell r="D112">
            <v>8.8499999999999995E-2</v>
          </cell>
          <cell r="E112">
            <v>0.33310000000000001</v>
          </cell>
        </row>
        <row r="113">
          <cell r="B113">
            <v>1.1800010000000007</v>
          </cell>
          <cell r="C113">
            <v>1.1800000000000008</v>
          </cell>
          <cell r="D113">
            <v>8.8999999999999996E-2</v>
          </cell>
          <cell r="E113">
            <v>0.33540000000000003</v>
          </cell>
        </row>
        <row r="114">
          <cell r="B114">
            <v>1.1900010000000008</v>
          </cell>
          <cell r="C114">
            <v>1.1900000000000008</v>
          </cell>
          <cell r="D114">
            <v>8.9499999999999996E-2</v>
          </cell>
          <cell r="E114">
            <v>0.3377</v>
          </cell>
        </row>
        <row r="115">
          <cell r="B115">
            <v>1.2000010000000008</v>
          </cell>
          <cell r="C115">
            <v>1.2000000000000008</v>
          </cell>
          <cell r="D115">
            <v>0.09</v>
          </cell>
          <cell r="E115">
            <v>0.34</v>
          </cell>
        </row>
        <row r="116">
          <cell r="B116">
            <v>1.2100010000000008</v>
          </cell>
          <cell r="C116">
            <v>1.2100000000000009</v>
          </cell>
          <cell r="D116">
            <v>9.0200000000000002E-2</v>
          </cell>
          <cell r="E116">
            <v>0.34160000000000001</v>
          </cell>
        </row>
        <row r="117">
          <cell r="B117">
            <v>1.2200010000000008</v>
          </cell>
          <cell r="C117">
            <v>1.2200000000000009</v>
          </cell>
          <cell r="D117">
            <v>9.0399999999999994E-2</v>
          </cell>
          <cell r="E117">
            <v>0.34320000000000001</v>
          </cell>
        </row>
        <row r="118">
          <cell r="B118">
            <v>1.2300010000000008</v>
          </cell>
          <cell r="C118">
            <v>1.2300000000000009</v>
          </cell>
          <cell r="D118">
            <v>9.06E-2</v>
          </cell>
          <cell r="E118">
            <v>0.3448</v>
          </cell>
        </row>
        <row r="119">
          <cell r="B119">
            <v>1.2400010000000008</v>
          </cell>
          <cell r="C119">
            <v>1.2400000000000009</v>
          </cell>
          <cell r="D119">
            <v>9.0799999999999992E-2</v>
          </cell>
          <cell r="E119">
            <v>0.34639999999999999</v>
          </cell>
        </row>
        <row r="120">
          <cell r="B120">
            <v>1.2500010000000008</v>
          </cell>
          <cell r="C120">
            <v>1.2500000000000009</v>
          </cell>
          <cell r="D120">
            <v>9.0999999999999998E-2</v>
          </cell>
          <cell r="E120">
            <v>0.34799999999999998</v>
          </cell>
        </row>
        <row r="121">
          <cell r="B121">
            <v>1.2600010000000008</v>
          </cell>
          <cell r="C121">
            <v>1.2600000000000009</v>
          </cell>
          <cell r="D121">
            <v>9.1200000000000003E-2</v>
          </cell>
          <cell r="E121">
            <v>0.34960000000000002</v>
          </cell>
        </row>
        <row r="122">
          <cell r="B122">
            <v>1.2700010000000008</v>
          </cell>
          <cell r="C122">
            <v>1.2700000000000009</v>
          </cell>
          <cell r="D122">
            <v>9.1399999999999995E-2</v>
          </cell>
          <cell r="E122">
            <v>0.35120000000000001</v>
          </cell>
        </row>
        <row r="123">
          <cell r="B123">
            <v>1.2800010000000008</v>
          </cell>
          <cell r="C123">
            <v>1.2800000000000009</v>
          </cell>
          <cell r="D123">
            <v>9.1600000000000001E-2</v>
          </cell>
          <cell r="E123">
            <v>0.3528</v>
          </cell>
        </row>
        <row r="124">
          <cell r="B124">
            <v>1.2900010000000008</v>
          </cell>
          <cell r="C124">
            <v>1.2900000000000009</v>
          </cell>
          <cell r="D124">
            <v>9.1799999999999993E-2</v>
          </cell>
          <cell r="E124">
            <v>0.35439999999999999</v>
          </cell>
        </row>
        <row r="125">
          <cell r="B125">
            <v>1.3000010000000009</v>
          </cell>
          <cell r="C125">
            <v>1.3000000000000009</v>
          </cell>
          <cell r="D125">
            <v>9.1999999999999998E-2</v>
          </cell>
          <cell r="E125">
            <v>0.35599999999999998</v>
          </cell>
        </row>
        <row r="126">
          <cell r="B126">
            <v>1.3100010000000009</v>
          </cell>
          <cell r="C126">
            <v>1.3100000000000009</v>
          </cell>
          <cell r="D126">
            <v>9.2399999999999996E-2</v>
          </cell>
          <cell r="E126">
            <v>0.3574</v>
          </cell>
        </row>
        <row r="127">
          <cell r="B127">
            <v>1.3200010000000009</v>
          </cell>
          <cell r="C127">
            <v>1.320000000000001</v>
          </cell>
          <cell r="D127">
            <v>9.2799999999999994E-2</v>
          </cell>
          <cell r="E127">
            <v>0.35880000000000001</v>
          </cell>
        </row>
        <row r="128">
          <cell r="B128">
            <v>1.3300010000000009</v>
          </cell>
          <cell r="C128">
            <v>1.330000000000001</v>
          </cell>
          <cell r="D128">
            <v>9.3200000000000005E-2</v>
          </cell>
          <cell r="E128">
            <v>0.36019999999999996</v>
          </cell>
        </row>
        <row r="129">
          <cell r="B129">
            <v>1.3400010000000009</v>
          </cell>
          <cell r="C129">
            <v>1.340000000000001</v>
          </cell>
          <cell r="D129">
            <v>9.3600000000000003E-2</v>
          </cell>
          <cell r="E129">
            <v>0.36159999999999998</v>
          </cell>
        </row>
        <row r="130">
          <cell r="B130">
            <v>1.3500010000000009</v>
          </cell>
          <cell r="C130">
            <v>1.350000000000001</v>
          </cell>
          <cell r="D130">
            <v>9.4E-2</v>
          </cell>
          <cell r="E130">
            <v>0.36299999999999999</v>
          </cell>
        </row>
        <row r="131">
          <cell r="B131">
            <v>1.3600010000000009</v>
          </cell>
          <cell r="C131">
            <v>1.360000000000001</v>
          </cell>
          <cell r="D131">
            <v>9.4399999999999998E-2</v>
          </cell>
          <cell r="E131">
            <v>0.3644</v>
          </cell>
        </row>
        <row r="132">
          <cell r="B132">
            <v>1.3700010000000009</v>
          </cell>
          <cell r="C132">
            <v>1.370000000000001</v>
          </cell>
          <cell r="D132">
            <v>9.4799999999999995E-2</v>
          </cell>
          <cell r="E132">
            <v>0.36580000000000001</v>
          </cell>
        </row>
        <row r="133">
          <cell r="B133">
            <v>1.3800010000000009</v>
          </cell>
          <cell r="C133">
            <v>1.380000000000001</v>
          </cell>
          <cell r="D133">
            <v>9.5200000000000007E-2</v>
          </cell>
          <cell r="E133">
            <v>0.36719999999999997</v>
          </cell>
        </row>
        <row r="134">
          <cell r="B134">
            <v>1.3900010000000009</v>
          </cell>
          <cell r="C134">
            <v>1.390000000000001</v>
          </cell>
          <cell r="D134">
            <v>9.5600000000000004E-2</v>
          </cell>
          <cell r="E134">
            <v>0.36859999999999998</v>
          </cell>
        </row>
        <row r="135">
          <cell r="B135">
            <v>1.4000010000000009</v>
          </cell>
          <cell r="C135">
            <v>1.400000000000001</v>
          </cell>
          <cell r="D135">
            <v>9.6000000000000002E-2</v>
          </cell>
          <cell r="E135">
            <v>0.37</v>
          </cell>
        </row>
        <row r="136">
          <cell r="B136">
            <v>1.4100010000000009</v>
          </cell>
          <cell r="C136">
            <v>1.410000000000001</v>
          </cell>
          <cell r="D136">
            <v>9.6299999999999997E-2</v>
          </cell>
          <cell r="E136">
            <v>0.3715</v>
          </cell>
        </row>
        <row r="137">
          <cell r="B137">
            <v>1.420001000000001</v>
          </cell>
          <cell r="C137">
            <v>1.420000000000001</v>
          </cell>
          <cell r="D137">
            <v>9.6600000000000005E-2</v>
          </cell>
          <cell r="E137">
            <v>0.373</v>
          </cell>
        </row>
        <row r="138">
          <cell r="B138">
            <v>1.430001000000001</v>
          </cell>
          <cell r="C138">
            <v>1.430000000000001</v>
          </cell>
          <cell r="D138">
            <v>9.69E-2</v>
          </cell>
          <cell r="E138">
            <v>0.3745</v>
          </cell>
        </row>
        <row r="139">
          <cell r="B139">
            <v>1.440001000000001</v>
          </cell>
          <cell r="C139">
            <v>1.4400000000000011</v>
          </cell>
          <cell r="D139">
            <v>9.7200000000000009E-2</v>
          </cell>
          <cell r="E139">
            <v>0.376</v>
          </cell>
        </row>
        <row r="140">
          <cell r="B140">
            <v>1.450001000000001</v>
          </cell>
          <cell r="C140">
            <v>1.4500000000000011</v>
          </cell>
          <cell r="D140">
            <v>9.7500000000000003E-2</v>
          </cell>
          <cell r="E140">
            <v>0.3775</v>
          </cell>
        </row>
        <row r="141">
          <cell r="B141">
            <v>1.460001000000001</v>
          </cell>
          <cell r="C141">
            <v>1.4600000000000011</v>
          </cell>
          <cell r="D141">
            <v>9.7799999999999998E-2</v>
          </cell>
          <cell r="E141">
            <v>0.379</v>
          </cell>
        </row>
        <row r="142">
          <cell r="B142">
            <v>1.470001000000001</v>
          </cell>
          <cell r="C142">
            <v>1.4700000000000011</v>
          </cell>
          <cell r="D142">
            <v>9.8100000000000007E-2</v>
          </cell>
          <cell r="E142">
            <v>0.3805</v>
          </cell>
        </row>
        <row r="143">
          <cell r="B143">
            <v>1.480001000000001</v>
          </cell>
          <cell r="C143">
            <v>1.4800000000000011</v>
          </cell>
          <cell r="D143">
            <v>9.8400000000000001E-2</v>
          </cell>
          <cell r="E143">
            <v>0.38200000000000001</v>
          </cell>
        </row>
        <row r="144">
          <cell r="B144">
            <v>1.490001000000001</v>
          </cell>
          <cell r="C144">
            <v>1.4900000000000011</v>
          </cell>
          <cell r="D144">
            <v>9.870000000000001E-2</v>
          </cell>
          <cell r="E144">
            <v>0.38350000000000001</v>
          </cell>
        </row>
        <row r="145">
          <cell r="B145">
            <v>1.500001000000001</v>
          </cell>
          <cell r="C145">
            <v>1.5000000000000011</v>
          </cell>
          <cell r="D145">
            <v>9.9000000000000005E-2</v>
          </cell>
          <cell r="E145">
            <v>0.38500000000000001</v>
          </cell>
        </row>
        <row r="146">
          <cell r="B146">
            <v>1.510001000000001</v>
          </cell>
          <cell r="C146">
            <v>1.5100000000000011</v>
          </cell>
          <cell r="D146">
            <v>9.9100000000000008E-2</v>
          </cell>
          <cell r="E146">
            <v>0.38650000000000001</v>
          </cell>
        </row>
        <row r="147">
          <cell r="B147">
            <v>1.520001000000001</v>
          </cell>
          <cell r="C147">
            <v>1.5200000000000011</v>
          </cell>
          <cell r="D147">
            <v>9.920000000000001E-2</v>
          </cell>
          <cell r="E147">
            <v>0.38800000000000001</v>
          </cell>
        </row>
        <row r="148">
          <cell r="B148">
            <v>1.5300010000000011</v>
          </cell>
          <cell r="C148">
            <v>1.5300000000000011</v>
          </cell>
          <cell r="D148">
            <v>9.9299999999999999E-2</v>
          </cell>
          <cell r="E148">
            <v>0.38950000000000001</v>
          </cell>
        </row>
        <row r="149">
          <cell r="B149">
            <v>1.5400010000000011</v>
          </cell>
          <cell r="C149">
            <v>1.5400000000000011</v>
          </cell>
          <cell r="D149">
            <v>9.9400000000000002E-2</v>
          </cell>
          <cell r="E149">
            <v>0.39100000000000001</v>
          </cell>
        </row>
        <row r="150">
          <cell r="B150">
            <v>1.5500010000000011</v>
          </cell>
          <cell r="C150">
            <v>1.5500000000000012</v>
          </cell>
          <cell r="D150">
            <v>9.9500000000000005E-2</v>
          </cell>
          <cell r="E150">
            <v>0.39250000000000002</v>
          </cell>
        </row>
        <row r="151">
          <cell r="B151">
            <v>1.5600010000000011</v>
          </cell>
          <cell r="C151">
            <v>1.5600000000000012</v>
          </cell>
          <cell r="D151">
            <v>9.9600000000000008E-2</v>
          </cell>
          <cell r="E151">
            <v>0.39400000000000002</v>
          </cell>
        </row>
        <row r="152">
          <cell r="B152">
            <v>1.5700010000000011</v>
          </cell>
          <cell r="C152">
            <v>1.5700000000000012</v>
          </cell>
          <cell r="D152">
            <v>9.9700000000000011E-2</v>
          </cell>
          <cell r="E152">
            <v>0.39550000000000002</v>
          </cell>
        </row>
        <row r="153">
          <cell r="B153">
            <v>1.5800010000000011</v>
          </cell>
          <cell r="C153">
            <v>1.5800000000000012</v>
          </cell>
          <cell r="D153">
            <v>9.98E-2</v>
          </cell>
          <cell r="E153">
            <v>0.39700000000000002</v>
          </cell>
        </row>
        <row r="154">
          <cell r="B154">
            <v>1.5900010000000011</v>
          </cell>
          <cell r="C154">
            <v>1.5900000000000012</v>
          </cell>
          <cell r="D154">
            <v>9.9900000000000003E-2</v>
          </cell>
          <cell r="E154">
            <v>0.39850000000000002</v>
          </cell>
        </row>
        <row r="155">
          <cell r="B155">
            <v>1.6000010000000011</v>
          </cell>
          <cell r="C155">
            <v>1.6000000000000012</v>
          </cell>
          <cell r="D155">
            <v>0.1</v>
          </cell>
          <cell r="E155">
            <v>0.4</v>
          </cell>
        </row>
        <row r="156">
          <cell r="B156">
            <v>1.6100010000000011</v>
          </cell>
          <cell r="C156">
            <v>1.6100000000000012</v>
          </cell>
          <cell r="D156">
            <v>0.1003</v>
          </cell>
          <cell r="E156">
            <v>0.40100000000000002</v>
          </cell>
        </row>
        <row r="157">
          <cell r="B157">
            <v>1.6200010000000011</v>
          </cell>
          <cell r="C157">
            <v>1.6200000000000012</v>
          </cell>
          <cell r="D157">
            <v>0.10060000000000001</v>
          </cell>
          <cell r="E157">
            <v>0.40200000000000002</v>
          </cell>
        </row>
        <row r="158">
          <cell r="B158">
            <v>1.6300010000000011</v>
          </cell>
          <cell r="C158">
            <v>1.6300000000000012</v>
          </cell>
          <cell r="D158">
            <v>0.1009</v>
          </cell>
          <cell r="E158">
            <v>0.40300000000000002</v>
          </cell>
        </row>
        <row r="159">
          <cell r="B159">
            <v>1.6400010000000012</v>
          </cell>
          <cell r="C159">
            <v>1.6400000000000012</v>
          </cell>
          <cell r="D159">
            <v>0.1012</v>
          </cell>
          <cell r="E159">
            <v>0.40400000000000003</v>
          </cell>
        </row>
        <row r="160">
          <cell r="B160">
            <v>1.6500010000000012</v>
          </cell>
          <cell r="C160">
            <v>1.6500000000000012</v>
          </cell>
          <cell r="D160">
            <v>0.10150000000000001</v>
          </cell>
          <cell r="E160">
            <v>0.40500000000000003</v>
          </cell>
        </row>
        <row r="161">
          <cell r="B161">
            <v>1.6600010000000012</v>
          </cell>
          <cell r="C161">
            <v>1.6600000000000013</v>
          </cell>
          <cell r="D161">
            <v>0.1018</v>
          </cell>
          <cell r="E161">
            <v>0.40599999999999997</v>
          </cell>
        </row>
        <row r="162">
          <cell r="B162">
            <v>1.6700010000000012</v>
          </cell>
          <cell r="C162">
            <v>1.6700000000000013</v>
          </cell>
          <cell r="D162">
            <v>0.1021</v>
          </cell>
          <cell r="E162">
            <v>0.40699999999999997</v>
          </cell>
        </row>
        <row r="163">
          <cell r="B163">
            <v>1.6800010000000012</v>
          </cell>
          <cell r="C163">
            <v>1.6800000000000013</v>
          </cell>
          <cell r="D163">
            <v>0.10239999999999999</v>
          </cell>
          <cell r="E163">
            <v>0.40799999999999997</v>
          </cell>
        </row>
        <row r="164">
          <cell r="B164">
            <v>1.6900010000000012</v>
          </cell>
          <cell r="C164">
            <v>1.6900000000000013</v>
          </cell>
          <cell r="D164">
            <v>0.1027</v>
          </cell>
          <cell r="E164">
            <v>0.40899999999999997</v>
          </cell>
        </row>
        <row r="165">
          <cell r="B165">
            <v>1.7000010000000012</v>
          </cell>
          <cell r="C165">
            <v>1.7000000000000013</v>
          </cell>
          <cell r="D165">
            <v>0.10299999999999999</v>
          </cell>
          <cell r="E165">
            <v>0.41</v>
          </cell>
        </row>
        <row r="166">
          <cell r="B166">
            <v>1.7100010000000012</v>
          </cell>
          <cell r="C166">
            <v>1.7100000000000013</v>
          </cell>
          <cell r="D166">
            <v>0.10329999999999999</v>
          </cell>
          <cell r="E166">
            <v>0.4113</v>
          </cell>
        </row>
        <row r="167">
          <cell r="B167">
            <v>1.7200010000000012</v>
          </cell>
          <cell r="C167">
            <v>1.7200000000000013</v>
          </cell>
          <cell r="D167">
            <v>0.1036</v>
          </cell>
          <cell r="E167">
            <v>0.41259999999999997</v>
          </cell>
        </row>
        <row r="168">
          <cell r="B168">
            <v>1.7300010000000012</v>
          </cell>
          <cell r="C168">
            <v>1.7300000000000013</v>
          </cell>
          <cell r="D168">
            <v>0.10389999999999999</v>
          </cell>
          <cell r="E168">
            <v>0.41389999999999999</v>
          </cell>
        </row>
        <row r="169">
          <cell r="B169">
            <v>1.7400010000000012</v>
          </cell>
          <cell r="C169">
            <v>1.7400000000000013</v>
          </cell>
          <cell r="D169">
            <v>0.1042</v>
          </cell>
          <cell r="E169">
            <v>0.41519999999999996</v>
          </cell>
        </row>
        <row r="170">
          <cell r="B170">
            <v>1.7500010000000013</v>
          </cell>
          <cell r="C170">
            <v>1.7500000000000013</v>
          </cell>
          <cell r="D170">
            <v>0.1045</v>
          </cell>
          <cell r="E170">
            <v>0.41649999999999998</v>
          </cell>
        </row>
        <row r="171">
          <cell r="B171">
            <v>1.7600010000000013</v>
          </cell>
          <cell r="C171">
            <v>1.7600000000000013</v>
          </cell>
          <cell r="D171">
            <v>0.10479999999999999</v>
          </cell>
          <cell r="E171">
            <v>0.4178</v>
          </cell>
        </row>
        <row r="172">
          <cell r="B172">
            <v>1.7700010000000013</v>
          </cell>
          <cell r="C172">
            <v>1.7700000000000014</v>
          </cell>
          <cell r="D172">
            <v>0.1051</v>
          </cell>
          <cell r="E172">
            <v>0.41909999999999997</v>
          </cell>
        </row>
        <row r="173">
          <cell r="B173">
            <v>1.7800010000000013</v>
          </cell>
          <cell r="C173">
            <v>1.7800000000000014</v>
          </cell>
          <cell r="D173">
            <v>0.10539999999999999</v>
          </cell>
          <cell r="E173">
            <v>0.4204</v>
          </cell>
        </row>
        <row r="174">
          <cell r="B174">
            <v>1.7900010000000013</v>
          </cell>
          <cell r="C174">
            <v>1.7900000000000014</v>
          </cell>
          <cell r="D174">
            <v>0.1057</v>
          </cell>
          <cell r="E174">
            <v>0.42169999999999996</v>
          </cell>
        </row>
        <row r="175">
          <cell r="B175">
            <v>1.8000010000000013</v>
          </cell>
          <cell r="C175">
            <v>1.8000000000000014</v>
          </cell>
          <cell r="D175">
            <v>0.106</v>
          </cell>
          <cell r="E175">
            <v>0.42299999999999999</v>
          </cell>
        </row>
        <row r="176">
          <cell r="B176">
            <v>1.8100010000000013</v>
          </cell>
          <cell r="C176">
            <v>1.8100000000000014</v>
          </cell>
          <cell r="D176">
            <v>0.10639999999999999</v>
          </cell>
          <cell r="E176">
            <v>0.42369999999999997</v>
          </cell>
        </row>
        <row r="177">
          <cell r="B177">
            <v>1.8200010000000013</v>
          </cell>
          <cell r="C177">
            <v>1.8200000000000014</v>
          </cell>
          <cell r="D177">
            <v>0.10679999999999999</v>
          </cell>
          <cell r="E177">
            <v>0.4244</v>
          </cell>
        </row>
        <row r="178">
          <cell r="B178">
            <v>1.8300010000000013</v>
          </cell>
          <cell r="C178">
            <v>1.8300000000000014</v>
          </cell>
          <cell r="D178">
            <v>0.1072</v>
          </cell>
          <cell r="E178">
            <v>0.42509999999999998</v>
          </cell>
        </row>
        <row r="179">
          <cell r="B179">
            <v>1.8400010000000013</v>
          </cell>
          <cell r="C179">
            <v>1.8400000000000014</v>
          </cell>
          <cell r="D179">
            <v>0.1076</v>
          </cell>
          <cell r="E179">
            <v>0.42580000000000001</v>
          </cell>
        </row>
        <row r="180">
          <cell r="B180">
            <v>1.8500010000000013</v>
          </cell>
          <cell r="C180">
            <v>1.8500000000000014</v>
          </cell>
          <cell r="D180">
            <v>0.108</v>
          </cell>
          <cell r="E180">
            <v>0.42649999999999999</v>
          </cell>
        </row>
        <row r="181">
          <cell r="B181">
            <v>1.8600010000000013</v>
          </cell>
          <cell r="C181">
            <v>1.8600000000000014</v>
          </cell>
          <cell r="D181">
            <v>0.1084</v>
          </cell>
          <cell r="E181">
            <v>0.42719999999999997</v>
          </cell>
        </row>
        <row r="182">
          <cell r="B182">
            <v>1.8700010000000014</v>
          </cell>
          <cell r="C182">
            <v>1.8700000000000014</v>
          </cell>
          <cell r="D182">
            <v>0.10879999999999999</v>
          </cell>
          <cell r="E182">
            <v>0.4279</v>
          </cell>
        </row>
        <row r="183">
          <cell r="B183">
            <v>1.8800010000000014</v>
          </cell>
          <cell r="C183">
            <v>1.8800000000000014</v>
          </cell>
          <cell r="D183">
            <v>0.10920000000000001</v>
          </cell>
          <cell r="E183">
            <v>0.42859999999999998</v>
          </cell>
        </row>
        <row r="184">
          <cell r="B184">
            <v>1.8900010000000014</v>
          </cell>
          <cell r="C184">
            <v>1.8900000000000015</v>
          </cell>
          <cell r="D184">
            <v>0.1096</v>
          </cell>
          <cell r="E184">
            <v>0.42930000000000001</v>
          </cell>
        </row>
        <row r="185">
          <cell r="B185">
            <v>1.9000010000000014</v>
          </cell>
          <cell r="C185">
            <v>1.9000000000000015</v>
          </cell>
          <cell r="D185">
            <v>0.11</v>
          </cell>
          <cell r="E185">
            <v>0.43</v>
          </cell>
        </row>
        <row r="186">
          <cell r="B186">
            <v>1.9100010000000014</v>
          </cell>
          <cell r="C186">
            <v>1.9100000000000015</v>
          </cell>
          <cell r="D186">
            <v>0.1101</v>
          </cell>
          <cell r="E186">
            <v>0.43080000000000002</v>
          </cell>
        </row>
        <row r="187">
          <cell r="B187">
            <v>1.9200010000000014</v>
          </cell>
          <cell r="C187">
            <v>1.9200000000000015</v>
          </cell>
          <cell r="D187">
            <v>0.11020000000000001</v>
          </cell>
          <cell r="E187">
            <v>0.43159999999999998</v>
          </cell>
        </row>
        <row r="188">
          <cell r="B188">
            <v>1.9300010000000014</v>
          </cell>
          <cell r="C188">
            <v>1.9300000000000015</v>
          </cell>
          <cell r="D188">
            <v>0.1103</v>
          </cell>
          <cell r="E188">
            <v>0.43240000000000001</v>
          </cell>
        </row>
        <row r="189">
          <cell r="B189">
            <v>1.9400010000000014</v>
          </cell>
          <cell r="C189">
            <v>1.9400000000000015</v>
          </cell>
          <cell r="D189">
            <v>0.1104</v>
          </cell>
          <cell r="E189">
            <v>0.43319999999999997</v>
          </cell>
        </row>
        <row r="190">
          <cell r="B190">
            <v>1.9500010000000014</v>
          </cell>
          <cell r="C190">
            <v>1.9500000000000015</v>
          </cell>
          <cell r="D190">
            <v>0.1105</v>
          </cell>
          <cell r="E190">
            <v>0.434</v>
          </cell>
        </row>
        <row r="191">
          <cell r="B191">
            <v>1.9600010000000014</v>
          </cell>
          <cell r="C191">
            <v>1.9600000000000015</v>
          </cell>
          <cell r="D191">
            <v>0.1106</v>
          </cell>
          <cell r="E191">
            <v>0.43480000000000002</v>
          </cell>
        </row>
        <row r="192">
          <cell r="B192">
            <v>1.9700010000000014</v>
          </cell>
          <cell r="C192">
            <v>1.9700000000000015</v>
          </cell>
          <cell r="D192">
            <v>0.11070000000000001</v>
          </cell>
          <cell r="E192">
            <v>0.43559999999999999</v>
          </cell>
        </row>
        <row r="193">
          <cell r="B193">
            <v>1.9800010000000015</v>
          </cell>
          <cell r="C193">
            <v>1.9800000000000015</v>
          </cell>
          <cell r="D193">
            <v>0.1108</v>
          </cell>
          <cell r="E193">
            <v>0.43640000000000001</v>
          </cell>
        </row>
        <row r="194">
          <cell r="B194">
            <v>1.9900010000000015</v>
          </cell>
          <cell r="C194">
            <v>1.9900000000000015</v>
          </cell>
          <cell r="D194">
            <v>0.1109</v>
          </cell>
          <cell r="E194">
            <v>0.43719999999999998</v>
          </cell>
        </row>
        <row r="195">
          <cell r="B195">
            <v>2.0000010000000015</v>
          </cell>
          <cell r="C195">
            <v>2.0000000000000013</v>
          </cell>
          <cell r="D195">
            <v>0.111</v>
          </cell>
          <cell r="E195">
            <v>0.438</v>
          </cell>
        </row>
        <row r="196">
          <cell r="B196">
            <v>2.0100010000000013</v>
          </cell>
          <cell r="C196">
            <v>2.0100000000000011</v>
          </cell>
          <cell r="D196">
            <v>0.1111</v>
          </cell>
          <cell r="E196">
            <v>0.43880000000000002</v>
          </cell>
        </row>
        <row r="197">
          <cell r="B197">
            <v>2.020001000000001</v>
          </cell>
          <cell r="C197">
            <v>2.0200000000000009</v>
          </cell>
          <cell r="D197">
            <v>0.11120000000000001</v>
          </cell>
          <cell r="E197">
            <v>0.43959999999999999</v>
          </cell>
        </row>
        <row r="198">
          <cell r="B198">
            <v>2.0300010000000008</v>
          </cell>
          <cell r="C198">
            <v>2.0300000000000007</v>
          </cell>
          <cell r="D198">
            <v>0.1113</v>
          </cell>
          <cell r="E198">
            <v>0.44040000000000001</v>
          </cell>
        </row>
        <row r="199">
          <cell r="B199">
            <v>2.0400010000000006</v>
          </cell>
          <cell r="C199">
            <v>2.0400000000000005</v>
          </cell>
          <cell r="D199">
            <v>0.1114</v>
          </cell>
          <cell r="E199">
            <v>0.44119999999999998</v>
          </cell>
        </row>
        <row r="200">
          <cell r="B200">
            <v>2.0500010000000004</v>
          </cell>
          <cell r="C200">
            <v>2.0500000000000003</v>
          </cell>
          <cell r="D200">
            <v>0.1115</v>
          </cell>
          <cell r="E200">
            <v>0.442</v>
          </cell>
        </row>
        <row r="201">
          <cell r="B201">
            <v>2.0600010000000002</v>
          </cell>
          <cell r="C201">
            <v>2.06</v>
          </cell>
          <cell r="D201">
            <v>0.1116</v>
          </cell>
          <cell r="E201">
            <v>0.44280000000000003</v>
          </cell>
        </row>
        <row r="202">
          <cell r="B202">
            <v>2.070001</v>
          </cell>
          <cell r="C202">
            <v>2.0699999999999998</v>
          </cell>
          <cell r="D202">
            <v>0.11170000000000001</v>
          </cell>
          <cell r="E202">
            <v>0.44359999999999999</v>
          </cell>
        </row>
        <row r="203">
          <cell r="B203">
            <v>2.0800009999999998</v>
          </cell>
          <cell r="C203">
            <v>2.0799999999999996</v>
          </cell>
          <cell r="D203">
            <v>0.1118</v>
          </cell>
          <cell r="E203">
            <v>0.44440000000000002</v>
          </cell>
        </row>
        <row r="204">
          <cell r="B204">
            <v>2.0900009999999996</v>
          </cell>
          <cell r="C204">
            <v>2.0899999999999994</v>
          </cell>
          <cell r="D204">
            <v>0.1119</v>
          </cell>
          <cell r="E204">
            <v>0.44519999999999998</v>
          </cell>
        </row>
        <row r="205">
          <cell r="B205">
            <v>2.1000009999999993</v>
          </cell>
          <cell r="C205">
            <v>2.0999999999999992</v>
          </cell>
          <cell r="D205">
            <v>0.112</v>
          </cell>
          <cell r="E205">
            <v>0.44600000000000001</v>
          </cell>
        </row>
        <row r="206">
          <cell r="B206">
            <v>2.1100009999999991</v>
          </cell>
          <cell r="C206">
            <v>2.109999999999999</v>
          </cell>
          <cell r="D206">
            <v>0.11210000000000001</v>
          </cell>
          <cell r="E206">
            <v>0.44669999999999999</v>
          </cell>
        </row>
        <row r="207">
          <cell r="B207">
            <v>2.1200009999999989</v>
          </cell>
          <cell r="C207">
            <v>2.1199999999999988</v>
          </cell>
          <cell r="D207">
            <v>0.11220000000000001</v>
          </cell>
          <cell r="E207">
            <v>0.44740000000000002</v>
          </cell>
        </row>
        <row r="208">
          <cell r="B208">
            <v>2.1300009999999987</v>
          </cell>
          <cell r="C208">
            <v>2.1299999999999986</v>
          </cell>
          <cell r="D208">
            <v>0.1123</v>
          </cell>
          <cell r="E208">
            <v>0.4481</v>
          </cell>
        </row>
        <row r="209">
          <cell r="B209">
            <v>2.1400009999999985</v>
          </cell>
          <cell r="C209">
            <v>2.1399999999999983</v>
          </cell>
          <cell r="D209">
            <v>0.1124</v>
          </cell>
          <cell r="E209">
            <v>0.44880000000000003</v>
          </cell>
        </row>
        <row r="210">
          <cell r="B210">
            <v>2.1500009999999983</v>
          </cell>
          <cell r="C210">
            <v>2.1499999999999981</v>
          </cell>
          <cell r="D210">
            <v>0.1125</v>
          </cell>
          <cell r="E210">
            <v>0.44950000000000001</v>
          </cell>
        </row>
        <row r="211">
          <cell r="B211">
            <v>2.1600009999999981</v>
          </cell>
          <cell r="C211">
            <v>2.1599999999999979</v>
          </cell>
          <cell r="D211">
            <v>0.11260000000000001</v>
          </cell>
          <cell r="E211">
            <v>0.45019999999999999</v>
          </cell>
        </row>
        <row r="212">
          <cell r="B212">
            <v>2.1700009999999978</v>
          </cell>
          <cell r="C212">
            <v>2.1699999999999977</v>
          </cell>
          <cell r="D212">
            <v>0.11270000000000001</v>
          </cell>
          <cell r="E212">
            <v>0.45090000000000002</v>
          </cell>
        </row>
        <row r="213">
          <cell r="B213">
            <v>2.1800009999999976</v>
          </cell>
          <cell r="C213">
            <v>2.1799999999999975</v>
          </cell>
          <cell r="D213">
            <v>0.1128</v>
          </cell>
          <cell r="E213">
            <v>0.4516</v>
          </cell>
        </row>
        <row r="214">
          <cell r="B214">
            <v>2.1900009999999974</v>
          </cell>
          <cell r="C214">
            <v>2.1899999999999973</v>
          </cell>
          <cell r="D214">
            <v>0.1129</v>
          </cell>
          <cell r="E214">
            <v>0.45230000000000004</v>
          </cell>
        </row>
        <row r="215">
          <cell r="B215">
            <v>2.2000009999999972</v>
          </cell>
          <cell r="C215">
            <v>2.1999999999999971</v>
          </cell>
          <cell r="D215">
            <v>0.113</v>
          </cell>
          <cell r="E215">
            <v>0.45300000000000001</v>
          </cell>
        </row>
        <row r="216">
          <cell r="B216">
            <v>2.210000999999997</v>
          </cell>
          <cell r="C216">
            <v>2.2099999999999969</v>
          </cell>
          <cell r="D216">
            <v>0.11310000000000001</v>
          </cell>
          <cell r="E216">
            <v>0.45369999999999999</v>
          </cell>
        </row>
        <row r="217">
          <cell r="B217">
            <v>2.2200009999999968</v>
          </cell>
          <cell r="C217">
            <v>2.2199999999999966</v>
          </cell>
          <cell r="D217">
            <v>0.11320000000000001</v>
          </cell>
          <cell r="E217">
            <v>0.45440000000000003</v>
          </cell>
        </row>
        <row r="218">
          <cell r="B218">
            <v>2.2300009999999966</v>
          </cell>
          <cell r="C218">
            <v>2.2299999999999964</v>
          </cell>
          <cell r="D218">
            <v>0.1133</v>
          </cell>
          <cell r="E218">
            <v>0.4551</v>
          </cell>
        </row>
        <row r="219">
          <cell r="B219">
            <v>2.2400009999999964</v>
          </cell>
          <cell r="C219">
            <v>2.2399999999999962</v>
          </cell>
          <cell r="D219">
            <v>0.1134</v>
          </cell>
          <cell r="E219">
            <v>0.45580000000000004</v>
          </cell>
        </row>
        <row r="220">
          <cell r="B220">
            <v>2.2500009999999961</v>
          </cell>
          <cell r="C220">
            <v>2.249999999999996</v>
          </cell>
          <cell r="D220">
            <v>0.1135</v>
          </cell>
          <cell r="E220">
            <v>0.45650000000000002</v>
          </cell>
        </row>
        <row r="221">
          <cell r="B221">
            <v>2.2600009999999959</v>
          </cell>
          <cell r="C221">
            <v>2.2599999999999958</v>
          </cell>
          <cell r="D221">
            <v>0.11360000000000001</v>
          </cell>
          <cell r="E221">
            <v>0.4572</v>
          </cell>
        </row>
        <row r="222">
          <cell r="B222">
            <v>2.2700009999999957</v>
          </cell>
          <cell r="C222">
            <v>2.2699999999999956</v>
          </cell>
          <cell r="D222">
            <v>0.11370000000000001</v>
          </cell>
          <cell r="E222">
            <v>0.45790000000000003</v>
          </cell>
        </row>
        <row r="223">
          <cell r="B223">
            <v>2.2800009999999955</v>
          </cell>
          <cell r="C223">
            <v>2.2799999999999954</v>
          </cell>
          <cell r="D223">
            <v>0.1138</v>
          </cell>
          <cell r="E223">
            <v>0.45860000000000001</v>
          </cell>
        </row>
        <row r="224">
          <cell r="B224">
            <v>2.2900009999999953</v>
          </cell>
          <cell r="C224">
            <v>2.2899999999999952</v>
          </cell>
          <cell r="D224">
            <v>0.1139</v>
          </cell>
          <cell r="E224">
            <v>0.45930000000000004</v>
          </cell>
        </row>
        <row r="225">
          <cell r="B225">
            <v>2.3000009999999951</v>
          </cell>
          <cell r="C225">
            <v>2.2999999999999949</v>
          </cell>
          <cell r="D225">
            <v>0.114</v>
          </cell>
          <cell r="E225">
            <v>0.46</v>
          </cell>
        </row>
        <row r="226">
          <cell r="B226">
            <v>2.3100009999999949</v>
          </cell>
          <cell r="C226">
            <v>2.3099999999999947</v>
          </cell>
          <cell r="D226">
            <v>0.11410000000000001</v>
          </cell>
          <cell r="E226">
            <v>0.46030000000000004</v>
          </cell>
        </row>
        <row r="227">
          <cell r="B227">
            <v>2.3200009999999947</v>
          </cell>
          <cell r="C227">
            <v>2.3199999999999945</v>
          </cell>
          <cell r="D227">
            <v>0.11420000000000001</v>
          </cell>
          <cell r="E227">
            <v>0.46060000000000001</v>
          </cell>
        </row>
        <row r="228">
          <cell r="B228">
            <v>2.3300009999999944</v>
          </cell>
          <cell r="C228">
            <v>2.3299999999999943</v>
          </cell>
          <cell r="D228">
            <v>0.1143</v>
          </cell>
          <cell r="E228">
            <v>0.46090000000000003</v>
          </cell>
        </row>
        <row r="229">
          <cell r="B229">
            <v>2.3400009999999942</v>
          </cell>
          <cell r="C229">
            <v>2.3399999999999941</v>
          </cell>
          <cell r="D229">
            <v>0.1144</v>
          </cell>
          <cell r="E229">
            <v>0.4612</v>
          </cell>
        </row>
        <row r="230">
          <cell r="B230">
            <v>2.350000999999994</v>
          </cell>
          <cell r="C230">
            <v>2.3499999999999939</v>
          </cell>
          <cell r="D230">
            <v>0.1145</v>
          </cell>
          <cell r="E230">
            <v>0.46150000000000002</v>
          </cell>
        </row>
        <row r="231">
          <cell r="B231">
            <v>2.3600009999999938</v>
          </cell>
          <cell r="C231">
            <v>2.3599999999999937</v>
          </cell>
          <cell r="D231">
            <v>0.11460000000000001</v>
          </cell>
          <cell r="E231">
            <v>0.46180000000000004</v>
          </cell>
        </row>
        <row r="232">
          <cell r="B232">
            <v>2.3700009999999936</v>
          </cell>
          <cell r="C232">
            <v>2.3699999999999934</v>
          </cell>
          <cell r="D232">
            <v>0.11470000000000001</v>
          </cell>
          <cell r="E232">
            <v>0.46210000000000001</v>
          </cell>
        </row>
        <row r="233">
          <cell r="B233">
            <v>2.3800009999999934</v>
          </cell>
          <cell r="C233">
            <v>2.3799999999999932</v>
          </cell>
          <cell r="D233">
            <v>0.1148</v>
          </cell>
          <cell r="E233">
            <v>0.46240000000000003</v>
          </cell>
        </row>
        <row r="234">
          <cell r="B234">
            <v>2.3900009999999932</v>
          </cell>
          <cell r="C234">
            <v>2.389999999999993</v>
          </cell>
          <cell r="D234">
            <v>0.1149</v>
          </cell>
          <cell r="E234">
            <v>0.4627</v>
          </cell>
        </row>
        <row r="235">
          <cell r="B235">
            <v>2.4000009999999929</v>
          </cell>
          <cell r="C235">
            <v>2.3999999999999928</v>
          </cell>
          <cell r="D235">
            <v>0.115</v>
          </cell>
          <cell r="E235">
            <v>0.46300000000000002</v>
          </cell>
        </row>
        <row r="236">
          <cell r="B236">
            <v>2.4100009999999927</v>
          </cell>
          <cell r="C236">
            <v>2.4099999999999926</v>
          </cell>
          <cell r="D236">
            <v>0.11510000000000001</v>
          </cell>
          <cell r="E236">
            <v>0.46360000000000001</v>
          </cell>
        </row>
        <row r="237">
          <cell r="B237">
            <v>2.4200009999999925</v>
          </cell>
          <cell r="C237">
            <v>2.4199999999999924</v>
          </cell>
          <cell r="D237">
            <v>0.11520000000000001</v>
          </cell>
          <cell r="E237">
            <v>0.4642</v>
          </cell>
        </row>
        <row r="238">
          <cell r="B238">
            <v>2.4300009999999923</v>
          </cell>
          <cell r="C238">
            <v>2.4299999999999922</v>
          </cell>
          <cell r="D238">
            <v>0.1153</v>
          </cell>
          <cell r="E238">
            <v>0.46479999999999999</v>
          </cell>
        </row>
        <row r="239">
          <cell r="B239">
            <v>2.4400009999999921</v>
          </cell>
          <cell r="C239">
            <v>2.439999999999992</v>
          </cell>
          <cell r="D239">
            <v>0.1154</v>
          </cell>
          <cell r="E239">
            <v>0.46539999999999998</v>
          </cell>
        </row>
        <row r="240">
          <cell r="B240">
            <v>2.4500009999999919</v>
          </cell>
          <cell r="C240">
            <v>2.4499999999999917</v>
          </cell>
          <cell r="D240">
            <v>0.11550000000000001</v>
          </cell>
          <cell r="E240">
            <v>0.46599999999999997</v>
          </cell>
        </row>
        <row r="241">
          <cell r="B241">
            <v>2.4600009999999917</v>
          </cell>
          <cell r="C241">
            <v>2.4599999999999915</v>
          </cell>
          <cell r="D241">
            <v>0.11560000000000001</v>
          </cell>
          <cell r="E241">
            <v>0.46660000000000001</v>
          </cell>
        </row>
        <row r="242">
          <cell r="B242">
            <v>2.4700009999999915</v>
          </cell>
          <cell r="C242">
            <v>2.4699999999999913</v>
          </cell>
          <cell r="D242">
            <v>0.11570000000000001</v>
          </cell>
          <cell r="E242">
            <v>0.4672</v>
          </cell>
        </row>
        <row r="243">
          <cell r="B243">
            <v>2.4800009999999912</v>
          </cell>
          <cell r="C243">
            <v>2.4799999999999911</v>
          </cell>
          <cell r="D243">
            <v>0.1158</v>
          </cell>
          <cell r="E243">
            <v>0.46779999999999999</v>
          </cell>
        </row>
        <row r="244">
          <cell r="B244">
            <v>2.490000999999991</v>
          </cell>
          <cell r="C244">
            <v>2.4899999999999909</v>
          </cell>
          <cell r="D244">
            <v>0.1159</v>
          </cell>
          <cell r="E244">
            <v>0.46839999999999998</v>
          </cell>
        </row>
        <row r="245">
          <cell r="B245">
            <v>2.5000009999999908</v>
          </cell>
          <cell r="C245">
            <v>2.4999999999999907</v>
          </cell>
          <cell r="D245">
            <v>0.11600000000000001</v>
          </cell>
          <cell r="E245">
            <v>0.46899999999999997</v>
          </cell>
        </row>
        <row r="246">
          <cell r="B246">
            <v>2.5100009999999906</v>
          </cell>
          <cell r="C246">
            <v>2.5099999999999905</v>
          </cell>
          <cell r="D246">
            <v>0.11610000000000001</v>
          </cell>
          <cell r="E246">
            <v>0.46929999999999999</v>
          </cell>
        </row>
        <row r="247">
          <cell r="B247">
            <v>2.5200009999999904</v>
          </cell>
          <cell r="C247">
            <v>2.5199999999999902</v>
          </cell>
          <cell r="D247">
            <v>0.11620000000000001</v>
          </cell>
          <cell r="E247">
            <v>0.46959999999999996</v>
          </cell>
        </row>
        <row r="248">
          <cell r="B248">
            <v>2.5300009999999902</v>
          </cell>
          <cell r="C248">
            <v>2.52999999999999</v>
          </cell>
          <cell r="D248">
            <v>0.1163</v>
          </cell>
          <cell r="E248">
            <v>0.46989999999999998</v>
          </cell>
        </row>
        <row r="249">
          <cell r="B249">
            <v>2.54000099999999</v>
          </cell>
          <cell r="C249">
            <v>2.5399999999999898</v>
          </cell>
          <cell r="D249">
            <v>0.1164</v>
          </cell>
          <cell r="E249">
            <v>0.47019999999999995</v>
          </cell>
        </row>
        <row r="250">
          <cell r="B250">
            <v>2.5500009999999897</v>
          </cell>
          <cell r="C250">
            <v>2.5499999999999896</v>
          </cell>
          <cell r="D250">
            <v>0.11650000000000001</v>
          </cell>
          <cell r="E250">
            <v>0.47049999999999997</v>
          </cell>
        </row>
        <row r="251">
          <cell r="B251">
            <v>2.5600009999999895</v>
          </cell>
          <cell r="C251">
            <v>2.5599999999999894</v>
          </cell>
          <cell r="D251">
            <v>0.11660000000000001</v>
          </cell>
          <cell r="E251">
            <v>0.4708</v>
          </cell>
        </row>
        <row r="252">
          <cell r="B252">
            <v>2.5700009999999893</v>
          </cell>
          <cell r="C252">
            <v>2.5699999999999892</v>
          </cell>
          <cell r="D252">
            <v>0.11670000000000001</v>
          </cell>
          <cell r="E252">
            <v>0.47109999999999996</v>
          </cell>
        </row>
        <row r="253">
          <cell r="B253">
            <v>2.5800009999999891</v>
          </cell>
          <cell r="C253">
            <v>2.579999999999989</v>
          </cell>
          <cell r="D253">
            <v>0.1168</v>
          </cell>
          <cell r="E253">
            <v>0.47139999999999999</v>
          </cell>
        </row>
        <row r="254">
          <cell r="B254">
            <v>2.5900009999999889</v>
          </cell>
          <cell r="C254">
            <v>2.5899999999999888</v>
          </cell>
          <cell r="D254">
            <v>0.1169</v>
          </cell>
          <cell r="E254">
            <v>0.47169999999999995</v>
          </cell>
        </row>
        <row r="255">
          <cell r="B255">
            <v>2.6000009999999887</v>
          </cell>
          <cell r="C255">
            <v>2.5999999999999885</v>
          </cell>
          <cell r="D255">
            <v>0.11700000000000001</v>
          </cell>
          <cell r="E255">
            <v>0.47199999999999998</v>
          </cell>
        </row>
        <row r="256">
          <cell r="B256">
            <v>2.6100009999999885</v>
          </cell>
          <cell r="C256">
            <v>2.6099999999999883</v>
          </cell>
          <cell r="D256">
            <v>0.11710000000000001</v>
          </cell>
          <cell r="E256">
            <v>0.47239999999999999</v>
          </cell>
        </row>
        <row r="257">
          <cell r="B257">
            <v>2.6200009999999883</v>
          </cell>
          <cell r="C257">
            <v>2.6199999999999881</v>
          </cell>
          <cell r="D257">
            <v>0.1172</v>
          </cell>
          <cell r="E257">
            <v>0.4728</v>
          </cell>
        </row>
        <row r="258">
          <cell r="B258">
            <v>2.630000999999988</v>
          </cell>
          <cell r="C258">
            <v>2.6299999999999879</v>
          </cell>
          <cell r="D258">
            <v>0.1173</v>
          </cell>
          <cell r="E258">
            <v>0.47319999999999995</v>
          </cell>
        </row>
        <row r="259">
          <cell r="B259">
            <v>2.6400009999999878</v>
          </cell>
          <cell r="C259">
            <v>2.6399999999999877</v>
          </cell>
          <cell r="D259">
            <v>0.1174</v>
          </cell>
          <cell r="E259">
            <v>0.47359999999999997</v>
          </cell>
        </row>
        <row r="260">
          <cell r="B260">
            <v>2.6500009999999876</v>
          </cell>
          <cell r="C260">
            <v>2.6499999999999875</v>
          </cell>
          <cell r="D260">
            <v>0.11749999999999999</v>
          </cell>
          <cell r="E260">
            <v>0.47399999999999998</v>
          </cell>
        </row>
        <row r="261">
          <cell r="B261">
            <v>2.6600009999999874</v>
          </cell>
          <cell r="C261">
            <v>2.6599999999999873</v>
          </cell>
          <cell r="D261">
            <v>0.1176</v>
          </cell>
          <cell r="E261">
            <v>0.47439999999999999</v>
          </cell>
        </row>
        <row r="262">
          <cell r="B262">
            <v>2.6700009999999872</v>
          </cell>
          <cell r="C262">
            <v>2.6699999999999871</v>
          </cell>
          <cell r="D262">
            <v>0.1177</v>
          </cell>
          <cell r="E262">
            <v>0.4748</v>
          </cell>
        </row>
        <row r="263">
          <cell r="B263">
            <v>2.680000999999987</v>
          </cell>
          <cell r="C263">
            <v>2.6799999999999868</v>
          </cell>
          <cell r="D263">
            <v>0.1178</v>
          </cell>
          <cell r="E263">
            <v>0.47519999999999996</v>
          </cell>
        </row>
        <row r="264">
          <cell r="B264">
            <v>2.6900009999999868</v>
          </cell>
          <cell r="C264">
            <v>2.6899999999999866</v>
          </cell>
          <cell r="D264">
            <v>0.11789999999999999</v>
          </cell>
          <cell r="E264">
            <v>0.47559999999999997</v>
          </cell>
        </row>
        <row r="265">
          <cell r="B265">
            <v>2.7000009999999866</v>
          </cell>
          <cell r="C265">
            <v>2.6999999999999864</v>
          </cell>
          <cell r="D265">
            <v>0.11799999999999999</v>
          </cell>
          <cell r="E265">
            <v>0.47599999999999998</v>
          </cell>
        </row>
        <row r="266">
          <cell r="B266">
            <v>2.7100009999999863</v>
          </cell>
          <cell r="C266">
            <v>2.7099999999999862</v>
          </cell>
          <cell r="D266">
            <v>0.1181</v>
          </cell>
          <cell r="E266">
            <v>0.47639999999999999</v>
          </cell>
        </row>
        <row r="267">
          <cell r="B267">
            <v>2.7200009999999861</v>
          </cell>
          <cell r="C267">
            <v>2.719999999999986</v>
          </cell>
          <cell r="D267">
            <v>0.1182</v>
          </cell>
          <cell r="E267">
            <v>0.4768</v>
          </cell>
        </row>
        <row r="268">
          <cell r="B268">
            <v>2.7300009999999859</v>
          </cell>
          <cell r="C268">
            <v>2.7299999999999858</v>
          </cell>
          <cell r="D268">
            <v>0.11829999999999999</v>
          </cell>
          <cell r="E268">
            <v>0.47719999999999996</v>
          </cell>
        </row>
        <row r="269">
          <cell r="B269">
            <v>2.7400009999999857</v>
          </cell>
          <cell r="C269">
            <v>2.7399999999999856</v>
          </cell>
          <cell r="D269">
            <v>0.11839999999999999</v>
          </cell>
          <cell r="E269">
            <v>0.47759999999999997</v>
          </cell>
        </row>
        <row r="270">
          <cell r="B270">
            <v>2.7500009999999855</v>
          </cell>
          <cell r="C270">
            <v>2.7499999999999853</v>
          </cell>
          <cell r="D270">
            <v>0.11849999999999999</v>
          </cell>
          <cell r="E270">
            <v>0.47799999999999998</v>
          </cell>
        </row>
        <row r="271">
          <cell r="B271">
            <v>2.7600009999999853</v>
          </cell>
          <cell r="C271">
            <v>2.7599999999999851</v>
          </cell>
          <cell r="D271">
            <v>0.1186</v>
          </cell>
          <cell r="E271">
            <v>0.47839999999999999</v>
          </cell>
        </row>
        <row r="272">
          <cell r="B272">
            <v>2.7700009999999851</v>
          </cell>
          <cell r="C272">
            <v>2.7699999999999849</v>
          </cell>
          <cell r="D272">
            <v>0.1187</v>
          </cell>
          <cell r="E272">
            <v>0.4788</v>
          </cell>
        </row>
        <row r="273">
          <cell r="B273">
            <v>2.7800009999999848</v>
          </cell>
          <cell r="C273">
            <v>2.7799999999999847</v>
          </cell>
          <cell r="D273">
            <v>0.11879999999999999</v>
          </cell>
          <cell r="E273">
            <v>0.47919999999999996</v>
          </cell>
        </row>
        <row r="274">
          <cell r="B274">
            <v>2.7900009999999846</v>
          </cell>
          <cell r="C274">
            <v>2.7899999999999845</v>
          </cell>
          <cell r="D274">
            <v>0.11889999999999999</v>
          </cell>
          <cell r="E274">
            <v>0.47959999999999997</v>
          </cell>
        </row>
        <row r="275">
          <cell r="B275">
            <v>2.8000009999999844</v>
          </cell>
          <cell r="C275">
            <v>2.7999999999999843</v>
          </cell>
          <cell r="D275">
            <v>0.11899999999999999</v>
          </cell>
          <cell r="E275">
            <v>0.48</v>
          </cell>
        </row>
        <row r="276">
          <cell r="B276">
            <v>2.8100009999999842</v>
          </cell>
          <cell r="C276">
            <v>2.8099999999999841</v>
          </cell>
          <cell r="D276">
            <v>0.1191</v>
          </cell>
          <cell r="E276">
            <v>0.48019999999999996</v>
          </cell>
        </row>
        <row r="277">
          <cell r="B277">
            <v>2.820000999999984</v>
          </cell>
          <cell r="C277">
            <v>2.8199999999999839</v>
          </cell>
          <cell r="D277">
            <v>0.1192</v>
          </cell>
          <cell r="E277">
            <v>0.48039999999999999</v>
          </cell>
        </row>
        <row r="278">
          <cell r="B278">
            <v>2.8300009999999838</v>
          </cell>
          <cell r="C278">
            <v>2.8299999999999836</v>
          </cell>
          <cell r="D278">
            <v>0.11929999999999999</v>
          </cell>
          <cell r="E278">
            <v>0.48059999999999997</v>
          </cell>
        </row>
        <row r="279">
          <cell r="B279">
            <v>2.8400009999999836</v>
          </cell>
          <cell r="C279">
            <v>2.8399999999999834</v>
          </cell>
          <cell r="D279">
            <v>0.11939999999999999</v>
          </cell>
          <cell r="E279">
            <v>0.48080000000000001</v>
          </cell>
        </row>
        <row r="280">
          <cell r="B280">
            <v>2.8500009999999834</v>
          </cell>
          <cell r="C280">
            <v>2.8499999999999832</v>
          </cell>
          <cell r="D280">
            <v>0.1195</v>
          </cell>
          <cell r="E280">
            <v>0.48099999999999998</v>
          </cell>
        </row>
        <row r="281">
          <cell r="B281">
            <v>2.8600009999999831</v>
          </cell>
          <cell r="C281">
            <v>2.859999999999983</v>
          </cell>
          <cell r="D281">
            <v>0.1196</v>
          </cell>
          <cell r="E281">
            <v>0.48119999999999996</v>
          </cell>
        </row>
        <row r="282">
          <cell r="B282">
            <v>2.8700009999999829</v>
          </cell>
          <cell r="C282">
            <v>2.8699999999999828</v>
          </cell>
          <cell r="D282">
            <v>0.1197</v>
          </cell>
          <cell r="E282">
            <v>0.48139999999999999</v>
          </cell>
        </row>
        <row r="283">
          <cell r="B283">
            <v>2.8800009999999827</v>
          </cell>
          <cell r="C283">
            <v>2.8799999999999826</v>
          </cell>
          <cell r="D283">
            <v>0.11979999999999999</v>
          </cell>
          <cell r="E283">
            <v>0.48159999999999997</v>
          </cell>
        </row>
        <row r="284">
          <cell r="B284">
            <v>2.8900009999999825</v>
          </cell>
          <cell r="C284">
            <v>2.8899999999999824</v>
          </cell>
          <cell r="D284">
            <v>0.11989999999999999</v>
          </cell>
          <cell r="E284">
            <v>0.48180000000000001</v>
          </cell>
        </row>
        <row r="285">
          <cell r="B285">
            <v>2.9000009999999823</v>
          </cell>
          <cell r="C285">
            <v>2.8999999999999821</v>
          </cell>
          <cell r="D285">
            <v>0.12</v>
          </cell>
          <cell r="E285">
            <v>0.48199999999999998</v>
          </cell>
        </row>
        <row r="286">
          <cell r="B286">
            <v>2.9100009999999821</v>
          </cell>
          <cell r="C286">
            <v>2.9099999999999819</v>
          </cell>
          <cell r="D286">
            <v>0.1201</v>
          </cell>
          <cell r="E286">
            <v>0.48219999999999996</v>
          </cell>
        </row>
        <row r="287">
          <cell r="B287">
            <v>2.9200009999999819</v>
          </cell>
          <cell r="C287">
            <v>2.9199999999999817</v>
          </cell>
          <cell r="D287">
            <v>0.1202</v>
          </cell>
          <cell r="E287">
            <v>0.4824</v>
          </cell>
        </row>
        <row r="288">
          <cell r="B288">
            <v>2.9300009999999816</v>
          </cell>
          <cell r="C288">
            <v>2.9299999999999815</v>
          </cell>
          <cell r="D288">
            <v>0.12029999999999999</v>
          </cell>
          <cell r="E288">
            <v>0.48259999999999997</v>
          </cell>
        </row>
        <row r="289">
          <cell r="B289">
            <v>2.9400009999999814</v>
          </cell>
          <cell r="C289">
            <v>2.9399999999999813</v>
          </cell>
          <cell r="D289">
            <v>0.12039999999999999</v>
          </cell>
          <cell r="E289">
            <v>0.48280000000000001</v>
          </cell>
        </row>
        <row r="290">
          <cell r="B290">
            <v>2.9500009999999812</v>
          </cell>
          <cell r="C290">
            <v>2.9499999999999811</v>
          </cell>
          <cell r="D290">
            <v>0.1205</v>
          </cell>
          <cell r="E290">
            <v>0.48299999999999998</v>
          </cell>
        </row>
        <row r="291">
          <cell r="B291">
            <v>2.960000999999981</v>
          </cell>
          <cell r="C291">
            <v>2.9599999999999809</v>
          </cell>
          <cell r="D291">
            <v>0.1206</v>
          </cell>
          <cell r="E291">
            <v>0.48319999999999996</v>
          </cell>
        </row>
        <row r="292">
          <cell r="B292">
            <v>2.9700009999999808</v>
          </cell>
          <cell r="C292">
            <v>2.9699999999999807</v>
          </cell>
          <cell r="D292">
            <v>0.1207</v>
          </cell>
          <cell r="E292">
            <v>0.4834</v>
          </cell>
        </row>
        <row r="293">
          <cell r="B293">
            <v>2.9800009999999806</v>
          </cell>
          <cell r="C293">
            <v>2.9799999999999804</v>
          </cell>
          <cell r="D293">
            <v>0.12079999999999999</v>
          </cell>
          <cell r="E293">
            <v>0.48359999999999997</v>
          </cell>
        </row>
        <row r="294">
          <cell r="B294">
            <v>2.9900009999999804</v>
          </cell>
          <cell r="C294">
            <v>2.9899999999999802</v>
          </cell>
          <cell r="D294">
            <v>0.12089999999999999</v>
          </cell>
          <cell r="E294">
            <v>0.48380000000000001</v>
          </cell>
        </row>
        <row r="295">
          <cell r="B295">
            <v>3.0000009999999802</v>
          </cell>
          <cell r="C295">
            <v>2.99999999999998</v>
          </cell>
          <cell r="D295">
            <v>0.121</v>
          </cell>
          <cell r="E295">
            <v>0.48399999999999999</v>
          </cell>
        </row>
        <row r="296">
          <cell r="B296">
            <v>3.0100009999999799</v>
          </cell>
          <cell r="C296">
            <v>3.0099999999999798</v>
          </cell>
          <cell r="D296">
            <v>0.12111999999999999</v>
          </cell>
          <cell r="E296">
            <v>0.48430000000000001</v>
          </cell>
        </row>
        <row r="297">
          <cell r="B297">
            <v>3.0200009999999797</v>
          </cell>
          <cell r="C297">
            <v>3.0199999999999796</v>
          </cell>
          <cell r="D297">
            <v>0.12124</v>
          </cell>
          <cell r="E297">
            <v>0.48459999999999998</v>
          </cell>
        </row>
        <row r="298">
          <cell r="B298">
            <v>3.0300009999999795</v>
          </cell>
          <cell r="C298">
            <v>3.0299999999999794</v>
          </cell>
          <cell r="D298">
            <v>0.12136</v>
          </cell>
          <cell r="E298">
            <v>0.4849</v>
          </cell>
        </row>
        <row r="299">
          <cell r="B299">
            <v>3.0400009999999793</v>
          </cell>
          <cell r="C299">
            <v>3.0399999999999792</v>
          </cell>
          <cell r="D299">
            <v>0.12148</v>
          </cell>
          <cell r="E299">
            <v>0.48519999999999996</v>
          </cell>
        </row>
        <row r="300">
          <cell r="B300">
            <v>3.0500009999999791</v>
          </cell>
          <cell r="C300">
            <v>3.049999999999979</v>
          </cell>
          <cell r="D300">
            <v>0.1216</v>
          </cell>
          <cell r="E300">
            <v>0.48549999999999999</v>
          </cell>
        </row>
        <row r="301">
          <cell r="B301">
            <v>3.0600009999999789</v>
          </cell>
          <cell r="C301">
            <v>3.0599999999999787</v>
          </cell>
          <cell r="D301">
            <v>0.12171999999999999</v>
          </cell>
          <cell r="E301">
            <v>0.48580000000000001</v>
          </cell>
        </row>
        <row r="302">
          <cell r="B302">
            <v>3.0700009999999787</v>
          </cell>
          <cell r="C302">
            <v>3.0699999999999785</v>
          </cell>
          <cell r="D302">
            <v>0.12184</v>
          </cell>
          <cell r="E302">
            <v>0.48609999999999998</v>
          </cell>
        </row>
        <row r="303">
          <cell r="B303">
            <v>3.0800009999999785</v>
          </cell>
          <cell r="C303">
            <v>3.0799999999999783</v>
          </cell>
          <cell r="D303">
            <v>0.12196</v>
          </cell>
          <cell r="E303">
            <v>0.4864</v>
          </cell>
        </row>
        <row r="304">
          <cell r="B304">
            <v>3.0900009999999782</v>
          </cell>
          <cell r="C304">
            <v>3.0899999999999781</v>
          </cell>
          <cell r="D304">
            <v>0.12208000000000001</v>
          </cell>
          <cell r="E304">
            <v>0.48669999999999997</v>
          </cell>
        </row>
        <row r="305">
          <cell r="B305">
            <v>3.100000999999978</v>
          </cell>
          <cell r="C305">
            <v>3.0999999999999779</v>
          </cell>
          <cell r="D305">
            <v>0.1222</v>
          </cell>
          <cell r="E305">
            <v>0.48699999999999999</v>
          </cell>
        </row>
        <row r="306">
          <cell r="B306">
            <v>3.1100009999999778</v>
          </cell>
          <cell r="C306">
            <v>3.1099999999999777</v>
          </cell>
          <cell r="D306">
            <v>0.12218</v>
          </cell>
          <cell r="E306">
            <v>0.48730000000000001</v>
          </cell>
        </row>
        <row r="307">
          <cell r="B307">
            <v>3.1200009999999776</v>
          </cell>
          <cell r="C307">
            <v>3.1199999999999775</v>
          </cell>
          <cell r="D307">
            <v>0.12216</v>
          </cell>
          <cell r="E307">
            <v>0.48759999999999998</v>
          </cell>
        </row>
        <row r="308">
          <cell r="B308">
            <v>3.1300009999999774</v>
          </cell>
          <cell r="C308">
            <v>3.1299999999999772</v>
          </cell>
          <cell r="D308">
            <v>0.12214</v>
          </cell>
          <cell r="E308">
            <v>0.4879</v>
          </cell>
        </row>
        <row r="309">
          <cell r="B309">
            <v>3.1400009999999772</v>
          </cell>
          <cell r="C309">
            <v>3.139999999999977</v>
          </cell>
          <cell r="D309">
            <v>0.12212000000000001</v>
          </cell>
          <cell r="E309">
            <v>0.48819999999999997</v>
          </cell>
        </row>
        <row r="310">
          <cell r="B310">
            <v>3.150000999999977</v>
          </cell>
          <cell r="C310">
            <v>3.1499999999999768</v>
          </cell>
          <cell r="D310">
            <v>0.1221</v>
          </cell>
          <cell r="E310">
            <v>0.48849999999999999</v>
          </cell>
        </row>
        <row r="311">
          <cell r="B311">
            <v>3.1600009999999767</v>
          </cell>
          <cell r="C311">
            <v>3.1599999999999766</v>
          </cell>
          <cell r="D311">
            <v>0.12207999999999999</v>
          </cell>
          <cell r="E311">
            <v>0.48880000000000001</v>
          </cell>
        </row>
        <row r="312">
          <cell r="B312">
            <v>3.1700009999999765</v>
          </cell>
          <cell r="C312">
            <v>3.1699999999999764</v>
          </cell>
          <cell r="D312">
            <v>0.12206</v>
          </cell>
          <cell r="E312">
            <v>0.48909999999999998</v>
          </cell>
        </row>
        <row r="313">
          <cell r="B313">
            <v>3.1800009999999763</v>
          </cell>
          <cell r="C313">
            <v>3.1799999999999762</v>
          </cell>
          <cell r="D313">
            <v>0.12204</v>
          </cell>
          <cell r="E313">
            <v>0.4894</v>
          </cell>
        </row>
        <row r="314">
          <cell r="B314">
            <v>3.1900009999999761</v>
          </cell>
          <cell r="C314">
            <v>3.189999999999976</v>
          </cell>
          <cell r="D314">
            <v>0.12202</v>
          </cell>
          <cell r="E314">
            <v>0.48969999999999997</v>
          </cell>
        </row>
        <row r="315">
          <cell r="B315">
            <v>3.2000009999999759</v>
          </cell>
          <cell r="C315">
            <v>3.1999999999999758</v>
          </cell>
          <cell r="D315">
            <v>0.122</v>
          </cell>
          <cell r="E315">
            <v>0.49</v>
          </cell>
        </row>
        <row r="316">
          <cell r="B316">
            <v>3.2100009999999757</v>
          </cell>
          <cell r="C316">
            <v>3.2099999999999755</v>
          </cell>
          <cell r="D316">
            <v>0.1221</v>
          </cell>
          <cell r="E316">
            <v>0.49019999999999997</v>
          </cell>
        </row>
        <row r="317">
          <cell r="B317">
            <v>3.2200009999999755</v>
          </cell>
          <cell r="C317">
            <v>3.2199999999999753</v>
          </cell>
          <cell r="D317">
            <v>0.1222</v>
          </cell>
          <cell r="E317">
            <v>0.4904</v>
          </cell>
        </row>
        <row r="318">
          <cell r="B318">
            <v>3.2300009999999753</v>
          </cell>
          <cell r="C318">
            <v>3.2299999999999751</v>
          </cell>
          <cell r="D318">
            <v>0.12229999999999999</v>
          </cell>
          <cell r="E318">
            <v>0.49059999999999998</v>
          </cell>
        </row>
        <row r="319">
          <cell r="B319">
            <v>3.240000999999975</v>
          </cell>
          <cell r="C319">
            <v>3.2399999999999749</v>
          </cell>
          <cell r="D319">
            <v>0.12239999999999999</v>
          </cell>
          <cell r="E319">
            <v>0.49080000000000001</v>
          </cell>
        </row>
        <row r="320">
          <cell r="B320">
            <v>3.2500009999999748</v>
          </cell>
          <cell r="C320">
            <v>3.2499999999999747</v>
          </cell>
          <cell r="D320">
            <v>0.1225</v>
          </cell>
          <cell r="E320">
            <v>0.49099999999999999</v>
          </cell>
        </row>
        <row r="321">
          <cell r="B321">
            <v>3.2600009999999746</v>
          </cell>
          <cell r="C321">
            <v>3.2599999999999745</v>
          </cell>
          <cell r="D321">
            <v>0.1226</v>
          </cell>
          <cell r="E321">
            <v>0.49119999999999997</v>
          </cell>
        </row>
        <row r="322">
          <cell r="B322">
            <v>3.2700009999999744</v>
          </cell>
          <cell r="C322">
            <v>3.2699999999999743</v>
          </cell>
          <cell r="D322">
            <v>0.1227</v>
          </cell>
          <cell r="E322">
            <v>0.4914</v>
          </cell>
        </row>
        <row r="323">
          <cell r="B323">
            <v>3.2800009999999742</v>
          </cell>
          <cell r="C323">
            <v>3.279999999999974</v>
          </cell>
          <cell r="D323">
            <v>0.12279999999999999</v>
          </cell>
          <cell r="E323">
            <v>0.49159999999999998</v>
          </cell>
        </row>
        <row r="324">
          <cell r="B324">
            <v>3.290000999999974</v>
          </cell>
          <cell r="C324">
            <v>3.2899999999999738</v>
          </cell>
          <cell r="D324">
            <v>0.1229</v>
          </cell>
          <cell r="E324">
            <v>0.49180000000000001</v>
          </cell>
        </row>
        <row r="325">
          <cell r="B325">
            <v>3.3000009999999738</v>
          </cell>
          <cell r="C325">
            <v>3.2999999999999736</v>
          </cell>
          <cell r="D325">
            <v>0.123</v>
          </cell>
          <cell r="E325">
            <v>0.49199999999999999</v>
          </cell>
        </row>
        <row r="326">
          <cell r="B326">
            <v>3.3100009999999735</v>
          </cell>
          <cell r="C326">
            <v>3.3099999999999734</v>
          </cell>
          <cell r="D326">
            <v>0.123</v>
          </cell>
          <cell r="E326">
            <v>0.49230000000000002</v>
          </cell>
        </row>
        <row r="327">
          <cell r="B327">
            <v>3.3200009999999733</v>
          </cell>
          <cell r="C327">
            <v>3.3199999999999732</v>
          </cell>
          <cell r="D327">
            <v>0.123</v>
          </cell>
          <cell r="E327">
            <v>0.49259999999999998</v>
          </cell>
        </row>
        <row r="328">
          <cell r="B328">
            <v>3.3300009999999731</v>
          </cell>
          <cell r="C328">
            <v>3.329999999999973</v>
          </cell>
          <cell r="D328">
            <v>0.123</v>
          </cell>
          <cell r="E328">
            <v>0.4929</v>
          </cell>
        </row>
        <row r="329">
          <cell r="B329">
            <v>3.3400009999999729</v>
          </cell>
          <cell r="C329">
            <v>3.3399999999999728</v>
          </cell>
          <cell r="D329">
            <v>0.123</v>
          </cell>
          <cell r="E329">
            <v>0.49319999999999997</v>
          </cell>
        </row>
        <row r="330">
          <cell r="B330">
            <v>3.3500009999999727</v>
          </cell>
          <cell r="C330">
            <v>3.3499999999999726</v>
          </cell>
          <cell r="D330">
            <v>0.123</v>
          </cell>
          <cell r="E330">
            <v>0.49349999999999999</v>
          </cell>
        </row>
        <row r="331">
          <cell r="B331">
            <v>3.3600009999999725</v>
          </cell>
          <cell r="C331">
            <v>3.3599999999999723</v>
          </cell>
          <cell r="D331">
            <v>0.123</v>
          </cell>
          <cell r="E331">
            <v>0.49380000000000002</v>
          </cell>
        </row>
        <row r="332">
          <cell r="B332">
            <v>3.3700009999999723</v>
          </cell>
          <cell r="C332">
            <v>3.3699999999999721</v>
          </cell>
          <cell r="D332">
            <v>0.123</v>
          </cell>
          <cell r="E332">
            <v>0.49409999999999998</v>
          </cell>
        </row>
        <row r="333">
          <cell r="B333">
            <v>3.3800009999999721</v>
          </cell>
          <cell r="C333">
            <v>3.3799999999999719</v>
          </cell>
          <cell r="D333">
            <v>0.123</v>
          </cell>
          <cell r="E333">
            <v>0.49440000000000001</v>
          </cell>
        </row>
        <row r="334">
          <cell r="B334">
            <v>3.3900009999999718</v>
          </cell>
          <cell r="C334">
            <v>3.3899999999999717</v>
          </cell>
          <cell r="D334">
            <v>0.123</v>
          </cell>
          <cell r="E334">
            <v>0.49469999999999997</v>
          </cell>
        </row>
        <row r="335">
          <cell r="B335">
            <v>3.4000009999999716</v>
          </cell>
          <cell r="C335">
            <v>3.3999999999999715</v>
          </cell>
          <cell r="D335">
            <v>0.123</v>
          </cell>
          <cell r="E335">
            <v>0.495</v>
          </cell>
        </row>
        <row r="336">
          <cell r="B336">
            <v>3.4100009999999714</v>
          </cell>
          <cell r="C336">
            <v>3.4099999999999713</v>
          </cell>
          <cell r="D336">
            <v>0.1231</v>
          </cell>
          <cell r="E336">
            <v>0.49519999999999997</v>
          </cell>
        </row>
        <row r="337">
          <cell r="B337">
            <v>3.4200009999999712</v>
          </cell>
          <cell r="C337">
            <v>3.4199999999999711</v>
          </cell>
          <cell r="D337">
            <v>0.1232</v>
          </cell>
          <cell r="E337">
            <v>0.49540000000000001</v>
          </cell>
        </row>
        <row r="338">
          <cell r="B338">
            <v>3.430000999999971</v>
          </cell>
          <cell r="C338">
            <v>3.4299999999999708</v>
          </cell>
          <cell r="D338">
            <v>0.12329999999999999</v>
          </cell>
          <cell r="E338">
            <v>0.49559999999999998</v>
          </cell>
        </row>
        <row r="339">
          <cell r="B339">
            <v>3.4400009999999708</v>
          </cell>
          <cell r="C339">
            <v>3.4399999999999706</v>
          </cell>
          <cell r="D339">
            <v>0.1234</v>
          </cell>
          <cell r="E339">
            <v>0.49580000000000002</v>
          </cell>
        </row>
        <row r="340">
          <cell r="B340">
            <v>3.4500009999999706</v>
          </cell>
          <cell r="C340">
            <v>3.4499999999999704</v>
          </cell>
          <cell r="D340">
            <v>0.1235</v>
          </cell>
          <cell r="E340">
            <v>0.496</v>
          </cell>
        </row>
        <row r="341">
          <cell r="B341">
            <v>3.4600009999999704</v>
          </cell>
          <cell r="C341">
            <v>3.4599999999999702</v>
          </cell>
          <cell r="D341">
            <v>0.1236</v>
          </cell>
          <cell r="E341">
            <v>0.49619999999999997</v>
          </cell>
        </row>
        <row r="342">
          <cell r="B342">
            <v>3.4700009999999701</v>
          </cell>
          <cell r="C342">
            <v>3.46999999999997</v>
          </cell>
          <cell r="D342">
            <v>0.1237</v>
          </cell>
          <cell r="E342">
            <v>0.49640000000000001</v>
          </cell>
        </row>
        <row r="343">
          <cell r="B343">
            <v>3.4800009999999699</v>
          </cell>
          <cell r="C343">
            <v>3.4799999999999698</v>
          </cell>
          <cell r="D343">
            <v>0.12379999999999999</v>
          </cell>
          <cell r="E343">
            <v>0.49659999999999999</v>
          </cell>
        </row>
        <row r="344">
          <cell r="B344">
            <v>3.4900009999999697</v>
          </cell>
          <cell r="C344">
            <v>3.4899999999999696</v>
          </cell>
          <cell r="D344">
            <v>0.1239</v>
          </cell>
          <cell r="E344">
            <v>0.49680000000000002</v>
          </cell>
        </row>
        <row r="345">
          <cell r="B345">
            <v>3.5000009999999695</v>
          </cell>
          <cell r="C345">
            <v>3.4999999999999694</v>
          </cell>
          <cell r="D345">
            <v>0.124</v>
          </cell>
          <cell r="E345">
            <v>0.497</v>
          </cell>
        </row>
        <row r="346">
          <cell r="B346">
            <v>3.5100009999999693</v>
          </cell>
          <cell r="C346">
            <v>3.5099999999999691</v>
          </cell>
          <cell r="D346">
            <v>0.124</v>
          </cell>
          <cell r="E346">
            <v>0.49709999999999999</v>
          </cell>
        </row>
        <row r="347">
          <cell r="B347">
            <v>3.5200009999999691</v>
          </cell>
          <cell r="C347">
            <v>3.5199999999999689</v>
          </cell>
          <cell r="D347">
            <v>0.124</v>
          </cell>
          <cell r="E347">
            <v>0.49719999999999998</v>
          </cell>
        </row>
        <row r="348">
          <cell r="B348">
            <v>3.5300009999999689</v>
          </cell>
          <cell r="C348">
            <v>3.5299999999999687</v>
          </cell>
          <cell r="D348">
            <v>0.124</v>
          </cell>
          <cell r="E348">
            <v>0.49730000000000002</v>
          </cell>
        </row>
        <row r="349">
          <cell r="B349">
            <v>3.5400009999999686</v>
          </cell>
          <cell r="C349">
            <v>3.5399999999999685</v>
          </cell>
          <cell r="D349">
            <v>0.124</v>
          </cell>
          <cell r="E349">
            <v>0.49740000000000001</v>
          </cell>
        </row>
        <row r="350">
          <cell r="B350">
            <v>3.5500009999999684</v>
          </cell>
          <cell r="C350">
            <v>3.5499999999999683</v>
          </cell>
          <cell r="D350">
            <v>0.124</v>
          </cell>
          <cell r="E350">
            <v>0.4975</v>
          </cell>
        </row>
        <row r="351">
          <cell r="B351">
            <v>3.5600009999999682</v>
          </cell>
          <cell r="C351">
            <v>3.5599999999999681</v>
          </cell>
          <cell r="D351">
            <v>0.124</v>
          </cell>
          <cell r="E351">
            <v>0.49759999999999999</v>
          </cell>
        </row>
        <row r="352">
          <cell r="B352">
            <v>3.570000999999968</v>
          </cell>
          <cell r="C352">
            <v>3.5699999999999679</v>
          </cell>
          <cell r="D352">
            <v>0.124</v>
          </cell>
          <cell r="E352">
            <v>0.49769999999999998</v>
          </cell>
        </row>
        <row r="353">
          <cell r="B353">
            <v>3.5800009999999678</v>
          </cell>
          <cell r="C353">
            <v>3.5799999999999677</v>
          </cell>
          <cell r="D353">
            <v>0.124</v>
          </cell>
          <cell r="E353">
            <v>0.49780000000000002</v>
          </cell>
        </row>
        <row r="354">
          <cell r="B354">
            <v>3.5900009999999676</v>
          </cell>
          <cell r="C354">
            <v>3.5899999999999674</v>
          </cell>
          <cell r="D354">
            <v>0.124</v>
          </cell>
          <cell r="E354">
            <v>0.49790000000000001</v>
          </cell>
        </row>
        <row r="355">
          <cell r="B355">
            <v>3.6000009999999674</v>
          </cell>
          <cell r="C355">
            <v>3.5999999999999672</v>
          </cell>
          <cell r="D355">
            <v>0.124</v>
          </cell>
          <cell r="E355">
            <v>0.498</v>
          </cell>
        </row>
        <row r="356">
          <cell r="B356">
            <v>3.6100009999999672</v>
          </cell>
          <cell r="C356">
            <v>3.609999999999967</v>
          </cell>
          <cell r="D356">
            <v>0.1241</v>
          </cell>
          <cell r="E356">
            <v>0.49809999999999999</v>
          </cell>
        </row>
        <row r="357">
          <cell r="B357">
            <v>3.6200009999999669</v>
          </cell>
          <cell r="C357">
            <v>3.6199999999999668</v>
          </cell>
          <cell r="D357">
            <v>0.1242</v>
          </cell>
          <cell r="E357">
            <v>0.49819999999999998</v>
          </cell>
        </row>
        <row r="358">
          <cell r="B358">
            <v>3.6300009999999667</v>
          </cell>
          <cell r="C358">
            <v>3.6299999999999666</v>
          </cell>
          <cell r="D358">
            <v>0.12429999999999999</v>
          </cell>
          <cell r="E358">
            <v>0.49830000000000002</v>
          </cell>
        </row>
        <row r="359">
          <cell r="B359">
            <v>3.6400009999999665</v>
          </cell>
          <cell r="C359">
            <v>3.6399999999999664</v>
          </cell>
          <cell r="D359">
            <v>0.1244</v>
          </cell>
          <cell r="E359">
            <v>0.49840000000000001</v>
          </cell>
        </row>
        <row r="360">
          <cell r="B360">
            <v>3.6500009999999663</v>
          </cell>
          <cell r="C360">
            <v>3.6499999999999662</v>
          </cell>
          <cell r="D360">
            <v>0.1245</v>
          </cell>
          <cell r="E360">
            <v>0.4985</v>
          </cell>
        </row>
        <row r="361">
          <cell r="B361">
            <v>3.6600009999999661</v>
          </cell>
          <cell r="C361">
            <v>3.6599999999999659</v>
          </cell>
          <cell r="D361">
            <v>0.1246</v>
          </cell>
          <cell r="E361">
            <v>0.49859999999999999</v>
          </cell>
        </row>
        <row r="362">
          <cell r="B362">
            <v>3.6700009999999659</v>
          </cell>
          <cell r="C362">
            <v>3.6699999999999657</v>
          </cell>
          <cell r="D362">
            <v>0.12470000000000001</v>
          </cell>
          <cell r="E362">
            <v>0.49869999999999998</v>
          </cell>
        </row>
        <row r="363">
          <cell r="B363">
            <v>3.6800009999999657</v>
          </cell>
          <cell r="C363">
            <v>3.6799999999999655</v>
          </cell>
          <cell r="D363">
            <v>0.12479999999999999</v>
          </cell>
          <cell r="E363">
            <v>0.49880000000000002</v>
          </cell>
        </row>
        <row r="364">
          <cell r="B364">
            <v>3.6900009999999654</v>
          </cell>
          <cell r="C364">
            <v>3.6899999999999653</v>
          </cell>
          <cell r="D364">
            <v>0.1249</v>
          </cell>
          <cell r="E364">
            <v>0.49890000000000001</v>
          </cell>
        </row>
        <row r="365">
          <cell r="B365">
            <v>3.7000009999999652</v>
          </cell>
          <cell r="C365">
            <v>3.6999999999999651</v>
          </cell>
          <cell r="D365">
            <v>0.125</v>
          </cell>
          <cell r="E365">
            <v>0.499</v>
          </cell>
        </row>
        <row r="366">
          <cell r="B366">
            <v>3.710000999999965</v>
          </cell>
          <cell r="C366">
            <v>3.7099999999999649</v>
          </cell>
          <cell r="D366">
            <v>0.125</v>
          </cell>
          <cell r="E366">
            <v>0.49909999999999999</v>
          </cell>
        </row>
        <row r="367">
          <cell r="B367">
            <v>3.7200009999999648</v>
          </cell>
          <cell r="C367">
            <v>3.7199999999999647</v>
          </cell>
          <cell r="D367">
            <v>0.125</v>
          </cell>
          <cell r="E367">
            <v>0.49919999999999998</v>
          </cell>
        </row>
        <row r="368">
          <cell r="B368">
            <v>3.7300009999999646</v>
          </cell>
          <cell r="C368">
            <v>3.7299999999999645</v>
          </cell>
          <cell r="D368">
            <v>0.125</v>
          </cell>
          <cell r="E368">
            <v>0.49930000000000002</v>
          </cell>
        </row>
        <row r="369">
          <cell r="B369">
            <v>3.7400009999999644</v>
          </cell>
          <cell r="C369">
            <v>3.7399999999999642</v>
          </cell>
          <cell r="D369">
            <v>0.125</v>
          </cell>
          <cell r="E369">
            <v>0.49940000000000001</v>
          </cell>
        </row>
        <row r="370">
          <cell r="B370">
            <v>3.7500009999999642</v>
          </cell>
          <cell r="C370">
            <v>3.749999999999964</v>
          </cell>
          <cell r="D370">
            <v>0.125</v>
          </cell>
          <cell r="E370">
            <v>0.4995</v>
          </cell>
        </row>
        <row r="371">
          <cell r="B371">
            <v>3.760000999999964</v>
          </cell>
          <cell r="C371">
            <v>3.7599999999999638</v>
          </cell>
          <cell r="D371">
            <v>0.125</v>
          </cell>
          <cell r="E371">
            <v>0.49959999999999999</v>
          </cell>
        </row>
        <row r="372">
          <cell r="B372">
            <v>3.7700009999999637</v>
          </cell>
          <cell r="C372">
            <v>3.7699999999999636</v>
          </cell>
          <cell r="D372">
            <v>0.125</v>
          </cell>
          <cell r="E372">
            <v>0.49969999999999998</v>
          </cell>
        </row>
        <row r="373">
          <cell r="B373">
            <v>3.7800009999999635</v>
          </cell>
          <cell r="C373">
            <v>3.7799999999999634</v>
          </cell>
          <cell r="D373">
            <v>0.125</v>
          </cell>
          <cell r="E373">
            <v>0.49980000000000002</v>
          </cell>
        </row>
        <row r="374">
          <cell r="B374">
            <v>3.7900009999999633</v>
          </cell>
          <cell r="C374">
            <v>3.7899999999999632</v>
          </cell>
          <cell r="D374">
            <v>0.125</v>
          </cell>
          <cell r="E374">
            <v>0.49990000000000001</v>
          </cell>
        </row>
        <row r="375">
          <cell r="B375">
            <v>3.8000009999999631</v>
          </cell>
          <cell r="C375">
            <v>3.799999999999963</v>
          </cell>
          <cell r="D375">
            <v>0.125</v>
          </cell>
          <cell r="E375">
            <v>0.5</v>
          </cell>
        </row>
        <row r="376">
          <cell r="B376">
            <v>3.8100009999999629</v>
          </cell>
          <cell r="C376">
            <v>3.8099999999999627</v>
          </cell>
          <cell r="D376">
            <v>0.12509999999999999</v>
          </cell>
          <cell r="E376">
            <v>0.50009999999999999</v>
          </cell>
        </row>
        <row r="377">
          <cell r="B377">
            <v>3.8200009999999627</v>
          </cell>
          <cell r="C377">
            <v>3.8199999999999625</v>
          </cell>
          <cell r="D377">
            <v>0.12520000000000001</v>
          </cell>
          <cell r="E377">
            <v>0.50019999999999998</v>
          </cell>
        </row>
        <row r="378">
          <cell r="B378">
            <v>3.8300009999999625</v>
          </cell>
          <cell r="C378">
            <v>3.8299999999999623</v>
          </cell>
          <cell r="D378">
            <v>0.12529999999999999</v>
          </cell>
          <cell r="E378">
            <v>0.50029999999999997</v>
          </cell>
        </row>
        <row r="379">
          <cell r="B379">
            <v>3.8400009999999623</v>
          </cell>
          <cell r="C379">
            <v>3.8399999999999621</v>
          </cell>
          <cell r="D379">
            <v>0.12540000000000001</v>
          </cell>
          <cell r="E379">
            <v>0.50039999999999996</v>
          </cell>
        </row>
        <row r="380">
          <cell r="B380">
            <v>3.850000999999962</v>
          </cell>
          <cell r="C380">
            <v>3.8499999999999619</v>
          </cell>
          <cell r="D380">
            <v>0.1255</v>
          </cell>
          <cell r="E380">
            <v>0.50049999999999994</v>
          </cell>
        </row>
        <row r="381">
          <cell r="B381">
            <v>3.8600009999999618</v>
          </cell>
          <cell r="C381">
            <v>3.8599999999999617</v>
          </cell>
          <cell r="D381">
            <v>0.12559999999999999</v>
          </cell>
          <cell r="E381">
            <v>0.50060000000000004</v>
          </cell>
        </row>
        <row r="382">
          <cell r="B382">
            <v>3.8700009999999616</v>
          </cell>
          <cell r="C382">
            <v>3.8699999999999615</v>
          </cell>
          <cell r="D382">
            <v>0.12570000000000001</v>
          </cell>
          <cell r="E382">
            <v>0.50070000000000003</v>
          </cell>
        </row>
        <row r="383">
          <cell r="B383">
            <v>3.8800009999999614</v>
          </cell>
          <cell r="C383">
            <v>3.8799999999999613</v>
          </cell>
          <cell r="D383">
            <v>0.1258</v>
          </cell>
          <cell r="E383">
            <v>0.50080000000000002</v>
          </cell>
        </row>
        <row r="384">
          <cell r="B384">
            <v>3.8900009999999612</v>
          </cell>
          <cell r="C384">
            <v>3.889999999999961</v>
          </cell>
          <cell r="D384">
            <v>0.12590000000000001</v>
          </cell>
          <cell r="E384">
            <v>0.50090000000000001</v>
          </cell>
        </row>
        <row r="385">
          <cell r="B385">
            <v>3.900000999999961</v>
          </cell>
          <cell r="C385">
            <v>3.8999999999999608</v>
          </cell>
          <cell r="D385">
            <v>0.126</v>
          </cell>
          <cell r="E385">
            <v>0.501</v>
          </cell>
        </row>
        <row r="386">
          <cell r="B386">
            <v>3.9100009999999608</v>
          </cell>
          <cell r="C386">
            <v>3.9099999999999606</v>
          </cell>
          <cell r="D386">
            <v>0.126</v>
          </cell>
          <cell r="E386">
            <v>0.50109999999999999</v>
          </cell>
        </row>
        <row r="387">
          <cell r="B387">
            <v>3.9200009999999605</v>
          </cell>
          <cell r="C387">
            <v>3.9199999999999604</v>
          </cell>
          <cell r="D387">
            <v>0.126</v>
          </cell>
          <cell r="E387">
            <v>0.50119999999999998</v>
          </cell>
        </row>
        <row r="388">
          <cell r="B388">
            <v>3.9300009999999603</v>
          </cell>
          <cell r="C388">
            <v>3.9299999999999602</v>
          </cell>
          <cell r="D388">
            <v>0.126</v>
          </cell>
          <cell r="E388">
            <v>0.50129999999999997</v>
          </cell>
        </row>
        <row r="389">
          <cell r="B389">
            <v>3.9400009999999601</v>
          </cell>
          <cell r="C389">
            <v>3.93999999999996</v>
          </cell>
          <cell r="D389">
            <v>0.126</v>
          </cell>
          <cell r="E389">
            <v>0.50139999999999996</v>
          </cell>
        </row>
        <row r="390">
          <cell r="B390">
            <v>3.9500009999999599</v>
          </cell>
          <cell r="C390">
            <v>3.9499999999999598</v>
          </cell>
          <cell r="D390">
            <v>0.126</v>
          </cell>
          <cell r="E390">
            <v>0.50150000000000006</v>
          </cell>
        </row>
        <row r="391">
          <cell r="B391">
            <v>3.9600009999999597</v>
          </cell>
          <cell r="C391">
            <v>3.9599999999999596</v>
          </cell>
          <cell r="D391">
            <v>0.126</v>
          </cell>
          <cell r="E391">
            <v>0.50160000000000005</v>
          </cell>
        </row>
        <row r="392">
          <cell r="B392">
            <v>3.9700009999999595</v>
          </cell>
          <cell r="C392">
            <v>3.9699999999999593</v>
          </cell>
          <cell r="D392">
            <v>0.126</v>
          </cell>
          <cell r="E392">
            <v>0.50170000000000003</v>
          </cell>
        </row>
        <row r="393">
          <cell r="B393">
            <v>3.9800009999999593</v>
          </cell>
          <cell r="C393">
            <v>3.9799999999999591</v>
          </cell>
          <cell r="D393">
            <v>0.126</v>
          </cell>
          <cell r="E393">
            <v>0.50180000000000002</v>
          </cell>
        </row>
        <row r="394">
          <cell r="B394">
            <v>3.9900009999999591</v>
          </cell>
          <cell r="C394">
            <v>3.9899999999999589</v>
          </cell>
          <cell r="D394">
            <v>0.126</v>
          </cell>
          <cell r="E394">
            <v>0.50190000000000001</v>
          </cell>
        </row>
        <row r="395">
          <cell r="B395">
            <v>4.0000009999999584</v>
          </cell>
          <cell r="C395">
            <v>3.9999999999999587</v>
          </cell>
          <cell r="D395">
            <v>0.126</v>
          </cell>
          <cell r="E395">
            <v>0.502</v>
          </cell>
        </row>
        <row r="396">
          <cell r="B396">
            <v>4.0100009999999591</v>
          </cell>
          <cell r="C396">
            <v>4.0099999999999589</v>
          </cell>
          <cell r="D396">
            <v>0.12609999999999999</v>
          </cell>
          <cell r="E396">
            <v>0.502</v>
          </cell>
        </row>
        <row r="397">
          <cell r="B397">
            <v>4.0200009999999589</v>
          </cell>
          <cell r="C397">
            <v>4.0199999999999587</v>
          </cell>
          <cell r="D397">
            <v>0.12620000000000001</v>
          </cell>
          <cell r="E397">
            <v>0.502</v>
          </cell>
        </row>
        <row r="398">
          <cell r="B398">
            <v>4.0300009999999586</v>
          </cell>
          <cell r="C398">
            <v>4.0299999999999585</v>
          </cell>
          <cell r="D398">
            <v>0.1263</v>
          </cell>
          <cell r="E398">
            <v>0.502</v>
          </cell>
        </row>
        <row r="399">
          <cell r="B399">
            <v>4.0400009999999584</v>
          </cell>
          <cell r="C399">
            <v>4.0399999999999583</v>
          </cell>
          <cell r="D399">
            <v>0.12640000000000001</v>
          </cell>
          <cell r="E399">
            <v>0.502</v>
          </cell>
        </row>
        <row r="400">
          <cell r="B400">
            <v>4.0500009999999582</v>
          </cell>
          <cell r="C400">
            <v>4.0499999999999581</v>
          </cell>
          <cell r="D400">
            <v>0.1265</v>
          </cell>
          <cell r="E400">
            <v>0.502</v>
          </cell>
        </row>
        <row r="401">
          <cell r="B401">
            <v>4.060000999999958</v>
          </cell>
          <cell r="C401">
            <v>4.0599999999999579</v>
          </cell>
          <cell r="D401">
            <v>0.12659999999999999</v>
          </cell>
          <cell r="E401">
            <v>0.502</v>
          </cell>
        </row>
        <row r="402">
          <cell r="B402">
            <v>4.0700009999999578</v>
          </cell>
          <cell r="C402">
            <v>4.0699999999999577</v>
          </cell>
          <cell r="D402">
            <v>0.12670000000000001</v>
          </cell>
          <cell r="E402">
            <v>0.502</v>
          </cell>
        </row>
        <row r="403">
          <cell r="B403">
            <v>4.0800009999999576</v>
          </cell>
          <cell r="C403">
            <v>4.0799999999999574</v>
          </cell>
          <cell r="D403">
            <v>0.1268</v>
          </cell>
          <cell r="E403">
            <v>0.502</v>
          </cell>
        </row>
        <row r="404">
          <cell r="B404">
            <v>4.0900009999999574</v>
          </cell>
          <cell r="C404">
            <v>4.0899999999999572</v>
          </cell>
          <cell r="D404">
            <v>0.12690000000000001</v>
          </cell>
          <cell r="E404">
            <v>0.502</v>
          </cell>
        </row>
        <row r="405">
          <cell r="B405">
            <v>4.1000009999999572</v>
          </cell>
          <cell r="C405">
            <v>4.099999999999957</v>
          </cell>
          <cell r="D405">
            <v>0.127</v>
          </cell>
          <cell r="E405">
            <v>0.502</v>
          </cell>
        </row>
        <row r="406">
          <cell r="B406">
            <v>4.1100009999999569</v>
          </cell>
          <cell r="C406">
            <v>4.1099999999999568</v>
          </cell>
          <cell r="D406">
            <v>0.127</v>
          </cell>
          <cell r="E406">
            <v>0.50209999999999999</v>
          </cell>
        </row>
        <row r="407">
          <cell r="B407">
            <v>4.1200009999999567</v>
          </cell>
          <cell r="C407">
            <v>4.1199999999999566</v>
          </cell>
          <cell r="D407">
            <v>0.127</v>
          </cell>
          <cell r="E407">
            <v>0.50219999999999998</v>
          </cell>
        </row>
        <row r="408">
          <cell r="B408">
            <v>4.1300009999999565</v>
          </cell>
          <cell r="C408">
            <v>4.1299999999999564</v>
          </cell>
          <cell r="D408">
            <v>0.127</v>
          </cell>
          <cell r="E408">
            <v>0.50229999999999997</v>
          </cell>
        </row>
        <row r="409">
          <cell r="B409">
            <v>4.1400009999999563</v>
          </cell>
          <cell r="C409">
            <v>4.1399999999999562</v>
          </cell>
          <cell r="D409">
            <v>0.127</v>
          </cell>
          <cell r="E409">
            <v>0.50239999999999996</v>
          </cell>
        </row>
        <row r="410">
          <cell r="B410">
            <v>4.1500009999999561</v>
          </cell>
          <cell r="C410">
            <v>4.1499999999999559</v>
          </cell>
          <cell r="D410">
            <v>0.127</v>
          </cell>
          <cell r="E410">
            <v>0.50249999999999995</v>
          </cell>
        </row>
        <row r="411">
          <cell r="B411">
            <v>4.1600009999999559</v>
          </cell>
          <cell r="C411">
            <v>4.1599999999999557</v>
          </cell>
          <cell r="D411">
            <v>0.127</v>
          </cell>
          <cell r="E411">
            <v>0.50260000000000005</v>
          </cell>
        </row>
        <row r="412">
          <cell r="B412">
            <v>4.1700009999999557</v>
          </cell>
          <cell r="C412">
            <v>4.1699999999999555</v>
          </cell>
          <cell r="D412">
            <v>0.127</v>
          </cell>
          <cell r="E412">
            <v>0.50270000000000004</v>
          </cell>
        </row>
        <row r="413">
          <cell r="B413">
            <v>4.1800009999999554</v>
          </cell>
          <cell r="C413">
            <v>4.1799999999999553</v>
          </cell>
          <cell r="D413">
            <v>0.127</v>
          </cell>
          <cell r="E413">
            <v>0.50280000000000002</v>
          </cell>
        </row>
        <row r="414">
          <cell r="B414">
            <v>4.1900009999999552</v>
          </cell>
          <cell r="C414">
            <v>4.1899999999999551</v>
          </cell>
          <cell r="D414">
            <v>0.127</v>
          </cell>
          <cell r="E414">
            <v>0.50290000000000001</v>
          </cell>
        </row>
        <row r="415">
          <cell r="B415">
            <v>4.200000999999955</v>
          </cell>
          <cell r="C415">
            <v>4.1999999999999549</v>
          </cell>
          <cell r="D415">
            <v>0.127</v>
          </cell>
          <cell r="E415">
            <v>0.503</v>
          </cell>
        </row>
        <row r="416">
          <cell r="B416">
            <v>4.2100009999999548</v>
          </cell>
          <cell r="C416">
            <v>4.2099999999999547</v>
          </cell>
          <cell r="D416">
            <v>0.12709999999999999</v>
          </cell>
          <cell r="E416">
            <v>0.503</v>
          </cell>
        </row>
        <row r="417">
          <cell r="B417">
            <v>4.2200009999999546</v>
          </cell>
          <cell r="C417">
            <v>4.2199999999999545</v>
          </cell>
          <cell r="D417">
            <v>0.12720000000000001</v>
          </cell>
          <cell r="E417">
            <v>0.503</v>
          </cell>
        </row>
        <row r="418">
          <cell r="B418">
            <v>4.2300009999999544</v>
          </cell>
          <cell r="C418">
            <v>4.2299999999999542</v>
          </cell>
          <cell r="D418">
            <v>0.1273</v>
          </cell>
          <cell r="E418">
            <v>0.503</v>
          </cell>
        </row>
        <row r="419">
          <cell r="B419">
            <v>4.2400009999999542</v>
          </cell>
          <cell r="C419">
            <v>4.239999999999954</v>
          </cell>
          <cell r="D419">
            <v>0.12740000000000001</v>
          </cell>
          <cell r="E419">
            <v>0.503</v>
          </cell>
        </row>
        <row r="420">
          <cell r="B420">
            <v>4.250000999999954</v>
          </cell>
          <cell r="C420">
            <v>4.2499999999999538</v>
          </cell>
          <cell r="D420">
            <v>0.1275</v>
          </cell>
          <cell r="E420">
            <v>0.503</v>
          </cell>
        </row>
        <row r="421">
          <cell r="B421">
            <v>4.2600009999999537</v>
          </cell>
          <cell r="C421">
            <v>4.2599999999999536</v>
          </cell>
          <cell r="D421">
            <v>0.12759999999999999</v>
          </cell>
          <cell r="E421">
            <v>0.503</v>
          </cell>
        </row>
        <row r="422">
          <cell r="B422">
            <v>4.2700009999999535</v>
          </cell>
          <cell r="C422">
            <v>4.2699999999999534</v>
          </cell>
          <cell r="D422">
            <v>0.12770000000000001</v>
          </cell>
          <cell r="E422">
            <v>0.503</v>
          </cell>
        </row>
        <row r="423">
          <cell r="B423">
            <v>4.2800009999999533</v>
          </cell>
          <cell r="C423">
            <v>4.2799999999999532</v>
          </cell>
          <cell r="D423">
            <v>0.1278</v>
          </cell>
          <cell r="E423">
            <v>0.503</v>
          </cell>
        </row>
        <row r="424">
          <cell r="B424">
            <v>4.2900009999999531</v>
          </cell>
          <cell r="C424">
            <v>4.289999999999953</v>
          </cell>
          <cell r="D424">
            <v>0.12790000000000001</v>
          </cell>
          <cell r="E424">
            <v>0.503</v>
          </cell>
        </row>
        <row r="425">
          <cell r="B425">
            <v>4.3000009999999529</v>
          </cell>
          <cell r="C425">
            <v>4.2999999999999527</v>
          </cell>
          <cell r="D425">
            <v>0.128</v>
          </cell>
          <cell r="E425">
            <v>0.503</v>
          </cell>
        </row>
        <row r="426">
          <cell r="B426">
            <v>4.3100009999999527</v>
          </cell>
          <cell r="C426">
            <v>4.3099999999999525</v>
          </cell>
          <cell r="D426">
            <v>0.128</v>
          </cell>
          <cell r="E426">
            <v>0.50309999999999999</v>
          </cell>
        </row>
        <row r="427">
          <cell r="B427">
            <v>4.3200009999999525</v>
          </cell>
          <cell r="C427">
            <v>4.3199999999999523</v>
          </cell>
          <cell r="D427">
            <v>0.128</v>
          </cell>
          <cell r="E427">
            <v>0.50319999999999998</v>
          </cell>
        </row>
        <row r="428">
          <cell r="B428">
            <v>4.3300009999999522</v>
          </cell>
          <cell r="C428">
            <v>4.3299999999999521</v>
          </cell>
          <cell r="D428">
            <v>0.128</v>
          </cell>
          <cell r="E428">
            <v>0.50329999999999997</v>
          </cell>
        </row>
        <row r="429">
          <cell r="B429">
            <v>4.340000999999952</v>
          </cell>
          <cell r="C429">
            <v>4.3399999999999519</v>
          </cell>
          <cell r="D429">
            <v>0.128</v>
          </cell>
          <cell r="E429">
            <v>0.50339999999999996</v>
          </cell>
        </row>
        <row r="430">
          <cell r="B430">
            <v>4.3500009999999518</v>
          </cell>
          <cell r="C430">
            <v>4.3499999999999517</v>
          </cell>
          <cell r="D430">
            <v>0.128</v>
          </cell>
          <cell r="E430">
            <v>0.50350000000000006</v>
          </cell>
        </row>
        <row r="431">
          <cell r="B431">
            <v>4.3600009999999516</v>
          </cell>
          <cell r="C431">
            <v>4.3599999999999515</v>
          </cell>
          <cell r="D431">
            <v>0.128</v>
          </cell>
          <cell r="E431">
            <v>0.50360000000000005</v>
          </cell>
        </row>
        <row r="432">
          <cell r="B432">
            <v>4.3700009999999514</v>
          </cell>
          <cell r="C432">
            <v>4.3699999999999513</v>
          </cell>
          <cell r="D432">
            <v>0.128</v>
          </cell>
          <cell r="E432">
            <v>0.50370000000000004</v>
          </cell>
        </row>
        <row r="433">
          <cell r="B433">
            <v>4.3800009999999512</v>
          </cell>
          <cell r="C433">
            <v>4.379999999999951</v>
          </cell>
          <cell r="D433">
            <v>0.128</v>
          </cell>
          <cell r="E433">
            <v>0.50380000000000003</v>
          </cell>
        </row>
        <row r="434">
          <cell r="B434">
            <v>4.390000999999951</v>
          </cell>
          <cell r="C434">
            <v>4.3899999999999508</v>
          </cell>
          <cell r="D434">
            <v>0.128</v>
          </cell>
          <cell r="E434">
            <v>0.50390000000000001</v>
          </cell>
        </row>
        <row r="435">
          <cell r="B435">
            <v>4.4000009999999508</v>
          </cell>
          <cell r="C435">
            <v>4.3999999999999506</v>
          </cell>
          <cell r="D435">
            <v>0.128</v>
          </cell>
          <cell r="E435">
            <v>0.504</v>
          </cell>
        </row>
        <row r="436">
          <cell r="B436">
            <v>4.4100009999999505</v>
          </cell>
          <cell r="C436">
            <v>4.4099999999999504</v>
          </cell>
          <cell r="D436">
            <v>0.12809999999999999</v>
          </cell>
          <cell r="E436">
            <v>0.50409999999999999</v>
          </cell>
        </row>
        <row r="437">
          <cell r="B437">
            <v>4.4200009999999503</v>
          </cell>
          <cell r="C437">
            <v>4.4199999999999502</v>
          </cell>
          <cell r="D437">
            <v>0.12820000000000001</v>
          </cell>
          <cell r="E437">
            <v>0.50419999999999998</v>
          </cell>
        </row>
        <row r="438">
          <cell r="B438">
            <v>4.4300009999999501</v>
          </cell>
          <cell r="C438">
            <v>4.42999999999995</v>
          </cell>
          <cell r="D438">
            <v>0.1283</v>
          </cell>
          <cell r="E438">
            <v>0.50429999999999997</v>
          </cell>
        </row>
        <row r="439">
          <cell r="B439">
            <v>4.4400009999999499</v>
          </cell>
          <cell r="C439">
            <v>4.4399999999999498</v>
          </cell>
          <cell r="D439">
            <v>0.12840000000000001</v>
          </cell>
          <cell r="E439">
            <v>0.50439999999999996</v>
          </cell>
        </row>
        <row r="440">
          <cell r="B440">
            <v>4.4500009999999497</v>
          </cell>
          <cell r="C440">
            <v>4.4499999999999496</v>
          </cell>
          <cell r="D440">
            <v>0.1285</v>
          </cell>
          <cell r="E440">
            <v>0.50449999999999995</v>
          </cell>
        </row>
        <row r="441">
          <cell r="B441">
            <v>4.4600009999999495</v>
          </cell>
          <cell r="C441">
            <v>4.4599999999999493</v>
          </cell>
          <cell r="D441">
            <v>0.12859999999999999</v>
          </cell>
          <cell r="E441">
            <v>0.50460000000000005</v>
          </cell>
        </row>
        <row r="442">
          <cell r="B442">
            <v>4.4700009999999493</v>
          </cell>
          <cell r="C442">
            <v>4.4699999999999491</v>
          </cell>
          <cell r="D442">
            <v>0.12870000000000001</v>
          </cell>
          <cell r="E442">
            <v>0.50470000000000004</v>
          </cell>
        </row>
        <row r="443">
          <cell r="B443">
            <v>4.4800009999999491</v>
          </cell>
          <cell r="C443">
            <v>4.4799999999999489</v>
          </cell>
          <cell r="D443">
            <v>0.1288</v>
          </cell>
          <cell r="E443">
            <v>0.50480000000000003</v>
          </cell>
        </row>
        <row r="444">
          <cell r="B444">
            <v>4.4900009999999488</v>
          </cell>
          <cell r="C444">
            <v>4.4899999999999487</v>
          </cell>
          <cell r="D444">
            <v>0.12890000000000001</v>
          </cell>
          <cell r="E444">
            <v>0.50490000000000002</v>
          </cell>
        </row>
        <row r="445">
          <cell r="B445">
            <v>4.5000009999999486</v>
          </cell>
          <cell r="C445">
            <v>4.4999999999999485</v>
          </cell>
          <cell r="D445">
            <v>0.129</v>
          </cell>
          <cell r="E445">
            <v>0.505</v>
          </cell>
        </row>
        <row r="446">
          <cell r="B446">
            <v>4.5100009999999484</v>
          </cell>
          <cell r="C446">
            <v>4.5099999999999483</v>
          </cell>
          <cell r="D446">
            <v>0.129</v>
          </cell>
          <cell r="E446">
            <v>0.50509999999999999</v>
          </cell>
        </row>
        <row r="447">
          <cell r="B447">
            <v>4.5200009999999482</v>
          </cell>
          <cell r="C447">
            <v>4.5199999999999481</v>
          </cell>
          <cell r="D447">
            <v>0.129</v>
          </cell>
          <cell r="E447">
            <v>0.50519999999999998</v>
          </cell>
        </row>
        <row r="448">
          <cell r="B448">
            <v>4.530000999999948</v>
          </cell>
          <cell r="C448">
            <v>4.5299999999999478</v>
          </cell>
          <cell r="D448">
            <v>0.129</v>
          </cell>
          <cell r="E448">
            <v>0.50529999999999997</v>
          </cell>
        </row>
        <row r="449">
          <cell r="B449">
            <v>4.5400009999999478</v>
          </cell>
          <cell r="C449">
            <v>4.5399999999999476</v>
          </cell>
          <cell r="D449">
            <v>0.129</v>
          </cell>
          <cell r="E449">
            <v>0.50539999999999996</v>
          </cell>
        </row>
        <row r="450">
          <cell r="B450">
            <v>4.5500009999999476</v>
          </cell>
          <cell r="C450">
            <v>4.5499999999999474</v>
          </cell>
          <cell r="D450">
            <v>0.129</v>
          </cell>
          <cell r="E450">
            <v>0.50550000000000006</v>
          </cell>
        </row>
        <row r="451">
          <cell r="B451">
            <v>4.5600009999999473</v>
          </cell>
          <cell r="C451">
            <v>4.5599999999999472</v>
          </cell>
          <cell r="D451">
            <v>0.129</v>
          </cell>
          <cell r="E451">
            <v>0.50560000000000005</v>
          </cell>
        </row>
        <row r="452">
          <cell r="B452">
            <v>4.5700009999999471</v>
          </cell>
          <cell r="C452">
            <v>4.569999999999947</v>
          </cell>
          <cell r="D452">
            <v>0.129</v>
          </cell>
          <cell r="E452">
            <v>0.50570000000000004</v>
          </cell>
        </row>
        <row r="453">
          <cell r="B453">
            <v>4.5800009999999469</v>
          </cell>
          <cell r="C453">
            <v>4.5799999999999468</v>
          </cell>
          <cell r="D453">
            <v>0.129</v>
          </cell>
          <cell r="E453">
            <v>0.50580000000000003</v>
          </cell>
        </row>
        <row r="454">
          <cell r="B454">
            <v>4.5900009999999467</v>
          </cell>
          <cell r="C454">
            <v>4.5899999999999466</v>
          </cell>
          <cell r="D454">
            <v>0.129</v>
          </cell>
          <cell r="E454">
            <v>0.50590000000000002</v>
          </cell>
        </row>
        <row r="455">
          <cell r="B455">
            <v>4.6000009999999465</v>
          </cell>
          <cell r="C455">
            <v>4.5999999999999464</v>
          </cell>
          <cell r="D455">
            <v>0.129</v>
          </cell>
          <cell r="E455">
            <v>0.50600000000000001</v>
          </cell>
        </row>
        <row r="456">
          <cell r="B456">
            <v>4.6100009999999463</v>
          </cell>
          <cell r="C456">
            <v>4.6099999999999461</v>
          </cell>
          <cell r="D456">
            <v>0.12909999999999999</v>
          </cell>
          <cell r="E456">
            <v>0.50609999999999999</v>
          </cell>
        </row>
        <row r="457">
          <cell r="B457">
            <v>4.6200009999999461</v>
          </cell>
          <cell r="C457">
            <v>4.6199999999999459</v>
          </cell>
          <cell r="D457">
            <v>0.12920000000000001</v>
          </cell>
          <cell r="E457">
            <v>0.50619999999999998</v>
          </cell>
        </row>
        <row r="458">
          <cell r="B458">
            <v>4.6300009999999459</v>
          </cell>
          <cell r="C458">
            <v>4.6299999999999457</v>
          </cell>
          <cell r="D458">
            <v>0.1293</v>
          </cell>
          <cell r="E458">
            <v>0.50629999999999997</v>
          </cell>
        </row>
        <row r="459">
          <cell r="B459">
            <v>4.6400009999999456</v>
          </cell>
          <cell r="C459">
            <v>4.6399999999999455</v>
          </cell>
          <cell r="D459">
            <v>0.12940000000000002</v>
          </cell>
          <cell r="E459">
            <v>0.50639999999999996</v>
          </cell>
        </row>
        <row r="460">
          <cell r="B460">
            <v>4.6500009999999454</v>
          </cell>
          <cell r="C460">
            <v>4.6499999999999453</v>
          </cell>
          <cell r="D460">
            <v>0.1295</v>
          </cell>
          <cell r="E460">
            <v>0.50649999999999995</v>
          </cell>
        </row>
        <row r="461">
          <cell r="B461">
            <v>4.6600009999999452</v>
          </cell>
          <cell r="C461">
            <v>4.6599999999999451</v>
          </cell>
          <cell r="D461">
            <v>0.12959999999999999</v>
          </cell>
          <cell r="E461">
            <v>0.50660000000000005</v>
          </cell>
        </row>
        <row r="462">
          <cell r="B462">
            <v>4.670000999999945</v>
          </cell>
          <cell r="C462">
            <v>4.6699999999999449</v>
          </cell>
          <cell r="D462">
            <v>0.12970000000000001</v>
          </cell>
          <cell r="E462">
            <v>0.50670000000000004</v>
          </cell>
        </row>
        <row r="463">
          <cell r="B463">
            <v>4.6800009999999448</v>
          </cell>
          <cell r="C463">
            <v>4.6799999999999446</v>
          </cell>
          <cell r="D463">
            <v>0.1298</v>
          </cell>
          <cell r="E463">
            <v>0.50680000000000003</v>
          </cell>
        </row>
        <row r="464">
          <cell r="B464">
            <v>4.6900009999999446</v>
          </cell>
          <cell r="C464">
            <v>4.6899999999999444</v>
          </cell>
          <cell r="D464">
            <v>0.12990000000000002</v>
          </cell>
          <cell r="E464">
            <v>0.50690000000000002</v>
          </cell>
        </row>
        <row r="465">
          <cell r="B465">
            <v>4.7000009999999444</v>
          </cell>
          <cell r="C465">
            <v>4.6999999999999442</v>
          </cell>
          <cell r="D465">
            <v>0.13</v>
          </cell>
          <cell r="E465">
            <v>0.50700000000000001</v>
          </cell>
        </row>
        <row r="466">
          <cell r="B466">
            <v>4.7100009999999441</v>
          </cell>
          <cell r="C466">
            <v>4.709999999999944</v>
          </cell>
          <cell r="D466">
            <v>0.13</v>
          </cell>
          <cell r="E466">
            <v>0.5071</v>
          </cell>
        </row>
        <row r="467">
          <cell r="B467">
            <v>4.7200009999999439</v>
          </cell>
          <cell r="C467">
            <v>4.7199999999999438</v>
          </cell>
          <cell r="D467">
            <v>0.13</v>
          </cell>
          <cell r="E467">
            <v>0.50719999999999998</v>
          </cell>
        </row>
        <row r="468">
          <cell r="B468">
            <v>4.7300009999999437</v>
          </cell>
          <cell r="C468">
            <v>4.7299999999999436</v>
          </cell>
          <cell r="D468">
            <v>0.13</v>
          </cell>
          <cell r="E468">
            <v>0.50729999999999997</v>
          </cell>
        </row>
        <row r="469">
          <cell r="B469">
            <v>4.7400009999999435</v>
          </cell>
          <cell r="C469">
            <v>4.7399999999999434</v>
          </cell>
          <cell r="D469">
            <v>0.13</v>
          </cell>
          <cell r="E469">
            <v>0.50739999999999996</v>
          </cell>
        </row>
        <row r="470">
          <cell r="B470">
            <v>4.7500009999999433</v>
          </cell>
          <cell r="C470">
            <v>4.7499999999999432</v>
          </cell>
          <cell r="D470">
            <v>0.13</v>
          </cell>
          <cell r="E470">
            <v>0.50750000000000006</v>
          </cell>
        </row>
        <row r="471">
          <cell r="B471">
            <v>4.7600009999999431</v>
          </cell>
          <cell r="C471">
            <v>4.7599999999999429</v>
          </cell>
          <cell r="D471">
            <v>0.13</v>
          </cell>
          <cell r="E471">
            <v>0.50760000000000005</v>
          </cell>
        </row>
        <row r="472">
          <cell r="B472">
            <v>4.7700009999999429</v>
          </cell>
          <cell r="C472">
            <v>4.7699999999999427</v>
          </cell>
          <cell r="D472">
            <v>0.13</v>
          </cell>
          <cell r="E472">
            <v>0.50770000000000004</v>
          </cell>
        </row>
        <row r="473">
          <cell r="B473">
            <v>4.7800009999999427</v>
          </cell>
          <cell r="C473">
            <v>4.7799999999999425</v>
          </cell>
          <cell r="D473">
            <v>0.13</v>
          </cell>
          <cell r="E473">
            <v>0.50780000000000003</v>
          </cell>
        </row>
        <row r="474">
          <cell r="B474">
            <v>4.7900009999999424</v>
          </cell>
          <cell r="C474">
            <v>4.7899999999999423</v>
          </cell>
          <cell r="D474">
            <v>0.13</v>
          </cell>
          <cell r="E474">
            <v>0.50790000000000002</v>
          </cell>
        </row>
        <row r="475">
          <cell r="B475">
            <v>4.8000009999999422</v>
          </cell>
          <cell r="C475">
            <v>4.7999999999999421</v>
          </cell>
          <cell r="D475">
            <v>0.13</v>
          </cell>
          <cell r="E475">
            <v>0.50800000000000001</v>
          </cell>
        </row>
        <row r="476">
          <cell r="B476">
            <v>4.810000999999942</v>
          </cell>
          <cell r="C476">
            <v>4.8099999999999419</v>
          </cell>
          <cell r="D476">
            <v>0.13009999999999999</v>
          </cell>
          <cell r="E476">
            <v>0.5081</v>
          </cell>
        </row>
        <row r="477">
          <cell r="B477">
            <v>4.8200009999999418</v>
          </cell>
          <cell r="C477">
            <v>4.8199999999999417</v>
          </cell>
          <cell r="D477">
            <v>0.13020000000000001</v>
          </cell>
          <cell r="E477">
            <v>0.50819999999999999</v>
          </cell>
        </row>
        <row r="478">
          <cell r="B478">
            <v>4.8300009999999416</v>
          </cell>
          <cell r="C478">
            <v>4.8299999999999415</v>
          </cell>
          <cell r="D478">
            <v>0.1303</v>
          </cell>
          <cell r="E478">
            <v>0.50829999999999997</v>
          </cell>
        </row>
        <row r="479">
          <cell r="B479">
            <v>4.8400009999999414</v>
          </cell>
          <cell r="C479">
            <v>4.8399999999999412</v>
          </cell>
          <cell r="D479">
            <v>0.13040000000000002</v>
          </cell>
          <cell r="E479">
            <v>0.50839999999999996</v>
          </cell>
        </row>
        <row r="480">
          <cell r="B480">
            <v>4.8500009999999412</v>
          </cell>
          <cell r="C480">
            <v>4.849999999999941</v>
          </cell>
          <cell r="D480">
            <v>0.1305</v>
          </cell>
          <cell r="E480">
            <v>0.50849999999999995</v>
          </cell>
        </row>
        <row r="481">
          <cell r="B481">
            <v>4.860000999999941</v>
          </cell>
          <cell r="C481">
            <v>4.8599999999999408</v>
          </cell>
          <cell r="D481">
            <v>0.13059999999999999</v>
          </cell>
          <cell r="E481">
            <v>0.50860000000000005</v>
          </cell>
        </row>
        <row r="482">
          <cell r="B482">
            <v>4.8700009999999407</v>
          </cell>
          <cell r="C482">
            <v>4.8699999999999406</v>
          </cell>
          <cell r="D482">
            <v>0.13070000000000001</v>
          </cell>
          <cell r="E482">
            <v>0.50870000000000004</v>
          </cell>
        </row>
        <row r="483">
          <cell r="B483">
            <v>4.8800009999999405</v>
          </cell>
          <cell r="C483">
            <v>4.8799999999999404</v>
          </cell>
          <cell r="D483">
            <v>0.1308</v>
          </cell>
          <cell r="E483">
            <v>0.50880000000000003</v>
          </cell>
        </row>
        <row r="484">
          <cell r="B484">
            <v>4.8900009999999403</v>
          </cell>
          <cell r="C484">
            <v>4.8899999999999402</v>
          </cell>
          <cell r="D484">
            <v>0.13090000000000002</v>
          </cell>
          <cell r="E484">
            <v>0.50890000000000002</v>
          </cell>
        </row>
        <row r="485">
          <cell r="B485">
            <v>4.9000009999999401</v>
          </cell>
          <cell r="C485">
            <v>4.89999999999994</v>
          </cell>
          <cell r="D485">
            <v>0.13100000000000001</v>
          </cell>
          <cell r="E485">
            <v>0.50900000000000001</v>
          </cell>
        </row>
        <row r="486">
          <cell r="B486">
            <v>4.9100009999999399</v>
          </cell>
          <cell r="C486">
            <v>4.9099999999999397</v>
          </cell>
          <cell r="D486">
            <v>0.13100000000000001</v>
          </cell>
          <cell r="E486">
            <v>0.5091</v>
          </cell>
        </row>
        <row r="487">
          <cell r="B487">
            <v>4.9200009999999397</v>
          </cell>
          <cell r="C487">
            <v>4.9199999999999395</v>
          </cell>
          <cell r="D487">
            <v>0.13100000000000001</v>
          </cell>
          <cell r="E487">
            <v>0.50919999999999999</v>
          </cell>
        </row>
        <row r="488">
          <cell r="B488">
            <v>4.9300009999999395</v>
          </cell>
          <cell r="C488">
            <v>4.9299999999999393</v>
          </cell>
          <cell r="D488">
            <v>0.13100000000000001</v>
          </cell>
          <cell r="E488">
            <v>0.50929999999999997</v>
          </cell>
        </row>
        <row r="489">
          <cell r="B489">
            <v>4.9400009999999392</v>
          </cell>
          <cell r="C489">
            <v>4.9399999999999391</v>
          </cell>
          <cell r="D489">
            <v>0.13100000000000001</v>
          </cell>
          <cell r="E489">
            <v>0.50939999999999996</v>
          </cell>
        </row>
        <row r="490">
          <cell r="B490">
            <v>4.950000999999939</v>
          </cell>
          <cell r="C490">
            <v>4.9499999999999389</v>
          </cell>
          <cell r="D490">
            <v>0.13100000000000001</v>
          </cell>
          <cell r="E490">
            <v>0.50950000000000006</v>
          </cell>
        </row>
        <row r="491">
          <cell r="B491">
            <v>4.9600009999999388</v>
          </cell>
          <cell r="C491">
            <v>4.9599999999999387</v>
          </cell>
          <cell r="D491">
            <v>0.13100000000000001</v>
          </cell>
          <cell r="E491">
            <v>0.50960000000000005</v>
          </cell>
        </row>
        <row r="492">
          <cell r="B492">
            <v>4.9700009999999386</v>
          </cell>
          <cell r="C492">
            <v>4.9699999999999385</v>
          </cell>
          <cell r="D492">
            <v>0.13100000000000001</v>
          </cell>
          <cell r="E492">
            <v>0.50970000000000004</v>
          </cell>
        </row>
        <row r="493">
          <cell r="B493">
            <v>4.9800009999999384</v>
          </cell>
          <cell r="C493">
            <v>4.9799999999999383</v>
          </cell>
          <cell r="D493">
            <v>0.13100000000000001</v>
          </cell>
          <cell r="E493">
            <v>0.50980000000000003</v>
          </cell>
        </row>
        <row r="494">
          <cell r="B494">
            <v>4.9900009999999382</v>
          </cell>
          <cell r="C494">
            <v>4.989999999999938</v>
          </cell>
          <cell r="D494">
            <v>0.13100000000000001</v>
          </cell>
          <cell r="E494">
            <v>0.50990000000000002</v>
          </cell>
        </row>
        <row r="495">
          <cell r="B495">
            <v>5.000000999999938</v>
          </cell>
          <cell r="C495">
            <v>4.9999999999999378</v>
          </cell>
          <cell r="D495">
            <v>0.13100000000000001</v>
          </cell>
          <cell r="E495">
            <v>0.51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member design"/>
      <sheetName val="design criteria"/>
      <sheetName val="working load at the btm ft."/>
      <sheetName val="plan&amp;section of foundation"/>
      <sheetName val="soil bearing check"/>
      <sheetName val="BID"/>
      <sheetName val="갑지"/>
      <sheetName val="교각1"/>
      <sheetName val="일위대가표"/>
      <sheetName val="공통가설"/>
      <sheetName val="결과조달"/>
      <sheetName val="지급자재"/>
      <sheetName val="TEL"/>
      <sheetName val="단가표"/>
      <sheetName val="날개벽(좌,우=45도,75도)"/>
      <sheetName val="노임이"/>
      <sheetName val="Proposal"/>
      <sheetName val="건축내역"/>
      <sheetName val="소비자가"/>
      <sheetName val="대비"/>
      <sheetName val="양수장(기계)"/>
      <sheetName val="가로등내역서"/>
      <sheetName val="구미4단2"/>
      <sheetName val="단면제원"/>
      <sheetName val="조명시설"/>
      <sheetName val="Sheet15"/>
      <sheetName val="SLAB"/>
      <sheetName val="음료실행"/>
      <sheetName val="시멘트"/>
      <sheetName val="현장별"/>
      <sheetName val="공사비집계"/>
      <sheetName val="일위대가"/>
      <sheetName val="일위대가목차"/>
      <sheetName val="8. 내진해석"/>
      <sheetName val="수량산출"/>
      <sheetName val="보도경계블럭"/>
      <sheetName val="세부내역"/>
      <sheetName val="저"/>
      <sheetName val="주beam"/>
      <sheetName val="데이타"/>
      <sheetName val="DATA"/>
      <sheetName val="BSD (2)"/>
      <sheetName val="설계내역서"/>
      <sheetName val="소업1교"/>
      <sheetName val="BQ"/>
      <sheetName val="A-4"/>
      <sheetName val="#REF"/>
      <sheetName val="Sheet2"/>
      <sheetName val="데리네이타현황"/>
      <sheetName val="3.일반사상"/>
      <sheetName val="갑지(추정)"/>
      <sheetName val="자료"/>
      <sheetName val="Sheet5"/>
      <sheetName val="PUMP"/>
      <sheetName val="금액"/>
      <sheetName val="CIVIL"/>
      <sheetName val="유림골조"/>
      <sheetName val="★도급내역"/>
      <sheetName val="토목주소"/>
      <sheetName val="프랜트면허"/>
      <sheetName val="내역서"/>
      <sheetName val="일위대가표(DEEP)"/>
      <sheetName val="식재총괄"/>
      <sheetName val="ABUT수량-A1"/>
      <sheetName val="출력표"/>
      <sheetName val="기초공"/>
      <sheetName val="기둥(원형)"/>
      <sheetName val="일반공사"/>
      <sheetName val="단가조사"/>
      <sheetName val="type-F"/>
      <sheetName val="wall"/>
      <sheetName val="NEWDRAW"/>
      <sheetName val="00000"/>
      <sheetName val="사급자재"/>
      <sheetName val="금액내역서"/>
      <sheetName val="CODE"/>
      <sheetName val="골조시행"/>
      <sheetName val="설계명세서"/>
      <sheetName val="낙찰표"/>
      <sheetName val="현장관리비 산출내역"/>
      <sheetName val="인수공규격"/>
      <sheetName val="수량산출서"/>
      <sheetName val="CAL"/>
      <sheetName val="DATE"/>
      <sheetName val="날개벽"/>
      <sheetName val="내역"/>
      <sheetName val="실행철강하도"/>
      <sheetName val="배수통관(좌)"/>
      <sheetName val="Customer Databas"/>
      <sheetName val=" 견적서"/>
      <sheetName val="CAPVC"/>
      <sheetName val="수입"/>
      <sheetName val="갑지1"/>
      <sheetName val="가설공사내역"/>
      <sheetName val="1단계"/>
      <sheetName val="GAEYO"/>
      <sheetName val="경비2내역"/>
      <sheetName val="남양내역"/>
      <sheetName val="물량표"/>
      <sheetName val="98지급계획"/>
      <sheetName val="토공사"/>
      <sheetName val="신청서"/>
      <sheetName val="내역서(계약내역서제출용)"/>
      <sheetName val="내역서(4.16제출용)"/>
      <sheetName val="내역서(4.18제출용기준내역)"/>
      <sheetName val="공사개요"/>
      <sheetName val="설계조건"/>
      <sheetName val="간접비"/>
      <sheetName val="노임단가"/>
      <sheetName val="신표지1"/>
      <sheetName val="99노임기준"/>
      <sheetName val="BJJIN"/>
      <sheetName val="RAHMEN"/>
      <sheetName val="예산변경사항"/>
      <sheetName val="N賃率-職"/>
      <sheetName val="단가대비표"/>
      <sheetName val="Y-WORK"/>
      <sheetName val="단가(반정1교-원주)"/>
      <sheetName val="재1"/>
      <sheetName val="외주가공"/>
      <sheetName val="매크로"/>
      <sheetName val="공통비총괄표"/>
      <sheetName val="단가산출2"/>
      <sheetName val="대치판정"/>
      <sheetName val="전장품(관리용)"/>
      <sheetName val="총괄-1"/>
      <sheetName val="기별수량산출서"/>
      <sheetName val="조도계산서 (도서)"/>
      <sheetName val="타공종이기"/>
      <sheetName val="대구파크쿨링타워"/>
      <sheetName val="코드표"/>
      <sheetName val="내역표지"/>
      <sheetName val="골조"/>
      <sheetName val="FD"/>
      <sheetName val="LD"/>
      <sheetName val="대림경상68억"/>
      <sheetName val="공문"/>
      <sheetName val="예산대비"/>
      <sheetName val="3.공통공사대비"/>
      <sheetName val="집계표"/>
      <sheetName val="인천제철"/>
      <sheetName val="FAX"/>
      <sheetName val="한강운반비"/>
      <sheetName val="터파기및재료"/>
      <sheetName val="규격"/>
      <sheetName val="노임"/>
      <sheetName val="입력"/>
      <sheetName val="강교(Sub)"/>
      <sheetName val="일반토공견적"/>
      <sheetName val="준검 내역서"/>
      <sheetName val="보험료"/>
      <sheetName val="기안"/>
      <sheetName val="부전지"/>
      <sheetName val="청천내"/>
      <sheetName val="해외(원화)"/>
      <sheetName val="9GNG운반"/>
      <sheetName val="연습"/>
      <sheetName val="원가서"/>
      <sheetName val="기초단가"/>
      <sheetName val="APT"/>
      <sheetName val="주안3차A-A"/>
      <sheetName val="일위대가(1)"/>
      <sheetName val="인건비 "/>
      <sheetName val="마산월령동골조물량변경"/>
      <sheetName val="인사자료총집계"/>
      <sheetName val="단가"/>
      <sheetName val="일위"/>
      <sheetName val="기본단가"/>
      <sheetName val="_REF"/>
      <sheetName val="Apt내역"/>
      <sheetName val="Sheet4"/>
      <sheetName val="소방사항"/>
      <sheetName val="G.R300경비"/>
      <sheetName val="DHEQSUPT"/>
      <sheetName val="시화점실행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database"/>
      <sheetName val="Bldg"/>
      <sheetName val="一次"/>
      <sheetName val="내역서2안"/>
      <sheetName val="보고서"/>
      <sheetName val="포장공"/>
      <sheetName val="토공"/>
      <sheetName val="주식"/>
      <sheetName val="정부노임단가"/>
      <sheetName val="투찰추정"/>
      <sheetName val="경산"/>
      <sheetName val="금융비용"/>
      <sheetName val="직노"/>
      <sheetName val="2000년1차"/>
      <sheetName val="원가계산서(남측)"/>
      <sheetName val="报价清单(2)"/>
      <sheetName val="예가표"/>
      <sheetName val="단가산출"/>
      <sheetName val="품셈TABLE"/>
      <sheetName val="valeurs de base"/>
      <sheetName val="TT04"/>
      <sheetName val="SEX"/>
      <sheetName val="Quantity"/>
      <sheetName val="BG"/>
      <sheetName val="SP10"/>
      <sheetName val="FitOutConfCentre"/>
      <sheetName val="Div26 - Elect"/>
      <sheetName val="tifico"/>
      <sheetName val="Fan"/>
      <sheetName val="125x125"/>
      <sheetName val="Earthwork"/>
      <sheetName val="Cash2"/>
      <sheetName val="Z"/>
      <sheetName val="gvl"/>
      <sheetName val="Elec LG"/>
      <sheetName val="Elec MG"/>
      <sheetName val="day dien"/>
      <sheetName val="MTO REV.0"/>
      <sheetName val="StructEarth 3"/>
      <sheetName val="Settings"/>
      <sheetName val="Goc CC"/>
      <sheetName val="MEPRECON#"/>
      <sheetName val="Dầm 1"/>
      <sheetName val="Input"/>
      <sheetName val="DGG"/>
      <sheetName val="HMCV"/>
      <sheetName val="CauKien"/>
      <sheetName val="member_design"/>
      <sheetName val="design_criteria"/>
      <sheetName val="working_load_at_the_btm_ft_"/>
      <sheetName val="plan&amp;section_of_foundation"/>
      <sheetName val="soil_bearing_check"/>
      <sheetName val="valeurs_de_base"/>
      <sheetName val="3_공통공사대비"/>
      <sheetName val="준검_내역서"/>
      <sheetName val="인건비_"/>
      <sheetName val="G_R300경비"/>
      <sheetName val="하도급기성_(2)"/>
      <sheetName val="하도급단가산출_(2)"/>
      <sheetName val="Div26_-_Elect"/>
      <sheetName val="Tro giup"/>
      <sheetName val="BGD"/>
      <sheetName val="KCS"/>
      <sheetName val="KD"/>
      <sheetName val="KH"/>
      <sheetName val="KT"/>
      <sheetName val="KTNL"/>
      <sheetName val="PX-SX"/>
      <sheetName val="TC"/>
      <sheetName val="Lcau - Lxuc"/>
      <sheetName val="tabulation (comparison)"/>
      <sheetName val="Sheet1"/>
      <sheetName val="FAB별"/>
      <sheetName val="투입실적"/>
      <sheetName val="5사남"/>
      <sheetName val="#REF!"/>
      <sheetName val="을"/>
      <sheetName val="2.고용보험료산출근거"/>
      <sheetName val="견적서"/>
      <sheetName val="Module1"/>
      <sheetName val="설계"/>
      <sheetName val="tuong"/>
      <sheetName val="Re-bar"/>
      <sheetName val="dtxl"/>
      <sheetName val="개요"/>
      <sheetName val="내역(전체)"/>
      <sheetName val="단위세대"/>
      <sheetName val="공사내역"/>
      <sheetName val="구미4단2.XLS"/>
      <sheetName val="%EA%B5%AC%EB%AF%B84%EB%8B%A82.X"/>
      <sheetName val="ahs"/>
      <sheetName val="metode"/>
      <sheetName val="BSD_(2)"/>
      <sheetName val="_견적서"/>
      <sheetName val="2_고용보험료산출근거"/>
      <sheetName val="StructEarth_3"/>
      <sheetName val="一発シート"/>
      <sheetName val="BQ(실행)"/>
      <sheetName val="중기경유지급대장"/>
      <sheetName val="비교1"/>
      <sheetName val="구의33고"/>
      <sheetName val="진천방향"/>
      <sheetName val="구조물공"/>
      <sheetName val="배수공"/>
      <sheetName val="중기사용료"/>
      <sheetName val="표지"/>
      <sheetName val="Total"/>
      <sheetName val="총괄"/>
      <sheetName val="비용"/>
      <sheetName val="98수문일위"/>
      <sheetName val="자재"/>
      <sheetName val="제잡비"/>
      <sheetName val="9-1차이내역"/>
      <sheetName val="EQT-ESTN"/>
      <sheetName val="BEND LOSS"/>
      <sheetName val="내역_FILE"/>
      <sheetName val="Sheet6"/>
      <sheetName val="Salary(해외)"/>
      <sheetName val="연돌일위집계"/>
      <sheetName val="출력X"/>
      <sheetName val="건축공사"/>
      <sheetName val="96보완계획7.12"/>
      <sheetName val="기계경비(시간당)"/>
      <sheetName val="램머"/>
      <sheetName val="개산공사비"/>
      <sheetName val="현장경상비"/>
      <sheetName val="가. 2006년 사업계획서"/>
      <sheetName val="집행현황"/>
      <sheetName val="MIJIBI"/>
      <sheetName val="공사"/>
      <sheetName val="목포전화국"/>
      <sheetName val="기본DATA"/>
      <sheetName val="통합보할공정표"/>
      <sheetName val="건축내역서 (경제상무실)"/>
      <sheetName val="내역서적용"/>
      <sheetName val="시운전연료"/>
      <sheetName val="관로공표지"/>
      <sheetName val="도급원가"/>
      <sheetName val="실행내역서 "/>
      <sheetName val="영동(D)"/>
      <sheetName val="실행(1)"/>
      <sheetName val="XL4Poppy"/>
      <sheetName val="I一般比"/>
      <sheetName val="전기단가조사서"/>
      <sheetName val="(A)내역서"/>
      <sheetName val="유림총괄"/>
      <sheetName val="기본자료"/>
      <sheetName val="편입용지조서"/>
      <sheetName val="원가"/>
      <sheetName val="부대tu"/>
      <sheetName val="inputdata"/>
      <sheetName val="토목(대안)"/>
      <sheetName val="인제내역"/>
      <sheetName val="s"/>
      <sheetName val="산출내역서집계표"/>
      <sheetName val="입찰"/>
      <sheetName val="현경"/>
      <sheetName val="배관배선 단가조사"/>
      <sheetName val="일위대가집계"/>
      <sheetName val="콘크리트타설집계표"/>
      <sheetName val="MOTOR"/>
      <sheetName val="EACT10"/>
      <sheetName val="집계"/>
      <sheetName val="면적"/>
      <sheetName val="설계예산서"/>
      <sheetName val="설비"/>
      <sheetName val="P1"/>
      <sheetName val="매매"/>
      <sheetName val="전신"/>
      <sheetName val="연결임시"/>
      <sheetName val="목재동바리"/>
      <sheetName val="SUMMARY"/>
      <sheetName val="PAINT"/>
      <sheetName val="매립"/>
      <sheetName val="***********************00"/>
      <sheetName val="설계명세"/>
      <sheetName val="COPING"/>
      <sheetName val="해평견적"/>
      <sheetName val="Sheet1 (2)"/>
      <sheetName val="6호기"/>
      <sheetName val="덕전리"/>
      <sheetName val="손익차9월2"/>
      <sheetName val="건설성적"/>
      <sheetName val="내역서단가산출용"/>
      <sheetName val="식재인부"/>
      <sheetName val="98NS-N"/>
      <sheetName val="건축-물가변동"/>
      <sheetName val="암거"/>
      <sheetName val="증감내역서"/>
      <sheetName val="견적"/>
      <sheetName val="수목데이타 "/>
      <sheetName val="식재"/>
      <sheetName val="시설물"/>
      <sheetName val="식재출력용"/>
      <sheetName val="유지관리"/>
      <sheetName val="설비견적"/>
      <sheetName val="확약서"/>
      <sheetName val="member_design1"/>
      <sheetName val="design_criteria1"/>
      <sheetName val="working_load_at_the_btm_ft_1"/>
      <sheetName val="plan&amp;section_of_foundation1"/>
      <sheetName val="soil_bearing_check1"/>
      <sheetName val="3_공통공사대비1"/>
      <sheetName val="준검_내역서1"/>
      <sheetName val="인건비_1"/>
      <sheetName val="G_R300경비1"/>
      <sheetName val="하도급기성_(2)1"/>
      <sheetName val="하도급단가산출_(2)1"/>
      <sheetName val="valeurs_de_base1"/>
      <sheetName val="Div26_-_Elect1"/>
      <sheetName val="Dầm_1"/>
      <sheetName val="StructEarth_31"/>
      <sheetName val="Tro_giup"/>
      <sheetName val="Lcau_-_Lxuc"/>
      <sheetName val="MTO_REV_0"/>
      <sheetName val="Goc_CC"/>
      <sheetName val="BSD_(2)1"/>
      <sheetName val="_견적서1"/>
      <sheetName val="2_고용보험료산출근거1"/>
      <sheetName val="구미4단2_XLS"/>
      <sheetName val="%EA%B5%AC%EB%AF%B84%EB%8B%A82_X"/>
      <sheetName val="Elec_LG"/>
      <sheetName val="Elec_MG"/>
      <sheetName val="day_dien"/>
      <sheetName val="BEND_LOSS"/>
      <sheetName val="96보완계획7_12"/>
      <sheetName val="가__2006년_사업계획서"/>
      <sheetName val="건축내역서_(경제상무실)"/>
      <sheetName val="실행내역서_"/>
      <sheetName val="배관배선_단가조사"/>
      <sheetName val="Sheet1_(2)"/>
      <sheetName val="수목데이타_"/>
      <sheetName val="member_design2"/>
      <sheetName val="design_criteria2"/>
      <sheetName val="working_load_at_the_btm_ft_2"/>
      <sheetName val="plan&amp;section_of_foundation2"/>
      <sheetName val="soil_bearing_check2"/>
      <sheetName val="3_공통공사대비2"/>
      <sheetName val="준검_내역서2"/>
      <sheetName val="인건비_2"/>
      <sheetName val="G_R300경비2"/>
      <sheetName val="하도급기성_(2)2"/>
      <sheetName val="하도급단가산출_(2)2"/>
      <sheetName val="valeurs_de_base2"/>
      <sheetName val="Div26_-_Elect2"/>
      <sheetName val="Dầm_11"/>
      <sheetName val="StructEarth_32"/>
      <sheetName val="Tro_giup1"/>
      <sheetName val="Lcau_-_Lxuc1"/>
      <sheetName val="MTO_REV_01"/>
      <sheetName val="Goc_CC1"/>
      <sheetName val="BSD_(2)2"/>
      <sheetName val="_견적서2"/>
      <sheetName val="2_고용보험료산출근거2"/>
      <sheetName val="구미4단2_XLS1"/>
      <sheetName val="%EA%B5%AC%EB%AF%B84%EB%8B%A82_1"/>
      <sheetName val="Elec_LG1"/>
      <sheetName val="Elec_MG1"/>
      <sheetName val="day_dien1"/>
      <sheetName val="BEND_LOSS1"/>
      <sheetName val="96보완계획7_121"/>
      <sheetName val="가__2006년_사업계획서1"/>
      <sheetName val="건축내역서_(경제상무실)1"/>
      <sheetName val="실행내역서_1"/>
      <sheetName val="배관배선_단가조사1"/>
      <sheetName val="Sheet1_(2)1"/>
      <sheetName val="수목데이타_1"/>
      <sheetName val="GFA 1"/>
      <sheetName val="149-2"/>
      <sheetName val="tonghop"/>
      <sheetName val="DATA2"/>
      <sheetName val="member_design3"/>
      <sheetName val="design_criteria3"/>
      <sheetName val="working_load_at_the_btm_ft_3"/>
      <sheetName val="plan&amp;section_of_foundation3"/>
      <sheetName val="soil_bearing_check3"/>
      <sheetName val="3_공통공사대비3"/>
      <sheetName val="준검_내역서3"/>
      <sheetName val="인건비_3"/>
      <sheetName val="G_R300경비3"/>
      <sheetName val="하도급기성_(2)3"/>
      <sheetName val="하도급단가산출_(2)3"/>
      <sheetName val="valeurs_de_base3"/>
      <sheetName val="Div26_-_Elect3"/>
      <sheetName val="Dầm_12"/>
      <sheetName val="StructEarth_33"/>
      <sheetName val="Tro_giup2"/>
      <sheetName val="Lcau_-_Lxuc2"/>
      <sheetName val="MTO_REV_02"/>
      <sheetName val="Goc_CC2"/>
      <sheetName val="BSD_(2)3"/>
      <sheetName val="_견적서3"/>
      <sheetName val="2_고용보험료산출근거3"/>
      <sheetName val="구미4단2_XLS2"/>
      <sheetName val="%EA%B5%AC%EB%AF%B84%EB%8B%A82_2"/>
      <sheetName val="Elec_LG2"/>
      <sheetName val="Elec_MG2"/>
      <sheetName val="day_dien2"/>
      <sheetName val="BEND_LOSS2"/>
      <sheetName val="96보완계획7_122"/>
      <sheetName val="가__2006년_사업계획서2"/>
      <sheetName val="건축내역서_(경제상무실)2"/>
      <sheetName val="실행내역서_2"/>
      <sheetName val="배관배선_단가조사2"/>
      <sheetName val="Sheet1_(2)2"/>
      <sheetName val="수목데이타_2"/>
      <sheetName val="SILICATE"/>
      <sheetName val="실행내역"/>
      <sheetName val="단가산출서"/>
      <sheetName val="자재집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조명율표"/>
      <sheetName val="입찰안"/>
      <sheetName val="조경일람"/>
      <sheetName val="참조-(2)"/>
      <sheetName val="장비집계"/>
      <sheetName val="3구조물공간지"/>
      <sheetName val="1집계표간지"/>
      <sheetName val="구조물공집계표"/>
      <sheetName val="토공집계표"/>
      <sheetName val="2여과지"/>
      <sheetName val="여과지집계표"/>
      <sheetName val="여과지"/>
      <sheetName val="여과지토적표"/>
      <sheetName val="3배수지"/>
      <sheetName val="배수지집계표"/>
      <sheetName val="배수지"/>
      <sheetName val="배수지토적표"/>
      <sheetName val="4염소투입실"/>
      <sheetName val="염소투입실집계표"/>
      <sheetName val="염소투입실공사"/>
      <sheetName val="간지"/>
      <sheetName val="자재총괄"/>
      <sheetName val="시멘트레미콘구입량"/>
      <sheetName val="골재구입량"/>
      <sheetName val="지장물보호(수집)"/>
      <sheetName val="지장물산근"/>
      <sheetName val="지장물보호공단위수량"/>
      <sheetName val="1.토공집계"/>
      <sheetName val="2.관대집계표"/>
      <sheetName val="접합"/>
      <sheetName val="3.구조물공"/>
      <sheetName val="4.포장공"/>
      <sheetName val="5.부대공"/>
      <sheetName val="6.주요자재대"/>
      <sheetName val="7.폐기물집계"/>
      <sheetName val="표지"/>
      <sheetName val="1.토총"/>
      <sheetName val="토적"/>
      <sheetName val="가정오수"/>
      <sheetName val="2.관로집"/>
      <sheetName val="관부설"/>
      <sheetName val="가정연결"/>
      <sheetName val="3.구조물집계"/>
      <sheetName val="맨홀높이"/>
      <sheetName val="맨홀2"/>
      <sheetName val="관로"/>
      <sheetName val="가정연결관"/>
      <sheetName val="(1)가시설공"/>
      <sheetName val="(2)경고"/>
      <sheetName val="(3)기타"/>
      <sheetName val="7.폐기물"/>
      <sheetName val="토실"/>
      <sheetName val="총괄집계표"/>
      <sheetName val="재료집계표"/>
      <sheetName val="몰탈집계표"/>
      <sheetName val="포장집계표"/>
      <sheetName val="본선부집계"/>
      <sheetName val="TYPE별조서"/>
      <sheetName val="본선부산출"/>
      <sheetName val="진입부보도집계"/>
      <sheetName val="진입보도산출"/>
      <sheetName val="접속도로집계"/>
      <sheetName val="진입로집계"/>
      <sheetName val="진입로"/>
      <sheetName val="점자블럭집계"/>
      <sheetName val="점자블럭산출"/>
      <sheetName val="공제량집계"/>
      <sheetName val="공제량"/>
      <sheetName val="경계석총집계"/>
      <sheetName val="보차도수량집계"/>
      <sheetName val="보차도경계조서"/>
      <sheetName val="보차도산출"/>
      <sheetName val="도로경계석집계"/>
      <sheetName val="도로경계조서"/>
      <sheetName val="도로경계산출"/>
      <sheetName val="자재집계표"/>
      <sheetName val="주요자재집계표"/>
      <sheetName val="토공"/>
      <sheetName val="총괄토공집계"/>
      <sheetName val="시점부토공"/>
      <sheetName val="종점부토공"/>
      <sheetName val="교각토공"/>
      <sheetName val="총괄집계 "/>
      <sheetName val="총괄철근집계(1)"/>
      <sheetName val="총괄철근집계(2)"/>
      <sheetName val="구조물공"/>
      <sheetName val="본체집계"/>
      <sheetName val="본체철근집계"/>
      <sheetName val="날개벽철근집계 "/>
      <sheetName val="본체그림"/>
      <sheetName val="본체수량"/>
      <sheetName val="접속슬래브집계"/>
      <sheetName val="접속(시점)"/>
      <sheetName val="접속(종점)"/>
      <sheetName val="Sheet1"/>
      <sheetName val="VXXX"/>
      <sheetName val="Recovered_Sheet1"/>
      <sheetName val="관로공집계"/>
      <sheetName val="수밀검사조서"/>
      <sheetName val="본관조서(PVC)"/>
      <sheetName val="PVC접합개소 산출서"/>
      <sheetName val="PVC이중벽관D300집계"/>
      <sheetName val="PVC이중벽관D300집계-OPEN"/>
      <sheetName val="PVCDC300단위집계-OPEN"/>
      <sheetName val="PVCDC300단위수량-OPEN"/>
      <sheetName val="PVC이중벽관D300집계-가설흙막이"/>
      <sheetName val="PVCDC300단위집계-가설흙막이"/>
      <sheetName val="PVCDC300단위수량-가설흙막이"/>
      <sheetName val="전체맨홀집계"/>
      <sheetName val="원형1호맨홀집계표"/>
      <sheetName val="오수맨홀조서"/>
      <sheetName val="원형1맨홀(무근)집계표"/>
      <sheetName val="원형1호맨홀(철근)집계표"/>
      <sheetName val="오수원형1호맨홀단위집계"/>
      <sheetName val="오수원형맨홀1호"/>
      <sheetName val="원형1호맨홀(철근)단위수량집계"/>
      <sheetName val="원형1호맨홀(철근)단위수량"/>
      <sheetName val="안전시설(수집)"/>
      <sheetName val="안전시설"/>
      <sheetName val="관경고용테이프수집"/>
      <sheetName val="관경고용산근"/>
      <sheetName val="터파기및재료"/>
      <sheetName val="차액보증"/>
      <sheetName val="VXXXXX"/>
      <sheetName val="방음벽수량"/>
      <sheetName val="방음벽기초수량"/>
      <sheetName val="방음벽설치현황"/>
      <sheetName val="단위수량"/>
      <sheetName val="가설방음판넬"/>
      <sheetName val="가설방진망"/>
      <sheetName val="세륜세차시설"/>
      <sheetName val="가도수량집계"/>
      <sheetName val="가도토공"/>
      <sheetName val="가도포장수량집계표"/>
      <sheetName val="가포장조서"/>
      <sheetName val="가도단위수량"/>
      <sheetName val="가배수관"/>
      <sheetName val="골재덮개시설"/>
      <sheetName val="준공표지판집계"/>
      <sheetName val="경계표주집계(X)"/>
      <sheetName val="경계수량(X)"/>
      <sheetName val="경계표주단위수량(X)"/>
      <sheetName val="기존도로유지관리비"/>
      <sheetName val="식재공"/>
      <sheetName val="산림복구비"/>
      <sheetName val="가설건물"/>
      <sheetName val="가옥철거조서"/>
      <sheetName val="자재집계산출"/>
      <sheetName val="세부내역"/>
      <sheetName val="일위대가"/>
      <sheetName val="조견표"/>
      <sheetName val="기계경비(일반)"/>
      <sheetName val="산출근거(마산, 만천, 가례)"/>
      <sheetName val="산출근거(남강)"/>
      <sheetName val="산출근거(가설도로 조성)"/>
      <sheetName val="산출근거(가설도로 성토다짐)"/>
      <sheetName val="산출근거(가설도로 살수)"/>
      <sheetName val="산출근거(가설도로 유지보수)"/>
      <sheetName val="자재단가(완)"/>
      <sheetName val="노임단가(완)"/>
      <sheetName val="일위대가_목록"/>
      <sheetName val="일위대가(노임수정(완), 자재 및 물린단산수정필요)"/>
      <sheetName val="2007기계경비산출표(완)"/>
      <sheetName val="단가산출_목록"/>
      <sheetName val="단가산출서"/>
      <sheetName val="시험비 단가"/>
      <sheetName val="내역서"/>
      <sheetName val="일반화물자동차운임"/>
      <sheetName val="식재"/>
      <sheetName val="시설물"/>
      <sheetName val="식재출력용"/>
      <sheetName val="유지관리"/>
      <sheetName val="단가"/>
      <sheetName val="변수값"/>
      <sheetName val="중기상차"/>
      <sheetName val="AS복구"/>
      <sheetName val="중기터파기"/>
      <sheetName val="진주방향"/>
      <sheetName val="지장물보호공"/>
      <sheetName val="사다리-C"/>
      <sheetName val="상수가스보호"/>
      <sheetName val="통신보호"/>
      <sheetName val="전주지지대"/>
      <sheetName val="L형측구(화강석)"/>
      <sheetName val="L형측구(콘크리트)"/>
      <sheetName val="관보호공단위수량표"/>
      <sheetName val="오수받이뚜껑단위수량"/>
      <sheetName val="석축"/>
      <sheetName val="중부"/>
      <sheetName val="북부"/>
      <sheetName val="남부"/>
      <sheetName val="5.배수관로"/>
      <sheetName val="주요자재"/>
      <sheetName val="폐기물처리"/>
      <sheetName val="토공유용계획"/>
      <sheetName val="유입관로집계"/>
      <sheetName val="유입관로토적"/>
      <sheetName val="처리장집계"/>
      <sheetName val="처리장토적"/>
      <sheetName val="진입도로토적"/>
      <sheetName val="신당동집계표"/>
      <sheetName val="신당동산출근거"/>
      <sheetName val="공사설명서"/>
      <sheetName val="데이타"/>
      <sheetName val="summary"/>
      <sheetName val="chart"/>
      <sheetName val="chart update"/>
      <sheetName val="남평1"/>
      <sheetName val="남평2"/>
      <sheetName val="남평3"/>
      <sheetName val="회동1"/>
      <sheetName val="회동2"/>
      <sheetName val="회동3"/>
      <sheetName val="회동4"/>
      <sheetName val="이월도표"/>
      <sheetName val="추적+궁합"/>
      <sheetName val="로또정석"/>
      <sheetName val="최근21회정석"/>
      <sheetName val="당첨금"/>
      <sheetName val="로또그림"/>
      <sheetName val="로또용어"/>
      <sheetName val="로또abc"/>
      <sheetName val="로또10계명"/>
      <sheetName val="Sheet7"/>
      <sheetName val="Sheet6"/>
      <sheetName val="Sheet5"/>
      <sheetName val="Sheet4"/>
      <sheetName val="Sheet3 (2)"/>
      <sheetName val="천방교접속"/>
      <sheetName val="대포2교접속"/>
      <sheetName val="bearing"/>
      <sheetName val="연동내역"/>
      <sheetName val="고양관재"/>
      <sheetName val="조명시설"/>
      <sheetName val="SPEC"/>
      <sheetName val="수압시험수집"/>
      <sheetName val="수압시험산근"/>
      <sheetName val="#REF"/>
      <sheetName val="산출근거"/>
      <sheetName val="99년하반기"/>
      <sheetName val="DATA"/>
      <sheetName val="1단계"/>
      <sheetName val="원가계산서"/>
      <sheetName val="19990101-엑셀1"/>
      <sheetName val="INPUT"/>
    </sheetNames>
    <sheetDataSet>
      <sheetData sheetId="0" refreshError="1">
        <row r="24">
          <cell r="B24" t="str">
            <v>수평곡관</v>
          </cell>
        </row>
        <row r="25">
          <cell r="B25" t="str">
            <v>수평곡관</v>
          </cell>
        </row>
        <row r="26">
          <cell r="B26" t="str">
            <v>수평곡관</v>
          </cell>
        </row>
        <row r="27">
          <cell r="B27" t="str">
            <v>수평곡관</v>
          </cell>
        </row>
        <row r="28">
          <cell r="B28" t="str">
            <v>수평곡관</v>
          </cell>
        </row>
        <row r="29">
          <cell r="B29" t="str">
            <v>수평곡관</v>
          </cell>
        </row>
        <row r="30">
          <cell r="B30" t="str">
            <v>수평곡관</v>
          </cell>
        </row>
        <row r="31">
          <cell r="B31" t="str">
            <v>수평곡관</v>
          </cell>
        </row>
        <row r="32">
          <cell r="B32" t="str">
            <v>수평곡관</v>
          </cell>
        </row>
        <row r="33">
          <cell r="B33" t="str">
            <v>수평곡관</v>
          </cell>
        </row>
        <row r="34">
          <cell r="B34" t="str">
            <v>수평곡관</v>
          </cell>
        </row>
        <row r="35">
          <cell r="B35" t="str">
            <v>수평곡관</v>
          </cell>
        </row>
        <row r="36">
          <cell r="B36" t="str">
            <v>소켓플랜지T형관</v>
          </cell>
        </row>
        <row r="37">
          <cell r="B37" t="str">
            <v>소켓플랜지T형관</v>
          </cell>
        </row>
        <row r="38">
          <cell r="B38" t="str">
            <v>소켓플랜지T형관</v>
          </cell>
        </row>
        <row r="39">
          <cell r="B39" t="str">
            <v>소켓T형관</v>
          </cell>
        </row>
        <row r="40">
          <cell r="B40" t="str">
            <v>소켓T형관</v>
          </cell>
        </row>
        <row r="41">
          <cell r="B41" t="str">
            <v>소켓T형관</v>
          </cell>
        </row>
        <row r="42">
          <cell r="B42" t="str">
            <v>이 음 관</v>
          </cell>
        </row>
        <row r="43">
          <cell r="B43" t="str">
            <v>이 음 관</v>
          </cell>
        </row>
        <row r="44">
          <cell r="B44" t="str">
            <v>이 음 관</v>
          </cell>
        </row>
        <row r="45">
          <cell r="B45" t="str">
            <v>이 음 관</v>
          </cell>
        </row>
        <row r="46">
          <cell r="B46" t="str">
            <v>이 음 관</v>
          </cell>
        </row>
        <row r="47">
          <cell r="B47" t="str">
            <v>이 음 관</v>
          </cell>
        </row>
        <row r="48">
          <cell r="B48" t="str">
            <v>플랜지관</v>
          </cell>
        </row>
        <row r="49">
          <cell r="B49" t="str">
            <v>플랜지관</v>
          </cell>
        </row>
        <row r="50">
          <cell r="B50" t="str">
            <v>플랜지관</v>
          </cell>
        </row>
        <row r="51">
          <cell r="B51" t="str">
            <v>플랜지관</v>
          </cell>
        </row>
        <row r="52">
          <cell r="B52" t="str">
            <v>플랜지관</v>
          </cell>
        </row>
        <row r="53">
          <cell r="B53" t="str">
            <v>플랜지관</v>
          </cell>
        </row>
        <row r="54">
          <cell r="B54" t="str">
            <v>제 수 변</v>
          </cell>
        </row>
        <row r="55">
          <cell r="B55" t="str">
            <v>제 수 변</v>
          </cell>
        </row>
        <row r="56">
          <cell r="B56" t="str">
            <v>제 수 변</v>
          </cell>
        </row>
        <row r="57">
          <cell r="B57" t="str">
            <v>제 수 변</v>
          </cell>
        </row>
        <row r="58">
          <cell r="B58" t="str">
            <v>제 수 변</v>
          </cell>
        </row>
        <row r="59">
          <cell r="B59" t="str">
            <v>공 기 변</v>
          </cell>
        </row>
        <row r="60">
          <cell r="B60" t="str">
            <v>공 기 변</v>
          </cell>
        </row>
        <row r="61">
          <cell r="B61" t="str">
            <v>단    관</v>
          </cell>
        </row>
        <row r="62">
          <cell r="B62" t="str">
            <v>플랜지단관</v>
          </cell>
        </row>
        <row r="63">
          <cell r="B63" t="str">
            <v>플랜지단관</v>
          </cell>
        </row>
        <row r="64">
          <cell r="B64" t="str">
            <v>플랜지단관</v>
          </cell>
        </row>
        <row r="65">
          <cell r="B65" t="str">
            <v>플랜지단관</v>
          </cell>
        </row>
        <row r="66">
          <cell r="B66" t="str">
            <v>플랜지단관</v>
          </cell>
        </row>
        <row r="67">
          <cell r="B67" t="str">
            <v>플랜지단관</v>
          </cell>
        </row>
        <row r="68">
          <cell r="B68" t="str">
            <v>플랜지단관</v>
          </cell>
        </row>
        <row r="69">
          <cell r="B69" t="str">
            <v>단    관</v>
          </cell>
        </row>
        <row r="70">
          <cell r="B70" t="str">
            <v>단    관</v>
          </cell>
        </row>
        <row r="71">
          <cell r="B71" t="str">
            <v>단    관</v>
          </cell>
        </row>
        <row r="72">
          <cell r="B72" t="str">
            <v>단    관</v>
          </cell>
        </row>
        <row r="73">
          <cell r="B73" t="str">
            <v>단    관</v>
          </cell>
        </row>
        <row r="74">
          <cell r="B74" t="str">
            <v>단    관</v>
          </cell>
        </row>
        <row r="75">
          <cell r="B75" t="str">
            <v>단    관</v>
          </cell>
        </row>
        <row r="76">
          <cell r="B76" t="str">
            <v>단    관</v>
          </cell>
        </row>
        <row r="77">
          <cell r="B77" t="str">
            <v>단    관</v>
          </cell>
        </row>
        <row r="78">
          <cell r="B78" t="str">
            <v>단    관</v>
          </cell>
        </row>
        <row r="79">
          <cell r="B79" t="str">
            <v>단    관</v>
          </cell>
        </row>
        <row r="80">
          <cell r="B80" t="str">
            <v>단    관</v>
          </cell>
        </row>
        <row r="81">
          <cell r="B81" t="str">
            <v>단    관</v>
          </cell>
        </row>
        <row r="82">
          <cell r="B82" t="str">
            <v>단    관</v>
          </cell>
        </row>
        <row r="83">
          <cell r="B83" t="str">
            <v>단    관</v>
          </cell>
        </row>
        <row r="84">
          <cell r="B84" t="str">
            <v>단    관</v>
          </cell>
        </row>
        <row r="85">
          <cell r="B85" t="str">
            <v>없음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예산서"/>
      <sheetName val="#1_공사비총괄표"/>
      <sheetName val="1변전소-원가"/>
      <sheetName val="2변전소-원가"/>
      <sheetName val="3변전소-원가"/>
      <sheetName val="#1-공종별집계표1"/>
      <sheetName val="#1-공종별집계표2"/>
      <sheetName val="#1_내역서"/>
      <sheetName val="#1_TR기초내역"/>
      <sheetName val="#1_발전기기초내역"/>
      <sheetName val="TR기초내역-할증NO!"/>
      <sheetName val="발전기기초내역-할증NO!"/>
      <sheetName val="#1_일위대가목록"/>
      <sheetName val="#1_일위대가"/>
      <sheetName val="별표총괄-1"/>
      <sheetName val="#2-공종별집계표1"/>
      <sheetName val="#2-공종별집계표2"/>
      <sheetName val="#2_내역서"/>
      <sheetName val="#3-공종별집계표1"/>
      <sheetName val="#3-공종별집계표2"/>
      <sheetName val="#3_내역서"/>
      <sheetName val="#1_단가조사표"/>
      <sheetName val="#2_단가조사표"/>
      <sheetName val="#3_단가조사표"/>
      <sheetName val="중기부표-1"/>
      <sheetName val="중기계산-1"/>
      <sheetName val="#2_일위대가목록"/>
      <sheetName val="#2_일위대가"/>
      <sheetName val="#3_일위대가목록"/>
      <sheetName val="#3_일위대가"/>
      <sheetName val="별표총괄-2"/>
      <sheetName val="별표총괄-3"/>
      <sheetName val="중기부표-2"/>
      <sheetName val="중기계산-2"/>
      <sheetName val="중기부표-3"/>
      <sheetName val="중기계산-3"/>
      <sheetName val="#2_공사비총괄표"/>
      <sheetName val="#3_공사비총괄표"/>
      <sheetName val="일위대가"/>
      <sheetName val="반포2차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3_공사비예산서"/>
      <sheetName val="#3_공사비총괄표"/>
      <sheetName val="#3_원가계산서"/>
      <sheetName val="#3_공종별집계표1"/>
      <sheetName val="#3_공종별집계표2"/>
      <sheetName val="#3_내역서"/>
      <sheetName val="#3_일위대가"/>
      <sheetName val="#3_일위대가목록"/>
      <sheetName val="#3_별표총괄"/>
      <sheetName val="#2_단가조사표"/>
      <sheetName val="#3_노임단가"/>
      <sheetName val="#3_중기부표"/>
      <sheetName val="#3_중기계산"/>
      <sheetName val="#3_TR기초내역"/>
      <sheetName val="#2_일위대가목록"/>
      <sheetName val="일위대가"/>
      <sheetName val="반포2차"/>
      <sheetName val="조명율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표지"/>
      <sheetName val="기계-설계개요"/>
      <sheetName val="일반설명서"/>
      <sheetName val="기술설명서"/>
      <sheetName val="펌프계산서"/>
      <sheetName val="공사비총괄표"/>
      <sheetName val="견적보고"/>
      <sheetName val="총괄표"/>
      <sheetName val="집계표"/>
      <sheetName val="가실행토목"/>
      <sheetName val="가실행전기"/>
      <sheetName val="손익(관리비제외)"/>
      <sheetName val="손익(관리비포함)"/>
      <sheetName val="기구조직"/>
      <sheetName val="위치도"/>
      <sheetName val="fax견적"/>
      <sheetName val="fax견적 (2)"/>
      <sheetName val="총괄"/>
      <sheetName val="공통공사비"/>
      <sheetName val="경상비"/>
      <sheetName val="직원급료"/>
      <sheetName val="직원소요"/>
      <sheetName val="안전관리비"/>
      <sheetName val="16-1"/>
      <sheetName val="개요"/>
      <sheetName val="사통"/>
      <sheetName val="단가검토"/>
      <sheetName val="설치중량 "/>
      <sheetName val="철거중량"/>
      <sheetName val="수문일위 "/>
      <sheetName val="자재단가"/>
      <sheetName val="내역서 제출"/>
      <sheetName val="보증수수료산출"/>
      <sheetName val="철근량"/>
      <sheetName val="단가"/>
      <sheetName val="원가"/>
      <sheetName val="#3_일위대가목록"/>
      <sheetName val="#2_일위대가목록"/>
      <sheetName val="일위대가"/>
      <sheetName val="항목등록"/>
      <sheetName val="재료"/>
      <sheetName val="2000년1차"/>
      <sheetName val="안양1공구_건축"/>
      <sheetName val="물가시세"/>
      <sheetName val="노임단가"/>
      <sheetName val="별표 "/>
      <sheetName val="자료"/>
      <sheetName val="2000전체분"/>
      <sheetName val="조명율표"/>
      <sheetName val="1.취수장"/>
      <sheetName val="개요 "/>
      <sheetName val="개요  (2)"/>
      <sheetName val="공사비(배수갑문)"/>
      <sheetName val="STOP,LIFING물량산출"/>
      <sheetName val="F-G재료비"/>
      <sheetName val="F-G물량산출서"/>
      <sheetName val="공구비"/>
      <sheetName val="영창26"/>
      <sheetName val="발주내역"/>
      <sheetName val="부대내역"/>
      <sheetName val="기전총괄"/>
      <sheetName val="양수장공사비"/>
      <sheetName val="계산서"/>
      <sheetName val="Sheet10"/>
      <sheetName val="Sheet11"/>
      <sheetName val="Sheet12"/>
      <sheetName val="Sheet9"/>
      <sheetName val="2000양배"/>
      <sheetName val="세부내역"/>
      <sheetName val="포장공"/>
      <sheetName val="BID"/>
      <sheetName val="실행철강하도"/>
      <sheetName val="데리네이타현황"/>
      <sheetName val="Sheet1"/>
      <sheetName val="입찰안"/>
      <sheetName val="공종번호"/>
      <sheetName val="단가표"/>
      <sheetName val="총공사내역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1"/>
      <sheetName val="표지2"/>
      <sheetName val="표지"/>
      <sheetName val="설계서"/>
      <sheetName val="설계설명서"/>
      <sheetName val="예정공정표"/>
      <sheetName val="공사원가"/>
      <sheetName val="잡비"/>
      <sheetName val="내역서"/>
      <sheetName val="일위목록"/>
      <sheetName val="식재일위"/>
      <sheetName val="시설일위"/>
      <sheetName val="기초일위"/>
      <sheetName val="연못설비내역서"/>
      <sheetName val="연못설비일위대가"/>
      <sheetName val="노임단가"/>
      <sheetName val="수목단가"/>
      <sheetName val="자재단가"/>
      <sheetName val="연못설비단가비교표"/>
      <sheetName val="식재수량표"/>
      <sheetName val="시설수량표"/>
      <sheetName val="실개울설비수량"/>
      <sheetName val="별산자재집계표"/>
      <sheetName val="사급자재"/>
      <sheetName val="관급사급"/>
      <sheetName val="시멘모래"/>
      <sheetName val="조적공사"/>
      <sheetName val="식재기준"/>
      <sheetName val="유기질비료기준"/>
      <sheetName val="생명정사용량 (2)"/>
      <sheetName val="견적의뢰서"/>
      <sheetName val="견적"/>
      <sheetName val="기계경비개요"/>
      <sheetName val="경비목록"/>
      <sheetName val="경비"/>
      <sheetName val="펌프동력산출"/>
      <sheetName val="2002기계경비산출표"/>
      <sheetName val="해상장비조정원"/>
      <sheetName val="총괄표"/>
      <sheetName val="일위대가"/>
      <sheetName val="조명일위"/>
      <sheetName val="주공 갑지"/>
      <sheetName val="단가"/>
      <sheetName val="#3_일위대가목록"/>
      <sheetName val="직접비"/>
      <sheetName val="제경비율"/>
      <sheetName val="입찰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호표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B1" t="str">
            <v>직 종 명</v>
          </cell>
        </row>
      </sheetData>
      <sheetData sheetId="16">
        <row r="1">
          <cell r="B1" t="str">
            <v>◆ 수목 단가조사표</v>
          </cell>
        </row>
      </sheetData>
      <sheetData sheetId="17">
        <row r="1">
          <cell r="A1" t="str">
            <v>코드번호</v>
          </cell>
        </row>
      </sheetData>
      <sheetData sheetId="18"/>
      <sheetData sheetId="19">
        <row r="1">
          <cell r="C1" t="str">
            <v>수    종</v>
          </cell>
        </row>
      </sheetData>
      <sheetData sheetId="20">
        <row r="1">
          <cell r="C1" t="str">
            <v>시  설  명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_ver1.0"/>
      <sheetName val="자재집계"/>
      <sheetName val="바닥판"/>
      <sheetName val="입력DATA"/>
      <sheetName val="#3_일위대가목록"/>
      <sheetName val="#2_일위대가목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갑지"/>
      <sheetName val="내역"/>
      <sheetName val="표지"/>
      <sheetName val="특기"/>
      <sheetName val="원가"/>
      <sheetName val="내역 (2)"/>
      <sheetName val="노임단가"/>
      <sheetName val="EMST10"/>
      <sheetName val="표지-공사실행"/>
      <sheetName val="2.기구조직도"/>
      <sheetName val="개략견적HISTORY"/>
      <sheetName val="1_공사개요"/>
      <sheetName val="실행조건(건축)"/>
      <sheetName val="실행기준(기계)"/>
      <sheetName val="실행기준(전기)"/>
      <sheetName val="실행예산변경총괄표(적용안함)"/>
      <sheetName val="03차 견적실행총괄표"/>
      <sheetName val="대비표"/>
      <sheetName val="집계표"/>
      <sheetName val="---"/>
      <sheetName val="아파트 "/>
      <sheetName val="감액대비표"/>
      <sheetName val="공종별감액대비표"/>
      <sheetName val="개략공사비집계표"/>
      <sheetName val="실행검토의견서"/>
      <sheetName val="직원"/>
      <sheetName val="개략견적대비실행분석"/>
      <sheetName val="발주율분석"/>
      <sheetName val="조정항목"/>
      <sheetName val="토목내역서 (도급단가)"/>
      <sheetName val="총괄표"/>
      <sheetName val="노무비"/>
      <sheetName val="세부내역"/>
      <sheetName val="건축내역"/>
      <sheetName val="공통가설공사"/>
      <sheetName val="일위대가표"/>
      <sheetName val="Sheet1"/>
      <sheetName val="내역서"/>
      <sheetName val="산근1"/>
      <sheetName val="장비"/>
      <sheetName val="노무"/>
      <sheetName val="자재"/>
      <sheetName val="퇴직금(울산천상)"/>
      <sheetName val="2000년1차"/>
      <sheetName val="2000전체분"/>
      <sheetName val="#REF"/>
      <sheetName val="101동"/>
      <sheetName val="공사비총괄표"/>
      <sheetName val="인수공규격"/>
      <sheetName val="형틀공사"/>
      <sheetName val="NYS"/>
      <sheetName val="당초"/>
      <sheetName val="입상내역"/>
      <sheetName val="골재산출"/>
      <sheetName val="노임"/>
      <sheetName val="을지"/>
      <sheetName val="일위대가"/>
      <sheetName val="산출근거"/>
      <sheetName val="실행"/>
      <sheetName val="재료"/>
      <sheetName val="입찰안"/>
      <sheetName val="휘경동(신일)"/>
      <sheetName val="200"/>
      <sheetName val="부대시설"/>
      <sheetName val="견적조건"/>
      <sheetName val="교수설계"/>
      <sheetName val="산출내역서집계표"/>
      <sheetName val="내역서 제출"/>
      <sheetName val="미드수량"/>
      <sheetName val="토목내역"/>
      <sheetName val="단가적용"/>
      <sheetName val="전체"/>
      <sheetName val="기성내역"/>
      <sheetName val="견적서"/>
      <sheetName val="실행철강하도"/>
      <sheetName val="기타 정보통신공사"/>
      <sheetName val="정산내역서"/>
      <sheetName val="설계명세"/>
      <sheetName val="내역전기"/>
      <sheetName val="DATA"/>
      <sheetName val="항목등록"/>
      <sheetName val="터파기및재료"/>
      <sheetName val="공통가설"/>
      <sheetName val="조명율표"/>
      <sheetName val="조명일위"/>
      <sheetName val="잡철물"/>
      <sheetName val="19990101-엑셀1"/>
      <sheetName val="중기운반자재총(구조물)"/>
      <sheetName val="제수문집계"/>
      <sheetName val="구조물집계"/>
      <sheetName val="토공집계"/>
      <sheetName val="조경내역서"/>
      <sheetName val="B"/>
      <sheetName val="바닥판"/>
      <sheetName val="입력DATA"/>
      <sheetName val="원본"/>
      <sheetName val="포장수량"/>
      <sheetName val="교각1"/>
      <sheetName val="견적(100%)"/>
      <sheetName val="Total"/>
      <sheetName val="입력"/>
      <sheetName val="설비2차"/>
      <sheetName val="품셈TABLE"/>
      <sheetName val="일위"/>
      <sheetName val="날개벽수량표"/>
      <sheetName val="역T형교대(PILE기초)"/>
      <sheetName val="PAY"/>
      <sheetName val="영창26"/>
      <sheetName val="건축공사"/>
      <sheetName val="일위대가목차"/>
      <sheetName val="실행-집행"/>
      <sheetName val="골조"/>
      <sheetName val="약품공급2"/>
      <sheetName val="단가비교표_공통1"/>
      <sheetName val="중기"/>
      <sheetName val="Customer Databas"/>
      <sheetName val="유림총괄"/>
      <sheetName val="변경비교-을"/>
      <sheetName val="시설물일위"/>
      <sheetName val="데리네이타현황"/>
      <sheetName val="총수량집계표"/>
      <sheetName val="퍼스트"/>
      <sheetName val="관급자재"/>
      <sheetName val="여과지동"/>
      <sheetName val="기초자료"/>
      <sheetName val="일위대가(가설)"/>
      <sheetName val="기초코드"/>
      <sheetName val="기초단가"/>
      <sheetName val="국내조달(통합-1)"/>
      <sheetName val="BSD (2)"/>
      <sheetName val="목록"/>
      <sheetName val="자동제어"/>
      <sheetName val="단가대비표"/>
      <sheetName val="토목"/>
      <sheetName val="DATE"/>
      <sheetName val="조명시설"/>
      <sheetName val="공정코드"/>
      <sheetName val="3-1.세대내"/>
      <sheetName val="내역서 (2)"/>
      <sheetName val="CIVIL4"/>
      <sheetName val="내역서(기성청구)"/>
      <sheetName val="원하대비"/>
      <sheetName val="원도급"/>
      <sheetName val="하도급"/>
      <sheetName val="LD"/>
      <sheetName val="단양 00 아파트-세부내역"/>
      <sheetName val="준공공사 계"/>
      <sheetName val="내역서적용"/>
      <sheetName val="주beam"/>
      <sheetName val="001"/>
      <sheetName val="문학간접"/>
      <sheetName val="유림콘도"/>
      <sheetName val="토목공사"/>
      <sheetName val="단가표"/>
      <sheetName val="조경일람"/>
      <sheetName val="내역_ver1.0"/>
      <sheetName val="기본설계기준"/>
      <sheetName val="중간"/>
      <sheetName val="반포2차"/>
      <sheetName val="1공구산출내역서"/>
      <sheetName val="공사비예산서(토목분)"/>
      <sheetName val="지급자재계"/>
      <sheetName val="      "/>
      <sheetName val="세부내역서"/>
      <sheetName val="실행(1)"/>
      <sheetName val="N賃率-職"/>
      <sheetName val="노임이"/>
      <sheetName val="데이타"/>
      <sheetName val="총괄"/>
      <sheetName val="원가계산서"/>
      <sheetName val="Sheet5"/>
      <sheetName val="구의33고"/>
      <sheetName val="지질조사"/>
      <sheetName val="문10"/>
      <sheetName val="내역(가지)"/>
      <sheetName val="투입현황"/>
      <sheetName val="#3_일위대가목록"/>
      <sheetName val="102역사"/>
      <sheetName val="우배수"/>
      <sheetName val="견적을지"/>
      <sheetName val="load(지하층)"/>
      <sheetName val="(당평)자재"/>
      <sheetName val="기계경비"/>
      <sheetName val="내역서1"/>
      <sheetName val="산출근거1"/>
      <sheetName val="간접비계산"/>
      <sheetName val="감액총괄표"/>
      <sheetName val="공사비산출내역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데리네이타현황"/>
      <sheetName val="산출근거"/>
      <sheetName val="골재산출"/>
      <sheetName val="집계표"/>
      <sheetName val="내역"/>
      <sheetName val="DATA"/>
      <sheetName val="흥양2교토공집계표"/>
      <sheetName val="철근량"/>
      <sheetName val="내역서"/>
      <sheetName val="분석"/>
      <sheetName val="96정변2"/>
      <sheetName val="실행"/>
      <sheetName val="102역사"/>
      <sheetName val="입찰안"/>
      <sheetName val="주beam"/>
      <sheetName val="99총공사내역서"/>
      <sheetName val="guard(mac)"/>
      <sheetName val="Sheet1"/>
      <sheetName val="산출내역서"/>
      <sheetName val="원가"/>
      <sheetName val="세부내역"/>
      <sheetName val="해평견적"/>
      <sheetName val="토목"/>
      <sheetName val="설명서 "/>
      <sheetName val="증감내역서"/>
      <sheetName val="차수공개요"/>
      <sheetName val="실행철강하도"/>
      <sheetName val="BID"/>
      <sheetName val="공동구수량"/>
      <sheetName val="바닥판"/>
      <sheetName val="입력DATA"/>
      <sheetName val="#REF"/>
      <sheetName val="기성내역"/>
      <sheetName val="항목등록"/>
      <sheetName val="차수"/>
      <sheetName val="일위대가표"/>
      <sheetName val="노무비"/>
      <sheetName val="노임단가"/>
      <sheetName val="터파기및재료"/>
      <sheetName val="일위대가목차"/>
      <sheetName val="인명부"/>
      <sheetName val="물량표"/>
      <sheetName val="당초"/>
      <sheetName val="PIPING"/>
      <sheetName val="#3_일위대가목록"/>
      <sheetName val="#2_일위대가목록"/>
      <sheetName val="I一般比"/>
      <sheetName val="총괄표"/>
      <sheetName val="지장물C"/>
      <sheetName val="6PILE  (돌출)"/>
      <sheetName val="표지"/>
      <sheetName val="식생블럭단위수량"/>
      <sheetName val="상시"/>
      <sheetName val="신고조서"/>
      <sheetName val="공사비총괄표"/>
      <sheetName val="교각1"/>
      <sheetName val="대로근거"/>
      <sheetName val="중로근거"/>
      <sheetName val="말뚝지지력산정"/>
      <sheetName val="기계경비(시간당)"/>
      <sheetName val="우수받이"/>
      <sheetName val="총수량집계표"/>
      <sheetName val="BOX수량"/>
      <sheetName val="일위대가9803"/>
      <sheetName val="추가예산"/>
      <sheetName val="조명율표"/>
      <sheetName val="공통가설공사"/>
      <sheetName val="단양 00 아파트-세부내역"/>
      <sheetName val="일위대가목록"/>
      <sheetName val="자료입력"/>
      <sheetName val="재료"/>
      <sheetName val="수량산출"/>
      <sheetName val="적용토목"/>
      <sheetName val="부대내역"/>
      <sheetName val="내역서1999.8최종"/>
      <sheetName val="총괄내역"/>
      <sheetName val="간접1"/>
      <sheetName val="노임"/>
      <sheetName val="일위대가1"/>
      <sheetName val="직접공사비"/>
      <sheetName val="2000년1차"/>
      <sheetName val="2000전체분"/>
      <sheetName val="0506생활권구적"/>
      <sheetName val="공정코드"/>
      <sheetName val="우수내용"/>
      <sheetName val="3BL공동구 수량"/>
      <sheetName val="지급자재"/>
      <sheetName val="DATE"/>
      <sheetName val="재료집계표"/>
      <sheetName val="총괄내역서"/>
      <sheetName val="신천3호용수로"/>
      <sheetName val="품셈TABLE"/>
      <sheetName val="약품공급2"/>
      <sheetName val="날개벽"/>
      <sheetName val="각종양식"/>
      <sheetName val="암거단위"/>
      <sheetName val="오동"/>
      <sheetName val="대조"/>
      <sheetName val="나한"/>
      <sheetName val="COPING"/>
      <sheetName val="단가표"/>
      <sheetName val="토공(우물통,기타) "/>
      <sheetName val="CTEMCOST"/>
      <sheetName val="설직재-1"/>
      <sheetName val="날개벽수량표"/>
      <sheetName val="월말"/>
      <sheetName val="찍기"/>
      <sheetName val="RAMP 단면(R2)"/>
      <sheetName val="램머"/>
      <sheetName val="업무분장"/>
      <sheetName val="97년 추정"/>
      <sheetName val="재료비"/>
      <sheetName val="입력란"/>
      <sheetName val="97노임단가"/>
      <sheetName val="총괄"/>
      <sheetName val="101동"/>
      <sheetName val="기초자료"/>
      <sheetName val="세골재  T2 변경 현황"/>
      <sheetName val="0.단가"/>
      <sheetName val="중기"/>
      <sheetName val="내역서 제출"/>
      <sheetName val="양식3"/>
      <sheetName val="H-PILE수량집계"/>
      <sheetName val="토사(PE)"/>
      <sheetName val="PSCbeam설계"/>
      <sheetName val="금액내역서"/>
      <sheetName val="연돌일위집계"/>
      <sheetName val="도로경계단위"/>
      <sheetName val="수안보-MBR1"/>
      <sheetName val="코드"/>
      <sheetName val="산근"/>
      <sheetName val="발주내역"/>
      <sheetName val="갑지"/>
      <sheetName val="준검 내역서"/>
      <sheetName val="초기화면"/>
      <sheetName val="시중노임단가"/>
      <sheetName val="토목내역서 (도급단가)"/>
      <sheetName val="예산M11A"/>
      <sheetName val="역T형교대(말뚝기초)"/>
      <sheetName val="내역_ver1.0"/>
      <sheetName val="지중자재단가"/>
      <sheetName val="뚝토공"/>
      <sheetName val="목차 "/>
      <sheetName val="원형1호맨홀토공수량"/>
      <sheetName val="CAT_5"/>
      <sheetName val="CIVIL4"/>
      <sheetName val="내역서중"/>
      <sheetName val="물가자료"/>
      <sheetName val="접지수량"/>
      <sheetName val="단면 (2)"/>
      <sheetName val="NYS"/>
      <sheetName val="INPUT"/>
      <sheetName val="4.2유효폭의 계산"/>
      <sheetName val="포장물량집계"/>
      <sheetName val="대림경상68억"/>
      <sheetName val="골조"/>
      <sheetName val="세부내역서(전기)"/>
      <sheetName val="실행대비"/>
      <sheetName val="실행간접비용"/>
      <sheetName val="제잡비"/>
      <sheetName val="수량산출서"/>
      <sheetName val="4. 주형설계"/>
      <sheetName val="1,2공구원가계산서"/>
      <sheetName val="2공구산출내역"/>
      <sheetName val="1공구산출내역서"/>
      <sheetName val="8.석축단위(H=1.5M)"/>
      <sheetName val="수량집"/>
      <sheetName val="대비"/>
      <sheetName val="교각계산"/>
      <sheetName val="2000용수잠관-수량집계"/>
      <sheetName val="노임이"/>
      <sheetName val="단가 및 재료비"/>
      <sheetName val="중기사용료산출근거"/>
      <sheetName val="빗물받이(910-510-410)"/>
      <sheetName val="표준차도부연장집계-ASP"/>
      <sheetName val="계수시트"/>
      <sheetName val="단가일람"/>
      <sheetName val="조경일람"/>
      <sheetName val="지질조사"/>
      <sheetName val="토공 total"/>
      <sheetName val="원형맨홀수량"/>
      <sheetName val="우수공"/>
      <sheetName val="자재단가비교표"/>
      <sheetName val="C.배수관공"/>
      <sheetName val="실행내역"/>
      <sheetName val="단가"/>
      <sheetName val="1호맨홀토공"/>
      <sheetName val="2.단면가정"/>
      <sheetName val="수우미양가(Vlookup)"/>
      <sheetName val="200"/>
      <sheetName val="차액보증"/>
      <sheetName val="코드표"/>
      <sheetName val="woo(mac)"/>
      <sheetName val="설치조서"/>
      <sheetName val="Sheet3"/>
      <sheetName val="배수공집계표"/>
      <sheetName val="예정공정표"/>
      <sheetName val="여과지동"/>
      <sheetName val="단위중량"/>
      <sheetName val="H-pile(298x299)"/>
      <sheetName val="H-pile(250x250)"/>
      <sheetName val="직노"/>
      <sheetName val="전체제잡비"/>
      <sheetName val="미드수량"/>
      <sheetName val="공사착공계"/>
      <sheetName val="인수공규격"/>
      <sheetName val="노무비 근거"/>
      <sheetName val="역T형(H=6.0) (2)"/>
      <sheetName val="건축내역"/>
      <sheetName val="공사비산출내역"/>
      <sheetName val="MAIN"/>
      <sheetName val="유림골조"/>
      <sheetName val="참조"/>
      <sheetName val="집기손료"/>
      <sheetName val="배수내역"/>
      <sheetName val="ATM기초철가"/>
      <sheetName val="대창(함평)"/>
      <sheetName val="대창(장성)"/>
      <sheetName val="대창(함평)-창열"/>
      <sheetName val="암거 제원표"/>
      <sheetName val="WING3"/>
      <sheetName val="바닥판의 설계"/>
      <sheetName val="도수로수량산출"/>
      <sheetName val="장비집계"/>
      <sheetName val="CC16-내역서"/>
      <sheetName val="종배수관면벽구"/>
      <sheetName val="종배수관위치조서"/>
      <sheetName val="N賃率-職"/>
      <sheetName val="INPUT(덕도방향-시점)"/>
      <sheetName val="ABUT수량-A1"/>
      <sheetName val="입력변수"/>
      <sheetName val="3.하중산정4.지지력"/>
      <sheetName val="1련박스"/>
      <sheetName val="crude.SLAB RE-bar"/>
      <sheetName val="맨홀수량"/>
      <sheetName val="간지"/>
      <sheetName val="MAIN_TABLE"/>
      <sheetName val="견적990322"/>
      <sheetName val="Customer Databas"/>
      <sheetName val="참고사항"/>
      <sheetName val="조명일위"/>
      <sheetName val="지장물_data"/>
      <sheetName val="Sheet2"/>
      <sheetName val="Y-WORK"/>
      <sheetName val=" 총괄표"/>
      <sheetName val="단가산출"/>
      <sheetName val="표  지"/>
      <sheetName val="내역서적용수량"/>
      <sheetName val="3련 BOX"/>
      <sheetName val="이토변실"/>
      <sheetName val="단위단가"/>
      <sheetName val="교대(A1)"/>
      <sheetName val="단위수량"/>
      <sheetName val="건축공사실행"/>
      <sheetName val="연결관암거"/>
      <sheetName val="가시설수량"/>
      <sheetName val="식재가격"/>
      <sheetName val="식재총괄"/>
      <sheetName val="일위목록"/>
      <sheetName val="기초일위"/>
      <sheetName val="시설일위"/>
      <sheetName val="기본1"/>
      <sheetName val="수정일위대가"/>
      <sheetName val="CRUDE RE-bar"/>
      <sheetName val="집계표(OPTION)"/>
      <sheetName val="보차도경계석"/>
      <sheetName val="견적단가"/>
      <sheetName val="용수량(생활용수)"/>
      <sheetName val="금융비용"/>
      <sheetName val="단가비교표_공통1"/>
      <sheetName val="제경비"/>
      <sheetName val="개인"/>
      <sheetName val="단면가정"/>
      <sheetName val="WORK"/>
      <sheetName val="일위(수원)"/>
      <sheetName val="연결관수량 (2)"/>
      <sheetName val="사다리"/>
      <sheetName val="철집"/>
      <sheetName val="대부예산서"/>
      <sheetName val="CODE"/>
      <sheetName val="기초공"/>
      <sheetName val="MOTOR"/>
      <sheetName val="기둥(원형)"/>
      <sheetName val="기흥하도용"/>
      <sheetName val="당진1,2호기전선관설치및접지4차공사내역서-을지"/>
      <sheetName val="가격조사서"/>
      <sheetName val="배수공"/>
      <sheetName val="암거"/>
      <sheetName val="포장공"/>
      <sheetName val="소도3교"/>
      <sheetName val="자료"/>
      <sheetName val="Macro(전선)"/>
      <sheetName val="spiral"/>
      <sheetName val="원가계산서구조조정"/>
      <sheetName val="봉방동근생"/>
      <sheetName val="내역표지"/>
      <sheetName val="재료할증"/>
      <sheetName val="신우"/>
      <sheetName val="AIR SHOWER(3인용)"/>
      <sheetName val="소보"/>
      <sheetName val="포장면적집계"/>
      <sheetName val="제직재"/>
      <sheetName val="Sheet5"/>
      <sheetName val="을지"/>
      <sheetName val="날개벽(시점좌측)"/>
      <sheetName val="마산월령동골조물량변경"/>
      <sheetName val="총괄-1"/>
      <sheetName val="암거 제원표-1단계"/>
      <sheetName val="분뇨"/>
      <sheetName val="Sheet1 (2)"/>
      <sheetName val="배수장토목공사비"/>
      <sheetName val="시행후면적"/>
      <sheetName val="설계조건"/>
      <sheetName val="수량3"/>
      <sheetName val="TYPE-A"/>
      <sheetName val="상-교대(A1-A2)"/>
      <sheetName val="교량"/>
      <sheetName val="단가조사서"/>
      <sheetName val="중기근거"/>
      <sheetName val="본체"/>
      <sheetName val="보도단위"/>
      <sheetName val="일위-1"/>
      <sheetName val="출력X"/>
      <sheetName val="안정계산"/>
      <sheetName val="단면검토"/>
      <sheetName val="건축-물가변동"/>
      <sheetName val="전기"/>
      <sheetName val="율촌법률사무소2내역"/>
      <sheetName val="문학간접"/>
      <sheetName val="간접"/>
      <sheetName val="보증수수료산출"/>
      <sheetName val="Macro1"/>
      <sheetName val="VE절감"/>
      <sheetName val="자재단가"/>
      <sheetName val="건축공사"/>
      <sheetName val="JUCKEYK"/>
      <sheetName val="구조물터파기수량집계"/>
      <sheetName val="덕전리"/>
      <sheetName val="전체"/>
      <sheetName val="요율"/>
      <sheetName val="특별땅고르기"/>
      <sheetName val="소요자재명세서"/>
      <sheetName val="노무비명세서"/>
      <sheetName val="갑지(추정)"/>
      <sheetName val="갑지1"/>
      <sheetName val="건축기계설비표선정수장"/>
      <sheetName val="자재일람"/>
      <sheetName val="지점별강우량"/>
      <sheetName val="토공(1)"/>
      <sheetName val="절대지우지말것"/>
      <sheetName val="우각부보강"/>
      <sheetName val="2.건축"/>
      <sheetName val="부경대총괄내역서"/>
      <sheetName val="위치조서"/>
      <sheetName val="DB"/>
      <sheetName val="교수설계"/>
      <sheetName val="토적표"/>
      <sheetName val="천방교접속"/>
      <sheetName val="대포2교접속"/>
      <sheetName val="경산"/>
      <sheetName val="공구"/>
      <sheetName val="원가서"/>
      <sheetName val="을"/>
      <sheetName val="CALCULATION"/>
      <sheetName val="내역서(전기)"/>
      <sheetName val="측구터파기공수량집계"/>
      <sheetName val="배수공 시멘트 및 골재량 산출"/>
      <sheetName val="직원자료입력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공집계표"/>
      <sheetName val="토공분석표"/>
      <sheetName val="자재대"/>
      <sheetName val="내역서 "/>
      <sheetName val="1.설계조건"/>
      <sheetName val="구조물철거타공정이월"/>
      <sheetName val="danga"/>
      <sheetName val="ilch"/>
      <sheetName val="철근단면적"/>
      <sheetName val="하도금액분계"/>
      <sheetName val="8.PILE  (돌출)"/>
      <sheetName val="9GNG운반"/>
      <sheetName val="데이타"/>
      <sheetName val="Front"/>
      <sheetName val="wall"/>
      <sheetName val="앵커(3안)"/>
      <sheetName val="신표지1"/>
      <sheetName val="평가데이터"/>
      <sheetName val="자재집계표"/>
      <sheetName val="가중치"/>
      <sheetName val="제-노임"/>
      <sheetName val="청천내"/>
      <sheetName val="산출금액내역"/>
      <sheetName val="주차구획선수량"/>
      <sheetName val="조경내역서"/>
      <sheetName val="구천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관급자재"/>
      <sheetName val="설비"/>
      <sheetName val="예총"/>
      <sheetName val="배관배선 단가조사"/>
      <sheetName val="일위대가집계"/>
      <sheetName val="일위"/>
      <sheetName val="기계경비"/>
      <sheetName val="현장예산"/>
      <sheetName val="명세서"/>
      <sheetName val="2공구하도급내역서"/>
      <sheetName val="설계예산서"/>
      <sheetName val="3.공통공사대비"/>
      <sheetName val="목차"/>
      <sheetName val="설계내역서"/>
      <sheetName val="동원인원"/>
      <sheetName val="TOTAL_BOQ"/>
      <sheetName val="Total"/>
      <sheetName val="총투입계"/>
      <sheetName val="SANBAISU"/>
      <sheetName val="단가조사-2"/>
      <sheetName val="현장경상비"/>
      <sheetName val="연습"/>
      <sheetName val="실행내역서"/>
      <sheetName val="공제수량총집계표"/>
      <sheetName val="임금단가"/>
      <sheetName val="한강운반비"/>
      <sheetName val="원본(갑지)"/>
      <sheetName val="단열-자재"/>
      <sheetName val="공사개요"/>
      <sheetName val="현장경비"/>
      <sheetName val="방배동내역(리라)"/>
      <sheetName val="건축공사집계표"/>
      <sheetName val="방배동내역 (총괄)"/>
      <sheetName val="부대공사총괄"/>
      <sheetName val="설계예산"/>
      <sheetName val="12호기내역서(건축분)"/>
      <sheetName val="빙장비사양"/>
      <sheetName val="환경기계공정표 (3)"/>
      <sheetName val="대치판정"/>
      <sheetName val="옹벽일반수량"/>
      <sheetName val="설계서을"/>
      <sheetName val="견적"/>
      <sheetName val="품셈집계표"/>
      <sheetName val="자재조사표"/>
      <sheetName val="9.정착구 보강"/>
      <sheetName val="본선차로수량집계표"/>
      <sheetName val="범례표"/>
      <sheetName val="우수맨홀공제단위수량"/>
      <sheetName val="총집계표"/>
      <sheetName val="가압장(토목)"/>
      <sheetName val="내역서단가산출용"/>
      <sheetName val="심사공종"/>
      <sheetName val="3BL공동구_수량"/>
      <sheetName val="안정검토"/>
      <sheetName val="단면설계"/>
      <sheetName val="공사기본내용입력"/>
      <sheetName val="일반수량"/>
      <sheetName val="돌담교 상부수량"/>
      <sheetName val="수량-가로등"/>
      <sheetName val="SLAB&quot;1&quot;"/>
      <sheetName val="기초단가"/>
      <sheetName val="중기손료"/>
      <sheetName val="건축"/>
      <sheetName val="제원및배치"/>
      <sheetName val="입력자료"/>
      <sheetName val="원가계산"/>
      <sheetName val="CON'C"/>
      <sheetName val="토목주소"/>
      <sheetName val="기안"/>
      <sheetName val="1단계"/>
      <sheetName val="테이블"/>
      <sheetName val="관급자재대"/>
      <sheetName val="차압계산"/>
      <sheetName val="설계개요"/>
      <sheetName val="수량집계표"/>
      <sheetName val="수요개발과판매량"/>
      <sheetName val="영창26"/>
      <sheetName val="40총괄"/>
      <sheetName val="40집계"/>
      <sheetName val="사유서제출현황-2"/>
      <sheetName val="백호우계수"/>
      <sheetName val="전기내역"/>
      <sheetName val="기타 정보통신공사"/>
      <sheetName val="하도급원가계산총괄표(식재)"/>
      <sheetName val="설계명세"/>
      <sheetName val="B"/>
      <sheetName val="중간"/>
      <sheetName val="48전력선로일위"/>
      <sheetName val="총공사내역서"/>
      <sheetName val="공사직종별노임"/>
      <sheetName val="단가조사"/>
      <sheetName val="1062-X방향 "/>
      <sheetName val="포장공사"/>
      <sheetName val="환경보전비B"/>
      <sheetName val="가옥철거(지장물조서)"/>
      <sheetName val="진주방향"/>
      <sheetName val="CON포장수량"/>
      <sheetName val="ACUNIT"/>
      <sheetName val="CONUNIT"/>
      <sheetName val="공문"/>
      <sheetName val="FAB별"/>
      <sheetName val="소비자가"/>
      <sheetName val="최적단면"/>
      <sheetName val="수습"/>
      <sheetName val="암거날개벽"/>
      <sheetName val="1호토공"/>
      <sheetName val="식재인부"/>
      <sheetName val="국도접속 차도부수량"/>
      <sheetName val="수량집계"/>
      <sheetName val="예정(3)"/>
      <sheetName val="터널조도"/>
      <sheetName val="상수도토공집계표"/>
      <sheetName val="견적서"/>
      <sheetName val="라멘수량"/>
      <sheetName val="마산방향철근집계"/>
      <sheetName val="마산방향"/>
      <sheetName val="s"/>
      <sheetName val="공사비증감"/>
      <sheetName val="산출근거1"/>
      <sheetName val="원가계산서"/>
      <sheetName val="4)유동표"/>
      <sheetName val="유효폭의 계산"/>
      <sheetName val="1.수량집계"/>
      <sheetName val="알맹이"/>
      <sheetName val="도근좌표"/>
      <sheetName val="변경내역"/>
      <sheetName val="ⴭⴭⴭⴭⴭ"/>
      <sheetName val="보도공제면적"/>
      <sheetName val="DATA 입력부"/>
      <sheetName val="1Month+Sheet2!"/>
      <sheetName val="수량BOQ"/>
      <sheetName val="노임,기계경비"/>
      <sheetName val="현황산출서"/>
      <sheetName val="토공집계(rp)"/>
      <sheetName val="자재표"/>
      <sheetName val="내역서(중수)"/>
      <sheetName val="공내역"/>
      <sheetName val="인부신상자료"/>
      <sheetName val="기초도면제작"/>
      <sheetName val="건축공사집계"/>
      <sheetName val="슬래브수량"/>
      <sheetName val="입상내역"/>
      <sheetName val="FAB4생산"/>
      <sheetName val="EQT-ESTN"/>
      <sheetName val="집계표(용역원실배기)"/>
      <sheetName val="실정보사유서"/>
      <sheetName val="원가계산서 과기원"/>
      <sheetName val="0.내역서  갑지"/>
      <sheetName val="1.내역서 "/>
      <sheetName val="2-1.수량산출근거"/>
      <sheetName val="2-2.노무비산출근거"/>
      <sheetName val="3.단가조사표"/>
      <sheetName val="3.단가대비표"/>
      <sheetName val="4.설변사유"/>
      <sheetName val="2-7.인건비산출근거"/>
      <sheetName val="3-1.설변사유"/>
      <sheetName val="3-2.공사비증감"/>
      <sheetName val="3-3.내역서"/>
      <sheetName val="3-4.단가대비표(기존)"/>
      <sheetName val="3-5.단가대비표(신규)"/>
      <sheetName val="3-6.일위대가목록"/>
      <sheetName val="3-7.일위대가"/>
      <sheetName val="3-8.물량산출근거"/>
      <sheetName val="3-9.인건비산출근거"/>
      <sheetName val="고강도 지수판 스리브업체선정"/>
      <sheetName val="업체구매견적서"/>
      <sheetName val="3.단가대비표 "/>
      <sheetName val="3.단가적용현황"/>
      <sheetName val="기성청구서"/>
      <sheetName val="기성검사원"/>
      <sheetName val="대전(세창동)"/>
      <sheetName val="재료단가"/>
      <sheetName val="기존단가 (2)"/>
      <sheetName val="우수공,맨홀,집수정"/>
      <sheetName val="주차장(T4)"/>
      <sheetName val="면적산출근거(실측)"/>
      <sheetName val="내역기준"/>
      <sheetName val="건축원가계산서"/>
      <sheetName val="전기일위목록"/>
      <sheetName val="6월 출고 일일보고"/>
      <sheetName val="6PILE__(돌출)"/>
      <sheetName val="설명서_"/>
      <sheetName val="내역서1999_8최종"/>
      <sheetName val="목차_"/>
      <sheetName val="97년_추정"/>
      <sheetName val="4_2유효폭의_계산"/>
      <sheetName val="4__주형설계"/>
      <sheetName val="단면_(2)"/>
      <sheetName val="접합수량(피벗)"/>
      <sheetName val="노면표시단위수량(안전지대및노상장애물)"/>
      <sheetName val="노면표시단위수량(방향및방면지시)"/>
      <sheetName val="노면표시단위수량(문자및기타기호)"/>
      <sheetName val="노면표시단위수량(차선)"/>
      <sheetName val="노면표시단위수량(횡단보도)"/>
      <sheetName val="unitpric"/>
      <sheetName val="계약서"/>
      <sheetName val="수량산출표"/>
      <sheetName val="7급줄떼공"/>
      <sheetName val="포장(수량)-관로부"/>
      <sheetName val="6공구(당초)"/>
      <sheetName val="가도공"/>
      <sheetName val="개산공사비"/>
      <sheetName val="정부노임단가"/>
      <sheetName val="설계명세서"/>
      <sheetName val="철거산출근거"/>
      <sheetName val="수목단가"/>
      <sheetName val="시설수량표"/>
      <sheetName val="식재수량표"/>
      <sheetName val="노임,재료비"/>
      <sheetName val="15"/>
      <sheetName val="부하계산서"/>
      <sheetName val="전선 및 전선관"/>
      <sheetName val="준공평가"/>
      <sheetName val="변경비교-을"/>
      <sheetName val="파형강관집계"/>
      <sheetName val="공량(1월22일)"/>
      <sheetName val="96보완계획7.12"/>
      <sheetName val="70%"/>
      <sheetName val="보온자재단가표"/>
      <sheetName val="물량표S"/>
      <sheetName val="물량표(신)"/>
      <sheetName val="대전21토목내역서"/>
      <sheetName val="재료비단가"/>
      <sheetName val="환율"/>
      <sheetName val="현장설명"/>
      <sheetName val="개요"/>
      <sheetName val="공사"/>
      <sheetName val="이토변실(A3-LINE)"/>
      <sheetName val="공기압축기실"/>
      <sheetName val="내역전기"/>
      <sheetName val="장비사양"/>
      <sheetName val="Tables"/>
      <sheetName val="공통가설"/>
      <sheetName val="8_석축단위(H=1_5M)"/>
      <sheetName val="세골재__T2_변경_현황"/>
      <sheetName val="0_단가"/>
      <sheetName val="종배수관설치현황"/>
      <sheetName val="합계"/>
      <sheetName val="archi(본사)"/>
      <sheetName val="단가산출서1"/>
      <sheetName val="좌측"/>
      <sheetName val="수입"/>
      <sheetName val="hvac(제어동)"/>
      <sheetName val="조경"/>
      <sheetName val="방음벽기초(H=4m)"/>
      <sheetName val="SILICATE"/>
      <sheetName val="TB-내역서"/>
      <sheetName val="업체별기성내역"/>
      <sheetName val="내역서_"/>
      <sheetName val="시설물기초"/>
      <sheetName val="역T형"/>
      <sheetName val="합계금액"/>
      <sheetName val="관리,공감"/>
      <sheetName val="WVAL"/>
      <sheetName val="1"/>
      <sheetName val="ITEM"/>
      <sheetName val="용산1(해보)"/>
      <sheetName val="몰탈재료산출"/>
      <sheetName val="일위대가(가설)"/>
      <sheetName val="연령현황"/>
      <sheetName val="전기일위대가"/>
      <sheetName val="hvac내역서(제어동)"/>
      <sheetName val="표지 (2)"/>
      <sheetName val="PAINT"/>
      <sheetName val="SUMMARY"/>
      <sheetName val="99노임기준"/>
      <sheetName val="총집계"/>
      <sheetName val="주경기-오배수"/>
      <sheetName val="2호맨홀공제수량"/>
      <sheetName val="토공총괄집계"/>
      <sheetName val="하수급견적대비"/>
      <sheetName val="1.설계기준"/>
      <sheetName val="기기리스트"/>
      <sheetName val="1,2,3,4,5단위수량"/>
      <sheetName val="sw1"/>
      <sheetName val="W3단면"/>
      <sheetName val="송라터널총괄"/>
      <sheetName val="세목전체"/>
      <sheetName val="20관리비율"/>
      <sheetName val="플랜트 설치"/>
      <sheetName val="견적조건"/>
      <sheetName val="개략"/>
      <sheetName val="일위총괄"/>
      <sheetName val="본사공가현황"/>
      <sheetName val="증감대비표"/>
      <sheetName val="4.하중산정"/>
      <sheetName val="기초(중마오수)"/>
      <sheetName val="전동기"/>
      <sheetName val="수량분배표"/>
      <sheetName val="목록"/>
      <sheetName val="단가파주4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8설7발"/>
      <sheetName val="BOX 본체"/>
      <sheetName val="제수변 수량집계표(보통)"/>
      <sheetName val="database"/>
      <sheetName val="공통비(전체)"/>
      <sheetName val="기본파일"/>
      <sheetName val="각사별공사비분개 "/>
      <sheetName val="인공산출"/>
      <sheetName val="중기조종사 단위단가"/>
      <sheetName val="조직표"/>
      <sheetName val="당정동공통이수"/>
      <sheetName val="당정동경상이수"/>
      <sheetName val="CABLE"/>
      <sheetName val="대공종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안산기계장치"/>
      <sheetName val="TEL"/>
      <sheetName val="설계예시"/>
      <sheetName val="FILE1"/>
      <sheetName val="돌담교_상부수량"/>
      <sheetName val="CON기초"/>
      <sheetName val="SAP_INPUT"/>
      <sheetName val="6호기"/>
      <sheetName val="건축명"/>
      <sheetName val="기계명"/>
      <sheetName val="전기명"/>
      <sheetName val="토목명"/>
      <sheetName val="설계기준"/>
      <sheetName val="내역1"/>
      <sheetName val="단중표"/>
      <sheetName val="구체"/>
      <sheetName val="좌측날개벽"/>
      <sheetName val="우측날개벽"/>
      <sheetName val="setup"/>
      <sheetName val="시설물단가표"/>
      <sheetName val="노무비단가표"/>
      <sheetName val="기초자료입력"/>
      <sheetName val="품셈"/>
      <sheetName val="인부임"/>
      <sheetName val="원가+내역"/>
      <sheetName val="선정요령"/>
      <sheetName val="시선유도표지집계표"/>
      <sheetName val="중기사용료"/>
      <sheetName val="2002하반기노임기준"/>
      <sheetName val="단가 (2)"/>
      <sheetName val="절대삭제금지"/>
      <sheetName val="시운전연료"/>
      <sheetName val="b_balju"/>
      <sheetName val="98수문일위"/>
      <sheetName val="수량증감표"/>
      <sheetName val="터파기운반비산출"/>
      <sheetName val="산적토운반비산출"/>
      <sheetName val="적용단가"/>
      <sheetName val="비교1"/>
      <sheetName val="Sheet4"/>
      <sheetName val="구의33고"/>
      <sheetName val="(A)내역서"/>
      <sheetName val="연장및면적(좌측)"/>
      <sheetName val="slurrywall설계가"/>
      <sheetName val="1차 내역서"/>
      <sheetName val="할증"/>
      <sheetName val="확약서"/>
      <sheetName val="SORCE1"/>
      <sheetName val="물가대비표"/>
      <sheetName val="Sheet2 (2)"/>
      <sheetName val="건축내역서 (경제상무실)"/>
      <sheetName val="수산(당)"/>
      <sheetName val="화설내"/>
      <sheetName val="기초코드"/>
      <sheetName val="토목검측서"/>
      <sheetName val="9811"/>
      <sheetName val="SG"/>
      <sheetName val="신호등일위대가"/>
      <sheetName val="흄관기초"/>
      <sheetName val="하조서"/>
      <sheetName val="98NS-N"/>
      <sheetName val="몰탈"/>
      <sheetName val="집수정(600-700)"/>
      <sheetName val="내역서01"/>
      <sheetName val="1.수인터널"/>
      <sheetName val="프랜트면허"/>
      <sheetName val="오수주요자재"/>
      <sheetName val="조건"/>
      <sheetName val="DATA 입력란"/>
      <sheetName val="1. 설계조건 2.단면가정 3. 하중계산"/>
      <sheetName val="T13(P68~72,78)"/>
      <sheetName val="MAT"/>
      <sheetName val="연도별cash"/>
      <sheetName val="대비표"/>
      <sheetName val="1_설계조건"/>
      <sheetName val="Toolbox"/>
      <sheetName val="00000"/>
      <sheetName val="기성부분 내역집계표-기계공사"/>
      <sheetName val="7-1.인건비"/>
      <sheetName val="오수공수량집계표"/>
      <sheetName val="지역"/>
      <sheetName val="PROJECT BRIEF(EX.NEW)"/>
      <sheetName val="지하"/>
      <sheetName val="신림자금"/>
      <sheetName val="2002년12월"/>
      <sheetName val="구조물공"/>
      <sheetName val="실행(1)"/>
      <sheetName val="결과조달"/>
      <sheetName val="직접노무"/>
      <sheetName val="직접재료"/>
      <sheetName val="직종표"/>
      <sheetName val="정거장 설계조건"/>
      <sheetName val="XL4Poppy"/>
      <sheetName val="직재"/>
      <sheetName val="상부집계표"/>
      <sheetName val="관급"/>
      <sheetName val="일위대가(1)"/>
      <sheetName val="이름정의"/>
      <sheetName val="초기화면1"/>
      <sheetName val="유별자산배수"/>
      <sheetName val="토공"/>
      <sheetName val="2.2.2입적표"/>
      <sheetName val="Sheet17"/>
      <sheetName val="가로등내역서"/>
      <sheetName val="내력서"/>
      <sheetName val="신규 수주분(사용자 정의)"/>
      <sheetName val="DATA2000"/>
      <sheetName val="공사비예산서(토목분)"/>
      <sheetName val="식재일위대가"/>
      <sheetName val="원가입력"/>
      <sheetName val="7.PILE  (돌출)"/>
      <sheetName val="손익분석"/>
      <sheetName val="일위대가(건축)"/>
      <sheetName val="직공비"/>
      <sheetName val="일반부표"/>
      <sheetName val="실행내역(10.13)"/>
      <sheetName val="도급"/>
      <sheetName val="대전가오_견출_집계표"/>
      <sheetName val="작업입력"/>
      <sheetName val="2003상반기노임기준"/>
      <sheetName val="POL6차-PIPING"/>
      <sheetName val="b_balju_cho"/>
      <sheetName val="거래처등록"/>
      <sheetName val="참고자료"/>
      <sheetName val="단가대비표"/>
      <sheetName val="2.가정단면"/>
      <sheetName val="사급자재"/>
      <sheetName val="방음벽기초"/>
      <sheetName val="노무비단가"/>
      <sheetName val="2.토목공사"/>
      <sheetName val="기본일위"/>
      <sheetName val="중동공구"/>
      <sheetName val="안전장치"/>
      <sheetName val="건물철거"/>
      <sheetName val="기타배수구조물깨기-단위수량"/>
      <sheetName val="BOX-1510"/>
      <sheetName val="내역을"/>
      <sheetName val="신규보류입력"/>
      <sheetName val="입력"/>
      <sheetName val="단면치수"/>
      <sheetName val="수로BOX"/>
      <sheetName val="수량"/>
      <sheetName val="단가산출2"/>
      <sheetName val="단가산출1"/>
      <sheetName val="실행견적"/>
      <sheetName val="전기단가조사서"/>
      <sheetName val="배수철근"/>
      <sheetName val="용역비내역-진짜"/>
      <sheetName val="일위단위"/>
      <sheetName val="공사비집계"/>
      <sheetName val="설계"/>
      <sheetName val="EACT10"/>
      <sheetName val="GI-LIST"/>
      <sheetName val="파일의이용"/>
      <sheetName val="음성방향"/>
      <sheetName val="산출기준자료"/>
      <sheetName val="구역화물"/>
      <sheetName val="단위목록"/>
      <sheetName val="시험비"/>
      <sheetName val="청 구"/>
      <sheetName val="설계산출기초"/>
      <sheetName val="날개벽(TYPE2)"/>
      <sheetName val="고유코드_설계"/>
      <sheetName val="도기류"/>
      <sheetName val="내역갑지"/>
      <sheetName val="A-8 PD(도로중앙)"/>
      <sheetName val="9-1차이내역"/>
      <sheetName val="BSD (2)"/>
      <sheetName val="일반수량총괄집계"/>
      <sheetName val="차선도색-연장,수량(1)"/>
      <sheetName val="호프"/>
      <sheetName val="토목(용인)"/>
      <sheetName val="물가시세"/>
      <sheetName val="사  업  비  수  지  예  산  서"/>
      <sheetName val="터파기단면도(보도)"/>
      <sheetName val="현장관리비참조"/>
      <sheetName val="다곡2교"/>
      <sheetName val="포장복구집계"/>
      <sheetName val="흙쌓기도수로설치현황"/>
      <sheetName val="관접합및부설"/>
      <sheetName val="시점교대"/>
      <sheetName val="설계가"/>
      <sheetName val="현금흐름"/>
      <sheetName val="Baby일위대가"/>
      <sheetName val="남양내역"/>
      <sheetName val="상 부"/>
      <sheetName val="현장소운반"/>
      <sheetName val="관구보호몰탈"/>
      <sheetName val="옥외등신설"/>
      <sheetName val="저케CV22신설"/>
      <sheetName val="저케CV38신설"/>
      <sheetName val="저케CV8신설"/>
      <sheetName val="접지3종"/>
      <sheetName val="안양동교 1안"/>
      <sheetName val="asd"/>
      <sheetName val="효성CB 1P기초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노면표지 수량"/>
      <sheetName val="토공사"/>
      <sheetName val="옹벽수량집계"/>
      <sheetName val="배수통관(좌)"/>
      <sheetName val="양수장(기계)"/>
      <sheetName val="입찰견적보고서"/>
      <sheetName val="기본가정"/>
      <sheetName val="제경비산출서"/>
      <sheetName val="자재테이블"/>
      <sheetName val="견적대비 견적서"/>
      <sheetName val="(1)본선수량집계"/>
      <sheetName val="1.우편집중내역서"/>
      <sheetName val="자재집계 (2)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C3"/>
      <sheetName val="물푸기"/>
      <sheetName val="집"/>
      <sheetName val="수정시산표"/>
      <sheetName val="지역별수출"/>
      <sheetName val="산근(1)"/>
      <sheetName val="효동종합건설(주)"/>
      <sheetName val="1단계 (2)"/>
      <sheetName val="1TL종점(1)"/>
      <sheetName val="사유서"/>
      <sheetName val="(C)원내역"/>
      <sheetName val="Eq. Mobilization"/>
      <sheetName val="원"/>
      <sheetName val="환경평가"/>
      <sheetName val="인구"/>
      <sheetName val="load"/>
      <sheetName val="설원"/>
      <sheetName val="FORM-0"/>
      <sheetName val="지하시설물작성"/>
      <sheetName val="진입로 지세할증산출(다사분기)"/>
      <sheetName val=" FURNACE현설"/>
      <sheetName val="교통안전시설집계표"/>
      <sheetName val="토목내역서_(도급단가)"/>
      <sheetName val="crude_SLAB_RE-bar"/>
      <sheetName val="CRUDE_RE-bar"/>
      <sheetName val="내역_ver1_0"/>
      <sheetName val="단가_및_재료비"/>
      <sheetName val="준검_내역서"/>
      <sheetName val="토공(우물통,기타)_"/>
      <sheetName val="RAMP_단면(R2)"/>
      <sheetName val="바닥판의_설계"/>
      <sheetName val="2_단면가정"/>
      <sheetName val="내역서_제출"/>
      <sheetName val="노무비_근거"/>
      <sheetName val="역T형(H=6_0)_(2)"/>
      <sheetName val="_총괄표"/>
      <sheetName val="표__지"/>
      <sheetName val="3련_BOX"/>
      <sheetName val="단양_00_아파트-세부내역"/>
      <sheetName val="토공_total"/>
      <sheetName val="C_배수관공"/>
      <sheetName val="3_하중산정4_지지력"/>
      <sheetName val="암거_제원표"/>
      <sheetName val="Customer_Databas"/>
      <sheetName val="암거_제원표-1단계"/>
      <sheetName val="AIR_SHOWER(3인용)"/>
      <sheetName val="8_PILE__(돌출)"/>
      <sheetName val="중기목록표"/>
      <sheetName val="시간당중기사용료"/>
      <sheetName val="선수금"/>
      <sheetName val="#4 PSV"/>
      <sheetName val="Manmonth(입력)"/>
      <sheetName val="SANTOGO"/>
      <sheetName val="제잡비계산"/>
      <sheetName val="SHEET"/>
      <sheetName val="기본단가표"/>
      <sheetName val="총괄BOQ"/>
      <sheetName val="청주(철골발주의뢰서)"/>
      <sheetName val="유림콘도"/>
      <sheetName val="16-1"/>
      <sheetName val="Sheet1_(2)"/>
      <sheetName val="배수관산출"/>
      <sheetName val="인입관수량총괄"/>
      <sheetName val="집 계 표"/>
      <sheetName val="내역서1"/>
      <sheetName val="노.표-조"/>
      <sheetName val="sub"/>
      <sheetName val="인원배치"/>
      <sheetName val="eq_data"/>
      <sheetName val="일용노무비지급명세서(7)"/>
      <sheetName val="중기가동(7)"/>
      <sheetName val="1안"/>
      <sheetName val="UEC영화관본공사내역"/>
      <sheetName val="직접경비호표"/>
      <sheetName val="조경수목"/>
      <sheetName val="퇴직공제부금"/>
      <sheetName val="평균노임"/>
      <sheetName val="세부내역서"/>
      <sheetName val="준공정산"/>
      <sheetName val="공사비예"/>
      <sheetName val="6.간접공사비 外"/>
      <sheetName val="부하자료"/>
      <sheetName val="전산output"/>
      <sheetName val="기별(종합)"/>
      <sheetName val="참조 (2)"/>
      <sheetName val="지장물조서"/>
      <sheetName val="1공구 건정토건 토공"/>
      <sheetName val="발주참고#"/>
      <sheetName val="부대공"/>
      <sheetName val="TEST1"/>
      <sheetName val="주식"/>
      <sheetName val="수량산출서 갑지"/>
      <sheetName val="RE9604"/>
      <sheetName val="9509"/>
      <sheetName val="2004일위대가"/>
      <sheetName val="목표세부명세"/>
      <sheetName val="일위대가(계측기설치)"/>
      <sheetName val="절취및터파기"/>
      <sheetName val="CPM챠트"/>
      <sheetName val="조작대(1연)"/>
      <sheetName val="토적계산서"/>
      <sheetName val="법면"/>
      <sheetName val="중기일위대가"/>
      <sheetName val="배수공1"/>
      <sheetName val="COMPARISON TABLE"/>
      <sheetName val="부대공Ⅱ"/>
      <sheetName val="견적대비"/>
      <sheetName val="통영LNG입찰현황"/>
      <sheetName val="슬래브"/>
      <sheetName val="토목품셈"/>
      <sheetName val="내역및총괄"/>
      <sheetName val="2.입력sheet"/>
      <sheetName val="M1"/>
      <sheetName val="(3.품질관리 시험 총괄표)"/>
      <sheetName val="토량1-1"/>
      <sheetName val="산출내역서집계표"/>
      <sheetName val="별표 "/>
      <sheetName val="음료실행"/>
      <sheetName val="공량산출서"/>
      <sheetName val="물가시세표"/>
      <sheetName val="1.2.1 마루높이결정"/>
      <sheetName val="정렬"/>
      <sheetName val="&lt;목록&gt;"/>
      <sheetName val="입찰보고"/>
      <sheetName val="단면 _2_"/>
      <sheetName val="옥룡잡비"/>
      <sheetName val="설계변경원가계산총괄표"/>
      <sheetName val="BOILING검토"/>
      <sheetName val="차선도색현황"/>
      <sheetName val="U-TYPE(1)"/>
      <sheetName val="A-4"/>
      <sheetName val="토공총괄표"/>
      <sheetName val="COL"/>
      <sheetName val="상승요인분석"/>
      <sheetName val="식재일위"/>
      <sheetName val="옹벽"/>
      <sheetName val=" 냉각수펌프"/>
      <sheetName val="기자재비"/>
      <sheetName val="전력구구조물산근"/>
      <sheetName val="도로경계블럭연장조서"/>
      <sheetName val="관경별우수관집계"/>
      <sheetName val="현장일반사항"/>
      <sheetName val="원형측구(B-type)"/>
      <sheetName val="변경후-SHEET"/>
      <sheetName val="지주목시비량산출서"/>
      <sheetName val="DIAPHRAGM"/>
      <sheetName val="산근(PE,300)"/>
      <sheetName val="특2호하천산근"/>
      <sheetName val="특2호부관하천산근"/>
      <sheetName val="2011.(4)"/>
      <sheetName val="Pier 3"/>
      <sheetName val="※참고자료※"/>
      <sheetName val="원하도급내역서(당초)"/>
      <sheetName val="전력"/>
      <sheetName val="대운산출"/>
      <sheetName val="소방현물"/>
      <sheetName val="도장수량(하1)"/>
      <sheetName val="주형"/>
      <sheetName val="BOX전기내역"/>
      <sheetName val="소운반"/>
      <sheetName val="단가(1)"/>
      <sheetName val="참조M"/>
      <sheetName val="지구단위계획"/>
      <sheetName val="ASP"/>
      <sheetName val="예산작성기준(전기)"/>
      <sheetName val="SLIDES"/>
      <sheetName val="단가(반정1교-원주)"/>
      <sheetName val="Sheet10"/>
      <sheetName val="간지9)"/>
      <sheetName val="수정내역서"/>
      <sheetName val="공사내역"/>
      <sheetName val="자재목록"/>
      <sheetName val="BOX(1.5X1.5)"/>
      <sheetName val="PD-5(직선)"/>
      <sheetName val="일반공사"/>
      <sheetName val="웅진교-S2"/>
      <sheetName val="기계시공"/>
      <sheetName val="우수관"/>
      <sheetName val="인천제철"/>
      <sheetName val="PAD TR보호대기초"/>
      <sheetName val="가로등기초"/>
      <sheetName val="기계경비일람"/>
      <sheetName val="별총"/>
      <sheetName val="BID9697"/>
      <sheetName val="관경"/>
      <sheetName val="토목내역"/>
      <sheetName val="시가지우회도로공내역서"/>
      <sheetName val="o현장경비"/>
      <sheetName val="횡배수관"/>
      <sheetName val="간선계산"/>
      <sheetName val="기둥(하중)"/>
      <sheetName val="ENE-CAL 1"/>
      <sheetName val="costing_CV"/>
      <sheetName val="ITB COST"/>
      <sheetName val="costing_ESDV"/>
      <sheetName val="costing_Misc"/>
      <sheetName val="costing_MOV"/>
      <sheetName val="costing_Press"/>
      <sheetName val="자압"/>
      <sheetName val="-몰탈콘크리트"/>
      <sheetName val="지급자재조서"/>
      <sheetName val="집계표(육상)"/>
      <sheetName val="조건표"/>
      <sheetName val="Sheet15"/>
      <sheetName val="하중"/>
      <sheetName val="소업1교"/>
      <sheetName val="노무비계"/>
      <sheetName val="sheeet2"/>
      <sheetName val="plan&amp;section_of_foundation"/>
      <sheetName val="working_load_at_the_btm_ft_"/>
      <sheetName val="stability_check"/>
      <sheetName val="design_criteria"/>
      <sheetName val="design_load"/>
      <sheetName val="상수도공-간지"/>
      <sheetName val="품의"/>
      <sheetName val="재집"/>
      <sheetName val="주요자재집계표"/>
      <sheetName val="예상"/>
      <sheetName val="통합"/>
      <sheetName val="맨홀평균높이"/>
      <sheetName val="종배수관(신)"/>
      <sheetName val="적용단위길이"/>
      <sheetName val="종배수관면벽신"/>
      <sheetName val="계단"/>
      <sheetName val="터널구조물산근"/>
      <sheetName val="type-F"/>
      <sheetName val="WEON"/>
      <sheetName val="유림총괄"/>
      <sheetName val="바닥판(1)"/>
      <sheetName val="설계기준 및 하중계산"/>
      <sheetName val="11.자재단가"/>
      <sheetName val="공종별수량집계"/>
      <sheetName val="중기집계"/>
      <sheetName val="예산대비"/>
      <sheetName val="현장관리비"/>
      <sheetName val="산근목록"/>
      <sheetName val="슬래브(유곡)"/>
      <sheetName val="0226"/>
      <sheetName val="은행"/>
      <sheetName val="입력시트"/>
      <sheetName val="공사현황"/>
      <sheetName val="수량산출근거"/>
      <sheetName val="수로단위수량"/>
      <sheetName val="계산서(곡선부)"/>
      <sheetName val="-치수표(곡선부)"/>
      <sheetName val="설정"/>
      <sheetName val="전차선로 물량표"/>
      <sheetName val="기계내역"/>
      <sheetName val="품셈총괄표"/>
      <sheetName val="FOOTING단면력"/>
      <sheetName val="대정2공구"/>
      <sheetName val="단위량당중기"/>
      <sheetName val="P3"/>
      <sheetName val="GAEYO"/>
      <sheetName val="SUMDO"/>
      <sheetName val="ENDDO"/>
      <sheetName val="PLDB"/>
      <sheetName val="AAA"/>
      <sheetName val="M-HOUR"/>
      <sheetName val="공기"/>
      <sheetName val="집계"/>
      <sheetName val="포장직선구간"/>
      <sheetName val="맨홀토공수량"/>
      <sheetName val="Macro(차단기)"/>
      <sheetName val="분전함신설"/>
      <sheetName val="접지1종"/>
      <sheetName val="BOX-1515"/>
      <sheetName val="맨홀수량산출"/>
      <sheetName val="3CHBDC"/>
      <sheetName val="간접비내역-1"/>
      <sheetName val="기둥"/>
      <sheetName val="저판(버림100)"/>
      <sheetName val="계화배수"/>
      <sheetName val="국공유지및사유지"/>
      <sheetName val="inter"/>
      <sheetName val="DESCRIPTION"/>
      <sheetName val="내역(전체)"/>
      <sheetName val="석축"/>
      <sheetName val="예산내역서"/>
      <sheetName val="수목표준대가"/>
      <sheetName val="BOQ"/>
      <sheetName val="2000년하반기"/>
      <sheetName val="Dike for 49T03 &amp; 49T04"/>
      <sheetName val="Dike for 49T02, 05~07, 19 (1)"/>
      <sheetName val="wk prgs"/>
      <sheetName val="Berm"/>
      <sheetName val="M_DB"/>
      <sheetName val="TYPE"/>
      <sheetName val="costing_FE"/>
      <sheetName val="공종집계"/>
      <sheetName val="화단 철거"/>
      <sheetName val="수지예산"/>
      <sheetName val="Sheet6"/>
      <sheetName val="북방3터널"/>
      <sheetName val="전계가"/>
      <sheetName val="공통부대비"/>
      <sheetName val="추정공사비_산출내역1.xlsx"/>
      <sheetName val="EQ"/>
      <sheetName val="약품설비"/>
      <sheetName val="COPING-1"/>
      <sheetName val="역T형교대-2수량"/>
      <sheetName val="변화치수"/>
      <sheetName val="부속동"/>
      <sheetName val="밸브설치"/>
      <sheetName val="관로토공"/>
      <sheetName val="Model"/>
      <sheetName val="CONSTRUCTION COMPONENT"/>
      <sheetName val="접속 SLAB,BRACKET 설계"/>
      <sheetName val="우수"/>
      <sheetName val="cable data1"/>
      <sheetName val="중기비"/>
      <sheetName val="IMPEADENCE MAP 취수장"/>
      <sheetName val="평균터파기"/>
      <sheetName val="Sheet16"/>
      <sheetName val="Sheet14"/>
      <sheetName val="부하"/>
      <sheetName val="APT"/>
      <sheetName val="Sheet13"/>
      <sheetName val="1호-아(오)0.4"/>
      <sheetName val="EP0618"/>
      <sheetName val="빌딩 안내"/>
      <sheetName val="공정별 수량산출서"/>
      <sheetName val="일반시방서"/>
      <sheetName val="일위대가(조경)"/>
      <sheetName val="자재 및 폐기물견적(2008)"/>
      <sheetName val="대우단가(풍산)"/>
      <sheetName val="내역서_1"/>
      <sheetName val="1_우편집중내역서"/>
      <sheetName val="1_설계기준"/>
      <sheetName val="신규_수주분(사용자_정의)"/>
      <sheetName val="pile_bearing_capa_&amp;_arrenge"/>
      <sheetName val="플랜트_설치"/>
      <sheetName val="DATA_입력란"/>
      <sheetName val="2_가정단면"/>
      <sheetName val="표지_(2)"/>
      <sheetName val="COMPARISON_TABLE"/>
      <sheetName val="건축집계"/>
      <sheetName val="인건비"/>
      <sheetName val="옥내아파트(전기)"/>
      <sheetName val="입력값"/>
      <sheetName val="측구공"/>
      <sheetName val="결재갑지"/>
      <sheetName val="BOX(1_5X1_5)"/>
      <sheetName val="2_입력sheet"/>
      <sheetName val="(3_품질관리_시험_총괄표)"/>
      <sheetName val="별표_"/>
      <sheetName val="7_PILE__(돌출)"/>
      <sheetName val="종단계산"/>
      <sheetName val="J直材4"/>
      <sheetName val="구조물공위치조서"/>
      <sheetName val="영동(D)"/>
      <sheetName val="AC포장수량"/>
      <sheetName val="기본DATA"/>
      <sheetName val="예가표"/>
      <sheetName val="간접비계산"/>
      <sheetName val="자재 집계표"/>
      <sheetName val="가정급수관"/>
      <sheetName val="1-1"/>
      <sheetName val="2. 공원조도"/>
      <sheetName val="CABLE SIZE-3"/>
      <sheetName val="음봉방향"/>
      <sheetName val="현장별계약현황('98.10.31)"/>
      <sheetName val="점수계산1-2"/>
      <sheetName val="TYPE1"/>
      <sheetName val="배수내역 (2)"/>
      <sheetName val="원가&amp;하도급원가"/>
      <sheetName val="2-1. 경관조명 내역총괄표"/>
      <sheetName val="공사비 증감 내역서"/>
      <sheetName val="Macro2"/>
      <sheetName val="년도별노임표"/>
      <sheetName val="건축일위"/>
      <sheetName val="그라우팅일위"/>
      <sheetName val="문산방향-교대(A2)"/>
      <sheetName val="건축내역서"/>
      <sheetName val="설비내역서"/>
      <sheetName val="전기내역서"/>
      <sheetName val="예산명세서"/>
      <sheetName val="토공개요"/>
      <sheetName val="초"/>
      <sheetName val="토공개요C"/>
      <sheetName val="정공공사"/>
      <sheetName val="관경별내역서"/>
      <sheetName val="도로"/>
      <sheetName val="pier-1"/>
      <sheetName val="설계변경총괄표(계산식)"/>
      <sheetName val=" 상부공통집계(총괄)"/>
      <sheetName val="중기단가LIST"/>
      <sheetName val="산출기준"/>
      <sheetName val="개별직종노임"/>
      <sheetName val="엔지니어링노임"/>
      <sheetName val="A2"/>
      <sheetName val="2"/>
      <sheetName val="각형맨홀"/>
      <sheetName val="격점수량"/>
      <sheetName val="II손익관리"/>
      <sheetName val="기존건물 깨기원단위"/>
      <sheetName val="시장성초안camera"/>
      <sheetName val="장비종합부표"/>
      <sheetName val="집계표_식재"/>
      <sheetName val="부표"/>
      <sheetName val="골조시행"/>
      <sheetName val="건축계약내역"/>
      <sheetName val="종형증설공"/>
      <sheetName val="노임단가 (2)"/>
      <sheetName val="개별직종노임단가(2003.9)"/>
      <sheetName val="적용기준"/>
      <sheetName val="tggwan(mac)"/>
      <sheetName val="설계설명서"/>
      <sheetName val="투찰"/>
      <sheetName val="L_RPTB02_01"/>
      <sheetName val="AS포장복구 "/>
      <sheetName val="준공조서"/>
      <sheetName val="공사준공계"/>
      <sheetName val="준공검사보고서"/>
      <sheetName val="실행(ALT1)"/>
      <sheetName val="경비_원본"/>
      <sheetName val="DATE2001"/>
      <sheetName val="기본데이타입력"/>
      <sheetName val="보도교산출근거"/>
      <sheetName val="HVAC"/>
      <sheetName val="가감수량"/>
      <sheetName val="EQUIP LIST"/>
      <sheetName val="1구간FRP수량산출"/>
      <sheetName val="총 원가계산"/>
      <sheetName val="목포방향"/>
      <sheetName val="노무자도장2"/>
      <sheetName val="위생"/>
      <sheetName val="noyim"/>
      <sheetName val="99노임단가"/>
      <sheetName val="준비공"/>
      <sheetName val="목교수량산출"/>
      <sheetName val="터널굴착단산"/>
      <sheetName val="COVER"/>
      <sheetName val="철근량 산정"/>
      <sheetName val="구분표"/>
      <sheetName val="개거산출내역"/>
      <sheetName val="공종별자재"/>
      <sheetName val="방수"/>
      <sheetName val="포장자재집계표"/>
      <sheetName val="종배수단위_CON기초"/>
      <sheetName val="참여현황 (직원)"/>
      <sheetName val="슬래브 -연속(3경간)"/>
      <sheetName val="배수공수집"/>
      <sheetName val="산출3-동력"/>
      <sheetName val="산출4-전등"/>
      <sheetName val="운임료"/>
      <sheetName val="물가단가"/>
      <sheetName val="제표일위대가"/>
      <sheetName val="208-238"/>
      <sheetName val="시노501"/>
      <sheetName val="5사남"/>
      <sheetName val="학습율"/>
      <sheetName val="캔개발배경"/>
      <sheetName val="캔판매목표"/>
      <sheetName val="시장"/>
      <sheetName val="손익"/>
      <sheetName val="일정표"/>
      <sheetName val="마케팅"/>
      <sheetName val="추정손익"/>
      <sheetName val="할당"/>
      <sheetName val="실적"/>
      <sheetName val="제목"/>
      <sheetName val="원가,목표"/>
      <sheetName val="판매"/>
      <sheetName val="판촉"/>
      <sheetName val="협조"/>
      <sheetName val="지수"/>
      <sheetName val="인제내역"/>
      <sheetName val="1~9 하중계산"/>
      <sheetName val="단관데이터"/>
      <sheetName val="이형관데이터"/>
      <sheetName val="가설공사비"/>
      <sheetName val="도로구조공사비"/>
      <sheetName val="도로토공공사비"/>
      <sheetName val="여수토공사비"/>
      <sheetName val="철거현황"/>
      <sheetName val="내역- CCTV"/>
      <sheetName val="D"/>
      <sheetName val="설비공사(4)"/>
      <sheetName val="연동내역"/>
      <sheetName val="건설성적"/>
      <sheetName val="2000노임기준"/>
      <sheetName val="식재"/>
      <sheetName val="시설물"/>
      <sheetName val="식재출력용"/>
      <sheetName val="유지관리"/>
      <sheetName val="가제당공사비"/>
      <sheetName val="기초처리공사비"/>
      <sheetName val="복통공사비"/>
      <sheetName val="본제당공사비"/>
      <sheetName val="중기운반비"/>
      <sheetName val="진입도로공사비"/>
      <sheetName val="취수탑공사비"/>
      <sheetName val="토취장복구"/>
      <sheetName val="토목공사일반"/>
      <sheetName val="고창방향"/>
      <sheetName val="토공분배표"/>
      <sheetName val="산출2-전력"/>
      <sheetName val="산출9-TRAY"/>
      <sheetName val="아파트"/>
      <sheetName val="부대시설"/>
      <sheetName val="포장집계"/>
      <sheetName val="포장연장"/>
      <sheetName val="견적1"/>
      <sheetName val="대3류 "/>
      <sheetName val="교대철근집계"/>
      <sheetName val="단가비교표"/>
      <sheetName val="단가(자재)"/>
      <sheetName val="단가(노임)"/>
      <sheetName val="기초목록"/>
      <sheetName val="3-구교-오리지날"/>
      <sheetName val="입력(K0)"/>
      <sheetName val="장비"/>
      <sheetName val="총_구조물공"/>
      <sheetName val="001"/>
      <sheetName val="2F 회의실견적(5_14 일대)"/>
      <sheetName val="전등수량산출"/>
      <sheetName val="산정표"/>
      <sheetName val="CONCRETE"/>
      <sheetName val="정의"/>
      <sheetName val="견적갑지"/>
      <sheetName val="물량내역"/>
      <sheetName val="대구은행"/>
      <sheetName val="DHEQSUPT"/>
      <sheetName val="(X)품셈집계"/>
      <sheetName val="돌담교_상부수량1"/>
      <sheetName val="2_토목공사"/>
      <sheetName val="_상부공통집계(총괄)"/>
      <sheetName val="주공 갑지"/>
      <sheetName val="잡비계산"/>
      <sheetName val="기초수량자료"/>
      <sheetName val="본문"/>
      <sheetName val="2.대외공문"/>
      <sheetName val="노임DB"/>
      <sheetName val="PL단가산정"/>
      <sheetName val="그림"/>
      <sheetName val="그림2"/>
      <sheetName val="1.토공"/>
      <sheetName val="노임자재단가"/>
      <sheetName val="내역서(도급)"/>
      <sheetName val="BS2"/>
      <sheetName val="1.견적보고서"/>
      <sheetName val="분전반계산서(석관)"/>
      <sheetName val="검사원"/>
      <sheetName val="준공조서갑지"/>
      <sheetName val="자재단가_사급"/>
      <sheetName val="중기적산목록"/>
      <sheetName val="01노임적용기준"/>
      <sheetName val="건설사업관리 공제요율"/>
      <sheetName val="건설공사 감리원 배치기준"/>
      <sheetName val="책임감리 공제요율"/>
      <sheetName val="소방"/>
      <sheetName val="경율산정.XLS"/>
      <sheetName val="GT 1050x650"/>
      <sheetName val="VXXXXXX"/>
      <sheetName val="Site Expenses"/>
      <sheetName val="계양가시설"/>
      <sheetName val="1000 DB구축 부표"/>
      <sheetName val="환율CHANGE"/>
      <sheetName val="낙찰표"/>
      <sheetName val="공용(현대건설공구)"/>
      <sheetName val="현대건설공구(UNIT)"/>
      <sheetName val="낙석방지수량"/>
      <sheetName val="일위대가_가설_"/>
      <sheetName val="금액"/>
      <sheetName val="PI"/>
      <sheetName val="원가계산하도"/>
      <sheetName val="설내역서 "/>
      <sheetName val="공사설명서"/>
      <sheetName val="1차설계변경내역"/>
      <sheetName val="11.1 단면hwp"/>
      <sheetName val="앵커구조계산"/>
      <sheetName val="직접경비"/>
      <sheetName val="직접인건비"/>
      <sheetName val="제경비율"/>
      <sheetName val="공사명입력"/>
      <sheetName val="근로자자료입력"/>
      <sheetName val="수주추정"/>
      <sheetName val="배수공 주요자재 집계표"/>
      <sheetName val="단위수량산출"/>
      <sheetName val="상호참고자료"/>
      <sheetName val="발주처자료입력"/>
      <sheetName val="회사기본자료"/>
      <sheetName val="하자보증자료"/>
      <sheetName val="기술자관련자료"/>
      <sheetName val="총괄서"/>
      <sheetName val="연결임시"/>
      <sheetName val="내역_FILE"/>
      <sheetName val="출장내역"/>
      <sheetName val="사각맨홀"/>
      <sheetName val="자재"/>
      <sheetName val="토목공사"/>
      <sheetName val="포장재료집계표"/>
      <sheetName val="내역서 (2)"/>
      <sheetName val="약전설비"/>
      <sheetName val="달서천-대비"/>
      <sheetName val="탄성1"/>
      <sheetName val="옹벽공 수량집계표"/>
      <sheetName val="교사기준면적(중)"/>
      <sheetName val="공사분석"/>
      <sheetName val="연속벽현황"/>
      <sheetName val="단"/>
      <sheetName val="원유_BANK"/>
      <sheetName val="특수선일위대가"/>
      <sheetName val="횡배수관집현황(2공구)"/>
      <sheetName val="시화점실행"/>
      <sheetName val="전 기"/>
      <sheetName val="해외(원화)"/>
      <sheetName val="설계내역"/>
      <sheetName val="조견표"/>
      <sheetName val="내역(신례)"/>
      <sheetName val="공사품의서"/>
      <sheetName val="경영상태"/>
      <sheetName val="(당평)자재"/>
      <sheetName val="당초명세(평)"/>
      <sheetName val="부대tu"/>
      <sheetName val="구조물공집계"/>
      <sheetName val="중요"/>
      <sheetName val="총내역서"/>
      <sheetName val="중강당 내역"/>
      <sheetName val="인원투입"/>
      <sheetName val="공비현2"/>
      <sheetName val="도급내역"/>
      <sheetName val="물집"/>
      <sheetName val="도급금액"/>
      <sheetName val="재노경"/>
      <sheetName val="단가조건(02년)"/>
      <sheetName val="GR"/>
      <sheetName val="평내중"/>
      <sheetName val="06 일위대가목록"/>
      <sheetName val="감액총괄표"/>
      <sheetName val="시점경사로"/>
      <sheetName val="하도급 검토"/>
      <sheetName val="보도포장연장조서-표준차도부"/>
      <sheetName val="표준차도부연장조서-ASP"/>
      <sheetName val="부표총괄"/>
      <sheetName val="포장공자재집계표"/>
      <sheetName val="콘크리트타설집계표"/>
      <sheetName val="사통"/>
      <sheetName val="수량산출서-2"/>
      <sheetName val="단가조정표"/>
      <sheetName val="계림(함평)"/>
      <sheetName val="계림(장성)"/>
      <sheetName val="산수배수"/>
      <sheetName val="이음개소"/>
      <sheetName val="4.내진설계"/>
      <sheetName val=" ｹ-ﾌﾞﾙ"/>
      <sheetName val="3BL공동구_수량1"/>
      <sheetName val="3_공통공사대비"/>
      <sheetName val="9_정착구_보강"/>
      <sheetName val="방배동내역_(총괄)"/>
      <sheetName val="단가_(2)"/>
      <sheetName val="1차_내역서"/>
      <sheetName val="전선_및_전선관"/>
      <sheetName val="배관배선_단가조사"/>
      <sheetName val="환경기계공정표_(3)"/>
      <sheetName val="1__설계조건_2_단면가정_3__하중계산"/>
      <sheetName val="BSD_(2)"/>
      <sheetName val="배수공_시멘트_및_골재량_산출"/>
      <sheetName val="96보완계획7_12"/>
      <sheetName val="사__업__비__수__지__예__산__서"/>
      <sheetName val="1차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포장공수량집계표"/>
      <sheetName val="상행-교대(A1-A2)"/>
      <sheetName val="집수A"/>
      <sheetName val="VII-2현장경비"/>
      <sheetName val="Ⅴ-2.공종별내역"/>
      <sheetName val="공사비"/>
      <sheetName val="연도손익"/>
      <sheetName val="회수금"/>
      <sheetName val="대체용지"/>
      <sheetName val="건자이자"/>
      <sheetName val="내부매출원가"/>
      <sheetName val="지구 리스트"/>
      <sheetName val="용지비"/>
      <sheetName val="용역단가"/>
      <sheetName val="1.CB"/>
      <sheetName val="변수"/>
      <sheetName val="세금자료"/>
      <sheetName val="골재집계"/>
      <sheetName val="-레미콘집계"/>
      <sheetName val="자갈,시멘트,모래산출"/>
      <sheetName val="-철근집계"/>
      <sheetName val="포장재료(1)"/>
      <sheetName val="-흄관집계"/>
      <sheetName val="4.2.1 마루높이 검토"/>
      <sheetName val="반포2차"/>
      <sheetName val="첨"/>
      <sheetName val="List"/>
      <sheetName val="가열로SW"/>
      <sheetName val="03전반노무비"/>
      <sheetName val="3.하중계산"/>
      <sheetName val="순공사비"/>
      <sheetName val="단 box"/>
      <sheetName val="계측제어설비"/>
      <sheetName val="지급(1)"/>
      <sheetName val="자재비"/>
      <sheetName val="포장공수량집계"/>
      <sheetName val="폐기물"/>
      <sheetName val="기계"/>
      <sheetName val="협력업체"/>
      <sheetName val="설계명세서(종합)"/>
      <sheetName val="소요자재"/>
      <sheetName val="노무산출서"/>
      <sheetName val="울산자동제어"/>
      <sheetName val="교통대책내역"/>
      <sheetName val="sst,stl창호"/>
      <sheetName val="ETC"/>
      <sheetName val="A4"/>
      <sheetName val="45,46"/>
      <sheetName val="J형측구단위수량"/>
      <sheetName val="품종별월계"/>
      <sheetName val="전신환매도율"/>
      <sheetName val="특별교실"/>
      <sheetName val="맨홀수량산출(A-LINE)"/>
      <sheetName val="기존포장깨기"/>
      <sheetName val="석축헐기"/>
      <sheetName val="암거단위-1련"/>
      <sheetName val="A 견적"/>
      <sheetName val="집수정"/>
      <sheetName val="HRSG SMALL07220"/>
      <sheetName val="투입비"/>
      <sheetName val="pier(각형)"/>
      <sheetName val="인부노임"/>
      <sheetName val="단가산출서(기계)"/>
      <sheetName val="배관단가조사서"/>
      <sheetName val="지장물 철거 물량 산출서"/>
      <sheetName val="민감도"/>
      <sheetName val="노면및방향"/>
      <sheetName val="P4-C"/>
      <sheetName val="일위_파일"/>
      <sheetName val="05-원가계산"/>
      <sheetName val="토공정보"/>
      <sheetName val="노임 및 중기단가"/>
      <sheetName val="5수지"/>
      <sheetName val="수질정화시설"/>
      <sheetName val="청_구"/>
      <sheetName val="1_수인터널"/>
      <sheetName val="상_부"/>
      <sheetName val="공사비_증감_내역서"/>
      <sheetName val="Sheet2_(2)"/>
      <sheetName val="PROJECT_BRIEF(EX_NEW)"/>
      <sheetName val="Site_Expenses"/>
      <sheetName val="4차원가계산서"/>
      <sheetName val="골막이(야매)"/>
      <sheetName val="설-원가"/>
      <sheetName val="일위대가-1"/>
      <sheetName val="수량명세서"/>
      <sheetName val="가계부"/>
      <sheetName val="제품목록"/>
      <sheetName val="매입매출관리"/>
      <sheetName val="Sheet22"/>
      <sheetName val="08-공사비총괄표"/>
      <sheetName val="01-적용기준"/>
      <sheetName val="화전내"/>
      <sheetName val="투찰추정"/>
      <sheetName val="전기혼잡제경비(45)"/>
      <sheetName val="소방사항"/>
      <sheetName val="ELECTRIC"/>
      <sheetName val="구성비"/>
      <sheetName val="안전시설"/>
      <sheetName val="앵커설치(590)"/>
      <sheetName val="교대(A1-A2)"/>
      <sheetName val="화해(함평)"/>
      <sheetName val="화해(장성)"/>
      <sheetName val="7-2"/>
      <sheetName val="중기손료집계(1209)"/>
      <sheetName val="전체내역서"/>
      <sheetName val="흙막이 개산견적"/>
      <sheetName val="기본"/>
      <sheetName val="견적대비표"/>
      <sheetName val="기계경비및산출근거서"/>
      <sheetName val="A4288"/>
      <sheetName val="BJJIN"/>
      <sheetName val="일위집계표"/>
      <sheetName val="단가목록"/>
      <sheetName val="산출내역(K2)"/>
      <sheetName val="말뚝기초(안정검토)-외측"/>
      <sheetName val="예산"/>
      <sheetName val="4 공통갑지"/>
      <sheetName val="난방방식분류"/>
      <sheetName val="공사정보입력"/>
      <sheetName val="적용(기계)"/>
      <sheetName val="1-1평균터파기고(1)"/>
      <sheetName val="단가산출서"/>
      <sheetName val="공정data"/>
      <sheetName val="인건비 "/>
      <sheetName val="설계내역2"/>
      <sheetName val="공종단가"/>
      <sheetName val="증감대비"/>
      <sheetName val="배지거총재료집계표"/>
      <sheetName val="cal"/>
      <sheetName val="1_CB"/>
      <sheetName val="옹벽공_수량집계표"/>
      <sheetName val="A-8_PD(도로중앙)"/>
      <sheetName val="Flaer_Area"/>
      <sheetName val="건축내역서_(경제상무실)"/>
      <sheetName val="설내역서_"/>
      <sheetName val="일위산출"/>
      <sheetName val="금호"/>
      <sheetName val="법면단"/>
      <sheetName val="1공구내역서(1)"/>
      <sheetName val="수토공단위당"/>
      <sheetName val="이름"/>
      <sheetName val="급여표"/>
      <sheetName val="직원투입계획"/>
      <sheetName val="쇠(1)"/>
      <sheetName val="가격(3)"/>
      <sheetName val="어음수표추가테스트"/>
      <sheetName val="90.03실행 "/>
      <sheetName val="1차기성"/>
      <sheetName val="코스모공장 (어음)"/>
      <sheetName val="3"/>
      <sheetName val="4"/>
      <sheetName val="6"/>
      <sheetName val="집행안"/>
      <sheetName val="가로등설치"/>
      <sheetName val="공사비_NDE"/>
      <sheetName val="업무처리전"/>
      <sheetName val="노단"/>
      <sheetName val="단산"/>
      <sheetName val="명세"/>
      <sheetName val="일대"/>
      <sheetName val="아파트 내역"/>
      <sheetName val="TOSHIBA-Structure"/>
      <sheetName val="포집"/>
      <sheetName val="원가계산서 "/>
      <sheetName val="(2)자금(신용)"/>
      <sheetName val="개별직종노임단가(2005.1)"/>
      <sheetName val="細目"/>
      <sheetName val="15-1)VE제안서(유형2,4)"/>
      <sheetName val="01"/>
      <sheetName val="공통가설(기준안)"/>
      <sheetName val="지장물헐기조서"/>
      <sheetName val="입출재고현황 (2)"/>
      <sheetName val="가설"/>
      <sheetName val="일람표"/>
      <sheetName val="신축(단위)"/>
      <sheetName val="배수관토공산출"/>
      <sheetName val="형질변경"/>
      <sheetName val="경비"/>
      <sheetName val="보안등"/>
      <sheetName val="단가산출서 (2)"/>
      <sheetName val="비품"/>
      <sheetName val="새공통(96임금인상기준)"/>
      <sheetName val="gyun"/>
      <sheetName val="관일"/>
      <sheetName val="하도급계획"/>
      <sheetName val="단가조사표"/>
      <sheetName val="설계내역서(기계)"/>
      <sheetName val="1.3.1절점좌표"/>
      <sheetName val="1.1설계기준"/>
      <sheetName val="6차2회변경내역서"/>
      <sheetName val="견적보고"/>
      <sheetName val="일용노임단가"/>
      <sheetName val="1공구원가계산서"/>
      <sheetName val="ELEC"/>
      <sheetName val="관로조서"/>
      <sheetName val="Detail"/>
      <sheetName val="산출서양식01"/>
      <sheetName val="토목-물가"/>
      <sheetName val="유입량"/>
      <sheetName val="직접재료비데이타"/>
      <sheetName val="부대단위수량"/>
      <sheetName val="기준단가현황"/>
      <sheetName val="공사개요(입력)"/>
      <sheetName val="마스터"/>
      <sheetName val="산출근거(수정)"/>
      <sheetName val="L_RPTB03_01"/>
      <sheetName val="출자한도"/>
      <sheetName val="옥외외등집계표"/>
      <sheetName val="______PROJECT_hb___1__________2"/>
      <sheetName val="앉음벽 (2)"/>
      <sheetName val="집행내역(190403)"/>
      <sheetName val="총괄철근집계표"/>
      <sheetName val="간접비 총괄표"/>
      <sheetName val="노임대장"/>
      <sheetName val="국도접속_차도부수량"/>
      <sheetName val="연결관수량_(2)"/>
      <sheetName val="주안3차A-A"/>
      <sheetName val="제조원가"/>
      <sheetName val="단가비교"/>
      <sheetName val="일반전기(가설, 접지)"/>
      <sheetName val="99년하반기"/>
      <sheetName val="4.1DNR기계(공법)"/>
      <sheetName val="우수공,맨홀,집수_x0000_"/>
      <sheetName val="3.자재비(총괄)"/>
      <sheetName val="콘크리트"/>
      <sheetName val="진단세부현황"/>
      <sheetName val="MIJIBI"/>
      <sheetName val="환율및유가"/>
      <sheetName val="인사자료총집계"/>
      <sheetName val="기본사항"/>
      <sheetName val="설비원가"/>
      <sheetName val="현장관리"/>
      <sheetName val="비주거용"/>
      <sheetName val="접속도수량집계표"/>
      <sheetName val="데이터"/>
      <sheetName val="사업총괄"/>
      <sheetName val="전등설비"/>
      <sheetName val="Macro"/>
      <sheetName val="LD TX"/>
      <sheetName val="건축2"/>
      <sheetName val="-배수구조물공토공"/>
      <sheetName val="횡배수관재료-"/>
      <sheetName val="계산서(직선부)"/>
      <sheetName val="콘크리트측구연장"/>
      <sheetName val="중기목록"/>
      <sheetName val="252K444"/>
      <sheetName val="조직"/>
      <sheetName val="2.2 S-Curve"/>
      <sheetName val="D_MUC"/>
      <sheetName val="수수료율표"/>
      <sheetName val="2-2.매출분석"/>
      <sheetName val="배관단가"/>
      <sheetName val="단면A-A(TR)"/>
      <sheetName val="TOWER 12TON"/>
      <sheetName val="TOWER 10TON"/>
      <sheetName val="사용설명서"/>
      <sheetName val="근로자명부"/>
      <sheetName val="출력작업일보"/>
      <sheetName val="전공종통합-퇴직공제부"/>
      <sheetName val="전공종통합-퇴직공제부1"/>
      <sheetName val="퇴직공제부금1"/>
      <sheetName val="노임총괄"/>
      <sheetName val="총괄집계표"/>
      <sheetName val="복사기본시트(삭제금지)"/>
      <sheetName val="관리(삭제금지)"/>
      <sheetName val="직영(삭제금지)"/>
      <sheetName val="용역"/>
      <sheetName val="노무신고용"/>
      <sheetName val="p-master"/>
      <sheetName val="F4-F7"/>
      <sheetName val="A5"/>
      <sheetName val="1호맨홀가감수량"/>
      <sheetName val="EJ"/>
      <sheetName val="CAUDIT"/>
      <sheetName val="Team 종합"/>
      <sheetName val="CC Down load 0716"/>
      <sheetName val="수량산출서 (2)"/>
      <sheetName val="동방설계서"/>
      <sheetName val="간지1"/>
      <sheetName val="1.사유서"/>
      <sheetName val="간지2"/>
      <sheetName val="간지3"/>
      <sheetName val="부재별집계표"/>
      <sheetName val="도면"/>
      <sheetName val="dongia (2)"/>
      <sheetName val="YANG"/>
      <sheetName val="본선 토공 분배표"/>
      <sheetName val="현장"/>
      <sheetName val="토지산정"/>
      <sheetName val="구조물집계"/>
      <sheetName val="토공집계"/>
      <sheetName val="자판실행"/>
      <sheetName val="동물이동통로"/>
      <sheetName val="총중목"/>
      <sheetName val="이자율"/>
      <sheetName val="수리결과"/>
      <sheetName val="참고"/>
      <sheetName val="시설물일위"/>
      <sheetName val="수목일위"/>
      <sheetName val="가설공사"/>
      <sheetName val="단가결정"/>
      <sheetName val="내역아"/>
      <sheetName val="울타리"/>
      <sheetName val="5"/>
      <sheetName val="노임 단가"/>
      <sheetName val="임대손익"/>
      <sheetName val="CTG"/>
      <sheetName val="6MONTHS"/>
      <sheetName val="침하계"/>
      <sheetName val="일위대가표(유단가)"/>
      <sheetName val="Notes"/>
      <sheetName val="code HTT Thap"/>
      <sheetName val="Chiet tinh dz35"/>
      <sheetName val="RFP002"/>
      <sheetName val="Rooms"/>
      <sheetName val="TABLE DB"/>
      <sheetName val="쌍용 data base"/>
      <sheetName val="DI-ESTI"/>
      <sheetName val="6PILE__(돌출)1"/>
      <sheetName val="1_설계조건1"/>
      <sheetName val="2_2_S-Curve"/>
      <sheetName val="1_2_1_마루높이결정"/>
      <sheetName val="Pier_3"/>
      <sheetName val="PAD_TR보호대기초"/>
      <sheetName val="FitOutConfCentre"/>
      <sheetName val="물류최종8월7"/>
      <sheetName val="gvl"/>
      <sheetName val="RAB AR&amp;STR"/>
      <sheetName val="Civil. Sub-Station 1"/>
      <sheetName val="Z"/>
      <sheetName val="escon"/>
      <sheetName val="BG"/>
      <sheetName val="Mall"/>
      <sheetName val="실행내역서 "/>
      <sheetName val="Thuc thanh"/>
      <sheetName val="GIAVLIEU"/>
      <sheetName val="SAP"/>
      <sheetName val="D&amp;W def."/>
      <sheetName val="4-Lane bridge"/>
      <sheetName val="chitimc"/>
      <sheetName val="giathanh1"/>
      <sheetName val="t-h HA THE"/>
      <sheetName val="lam-moi"/>
      <sheetName val="THPDMoi  (2)"/>
      <sheetName val="gtrinh"/>
      <sheetName val="phuluc1"/>
      <sheetName val="DONGIA"/>
      <sheetName val="thao-go"/>
      <sheetName val="DON GIA"/>
      <sheetName val="TONGKE-HT"/>
      <sheetName val="DG"/>
      <sheetName val="dtxl"/>
      <sheetName val="CHITIET VL-NC-TT -1p"/>
      <sheetName val="TONG HOP VL-NC TT"/>
      <sheetName val="TH XL"/>
      <sheetName val="VC"/>
      <sheetName val="chitiet"/>
      <sheetName val="Tiepdia"/>
      <sheetName val="CHITIET VL-NC-TT-3p"/>
      <sheetName val="TDTKP"/>
      <sheetName val="TDTKP1"/>
      <sheetName val="KPVC-BD "/>
      <sheetName val="CHITIET VL-NC"/>
      <sheetName val="B3A - TOWER A"/>
      <sheetName val="Coax Designer"/>
      <sheetName val="264"/>
      <sheetName val="MAIN GATE HOUSE"/>
      <sheetName val="dnc4"/>
      <sheetName val="Bìa"/>
      <sheetName val="Bảng KLHT"/>
      <sheetName val="RC WORK"/>
      <sheetName val="PKKK"/>
      <sheetName val="Kính"/>
      <sheetName val="Bảng Phân Tích Chi Phí"/>
      <sheetName val="6PILE__(돌출)2"/>
      <sheetName val="내역서_2"/>
      <sheetName val="1_설계조건2"/>
      <sheetName val="돌담교_상부수량2"/>
      <sheetName val="8_석축단위(H=1_5M)1"/>
      <sheetName val="3BL공동구_수량2"/>
      <sheetName val="준검_내역서1"/>
      <sheetName val="3_공통공사대비1"/>
      <sheetName val="방배동내역_(총괄)1"/>
      <sheetName val="설명서_1"/>
      <sheetName val="플랜트_설치1"/>
      <sheetName val="8_PILE__(돌출)1"/>
      <sheetName val="COMPARISON_TABLE1"/>
      <sheetName val="crude_SLAB_RE-bar1"/>
      <sheetName val="CRUDE_RE-bar1"/>
      <sheetName val="1_설계기준1"/>
      <sheetName val="신규_수주분(사용자_정의)1"/>
      <sheetName val="단면_(2)1"/>
      <sheetName val="1_2_1_마루높이결정1"/>
      <sheetName val="3_하중산정4_지지력1"/>
      <sheetName val="표지_(2)1"/>
      <sheetName val="2_입력sheet1"/>
      <sheetName val="DATA_입력란1"/>
      <sheetName val="1_우편집중내역서1"/>
      <sheetName val="Pier_31"/>
      <sheetName val="2_가정단면1"/>
      <sheetName val="7_PILE__(돌출)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2_2_S-Curve1"/>
      <sheetName val="PAD_TR보호대기초1"/>
      <sheetName val="(3_품질관리_시험_총괄표)1"/>
      <sheetName val="Chiet_tinh_dz35"/>
      <sheetName val="TABLE_DB"/>
      <sheetName val="쌍용_data_base"/>
      <sheetName val="code_HTT_Thap"/>
      <sheetName val="dongia_(2)"/>
      <sheetName val="RAB_AR&amp;STR"/>
      <sheetName val="Civil__Sub-Station_1"/>
      <sheetName val="실행내역서_"/>
      <sheetName val="Thuc_thanh"/>
      <sheetName val="D&amp;W_def_"/>
      <sheetName val="4-Lane_bridge"/>
      <sheetName val="tong du toan"/>
      <sheetName val="DAF-2"/>
      <sheetName val="Quantity"/>
      <sheetName val="MTP"/>
      <sheetName val="Gia VL,NC,M"/>
      <sheetName val="Phan chung"/>
      <sheetName val="Names"/>
      <sheetName val="Tom tat gia du thau"/>
      <sheetName val="1_MV"/>
      <sheetName val="MTC"/>
      <sheetName val="Earthwork"/>
      <sheetName val="CFS3"/>
      <sheetName val="SITE-E"/>
      <sheetName val="Currency Rate"/>
      <sheetName val="Tien do TV"/>
      <sheetName val="Ts"/>
      <sheetName val="QD957"/>
      <sheetName val="Config"/>
      <sheetName val="CP Du phong"/>
      <sheetName val="THCP Lap dat"/>
      <sheetName val="THCP xay dung"/>
      <sheetName val="Tong hop kinh phi"/>
      <sheetName val="pvc연결관"/>
      <sheetName val="Contents"/>
      <sheetName val="개방1"/>
      <sheetName val="공사내역서(을)실행"/>
      <sheetName val="변실"/>
      <sheetName val="이음부"/>
      <sheetName val="아스콘단위"/>
      <sheetName val="배수개거"/>
      <sheetName val="업무"/>
      <sheetName val="일위대가_호표"/>
      <sheetName val="일위대가_호표 (계약)"/>
      <sheetName val="N10(미지급) "/>
      <sheetName val="(평균)"/>
      <sheetName val="주소록2000(전화번호부)"/>
      <sheetName val="항목"/>
      <sheetName val="DNW"/>
      <sheetName val="단지조성공(가포)"/>
      <sheetName val="LKVL-CK-HT-GD1"/>
      <sheetName val="깨기"/>
      <sheetName val="도"/>
      <sheetName val="S0"/>
      <sheetName val="정읍농소"/>
      <sheetName val="편입용지조서"/>
      <sheetName val="계약ITEM"/>
      <sheetName val="Rebar"/>
      <sheetName val="Bảng mã VT"/>
      <sheetName val="종배수관"/>
      <sheetName val="설직재_1"/>
      <sheetName val="중간간지 (2)"/>
      <sheetName val="Multi-dims"/>
      <sheetName val="D-철근총괄"/>
      <sheetName val="수문보고"/>
      <sheetName val="2.단면가정 "/>
      <sheetName val="접속도로"/>
      <sheetName val="자재단가대비표"/>
      <sheetName val="汇总表"/>
      <sheetName val="PAINT (2)"/>
      <sheetName val="Sheet1_(2)1"/>
      <sheetName val="별표_1"/>
      <sheetName val="토공(우물통,기타)_1"/>
      <sheetName val="표__지1"/>
      <sheetName val="BOX(1_5X1_5)1"/>
      <sheetName val="단면__2_"/>
      <sheetName val="ENE-CAL_1"/>
      <sheetName val="ITB_COST"/>
      <sheetName val="_냉각수펌프"/>
      <sheetName val="2011_(4)"/>
      <sheetName val="설계기준_및_하중계산"/>
      <sheetName val="1062-X방향_"/>
      <sheetName val="11_자재단가"/>
      <sheetName val="각사별공사비분개_"/>
      <sheetName val="전차선로_물량표"/>
      <sheetName val="추정공사비_산출내역1_xlsx"/>
      <sheetName val="Dike_for_49T03_&amp;_49T04"/>
      <sheetName val="Dike_for_49T02,_05~07,_19_(1)"/>
      <sheetName val="수량산출서_갑지"/>
      <sheetName val="견적대비_견적서"/>
      <sheetName val="1호-아(오)0_4"/>
      <sheetName val="CONSTRUCTION_COMPONENT"/>
      <sheetName val="접속_SLAB,BRACKET_설계"/>
      <sheetName val="빌딩_안내"/>
      <sheetName val="공정별_수량산출서"/>
      <sheetName val="자재_및_폐기물견적(2008)"/>
      <sheetName val="화단_철거"/>
      <sheetName val="CABLE_SIZE-3"/>
      <sheetName val="cable_data1"/>
      <sheetName val="wk_prgs"/>
      <sheetName val="자재_집계표"/>
      <sheetName val="IMPEADENCE_MAP_취수장"/>
      <sheetName val="일위대가_호표_(계약)"/>
      <sheetName val="2__공원조도"/>
      <sheetName val="Cash Flow bulanan"/>
      <sheetName val="tifico"/>
      <sheetName val="Bao cao hao hut VT-TR"/>
      <sheetName val="Y_WORK"/>
      <sheetName val="運転条件一覧"/>
      <sheetName val="125x125"/>
      <sheetName val="Items"/>
      <sheetName val="¥ "/>
      <sheetName val="KLall"/>
      <sheetName val="DTTC CHI TIET"/>
      <sheetName val="Du toan"/>
      <sheetName val="Xunit (단위환산)"/>
      <sheetName val="고객사 관리 코드"/>
      <sheetName val="연부97-1"/>
      <sheetName val="DTCT"/>
      <sheetName val="SEX"/>
      <sheetName val="2.1 受電設備棟"/>
      <sheetName val="2.2 受・防火水槽"/>
      <sheetName val="2.3 排水処理設備棟"/>
      <sheetName val="2.4 倉庫棟"/>
      <sheetName val="2.5 守衛棟"/>
      <sheetName val="Xunit_(단위환산)"/>
      <sheetName val="고객사_관리_코드"/>
      <sheetName val="인상효1"/>
      <sheetName val="DI_전처리 단가집(GP1 실적가)"/>
      <sheetName val="산출3-유도등"/>
      <sheetName val="산출2-동력"/>
      <sheetName val="산출2-피뢰침"/>
      <sheetName val="검측감리공제요율"/>
      <sheetName val="시공감리공제요율"/>
      <sheetName val="책임감리공제요율"/>
      <sheetName val="총정리"/>
      <sheetName val="INPUTDATA"/>
      <sheetName val="과거자료"/>
      <sheetName val="시설국장자료"/>
      <sheetName val="설계서(동안동)"/>
      <sheetName val="간이(갑)"/>
      <sheetName val="Bldg Brkdown"/>
      <sheetName val="교대"/>
      <sheetName val="노임단가표"/>
      <sheetName val="가로등"/>
      <sheetName val="공사일위대가"/>
      <sheetName val="15)VE제안서(유형1)"/>
      <sheetName val="12)아이디어 목록 및 개략평가"/>
      <sheetName val="11)VE 예비검토서"/>
      <sheetName val="15-3)VE제안서(가치향상 등)"/>
      <sheetName val="15-2)VE제안서(유형3)"/>
      <sheetName val="단위집계표"/>
      <sheetName val="노임단가(직종번호 순)"/>
      <sheetName val="기초수량산출서"/>
      <sheetName val="대창토공"/>
      <sheetName val="가시설(TYPE-A)"/>
      <sheetName val="포장수량"/>
      <sheetName val="산출서-1"/>
      <sheetName val="산출서-수식"/>
      <sheetName val="상부수량"/>
      <sheetName val="EQUIP_LIST"/>
      <sheetName val="실행내역(10_13)"/>
      <sheetName val="산출집계표"/>
      <sheetName val="참조자료"/>
      <sheetName val="기계경비산출기준"/>
      <sheetName val="기계경비목록"/>
      <sheetName val="건설기계가격1"/>
      <sheetName val="회사기초자료"/>
      <sheetName val="2-1__경관조명_내역총괄표"/>
      <sheetName val="AS포장복구_"/>
      <sheetName val="개별직종노임단가(2003_9)"/>
      <sheetName val="총_원가계산"/>
      <sheetName val="기존건물_깨기원단위"/>
      <sheetName val="철근량_산정"/>
      <sheetName val="슬래브_-연속(3경간)"/>
      <sheetName val="노임단가_(2)"/>
      <sheetName val="참여현황_(직원)"/>
      <sheetName val="노_표-조"/>
      <sheetName val="2F_회의실견적(5_14_일대)"/>
      <sheetName val="대3류_"/>
      <sheetName val="내역-_CCTV"/>
      <sheetName val="건설사업관리_공제요율"/>
      <sheetName val="건설공사_감리원_배치기준"/>
      <sheetName val="책임감리_공제요율"/>
      <sheetName val="1~9_하중계산"/>
      <sheetName val="단가산출서_(2)"/>
      <sheetName val="부대공수량산출"/>
      <sheetName val="공통갑지"/>
      <sheetName val="기성청구조서"/>
      <sheetName val="토공사B동추가"/>
      <sheetName val="심사물량"/>
      <sheetName val="토공(본관-토사)"/>
      <sheetName val="토공(분기관-토사)"/>
      <sheetName val="토공(분기관-암)"/>
      <sheetName val="토공(본관-암)"/>
      <sheetName val="DATA입력"/>
      <sheetName val="기초계산(Pmax)"/>
      <sheetName val="수량간지코드"/>
      <sheetName val="수량목차코드"/>
      <sheetName val="쌍송교"/>
      <sheetName val="포장면적산출"/>
      <sheetName val="포장수량집계"/>
      <sheetName val="1.RAMP-A"/>
      <sheetName val="BOJUNGGM"/>
      <sheetName val="금전출납"/>
      <sheetName val="직영명부"/>
      <sheetName val="대총괄"/>
      <sheetName val="방화도료"/>
      <sheetName val="제경비최종"/>
      <sheetName val="사본 _ b_balju"/>
      <sheetName val="중단원본"/>
      <sheetName val="업체별담당"/>
      <sheetName val="36+45-113-18+19+20I"/>
      <sheetName val="ESC (공정표기준)"/>
      <sheetName val="공사설계"/>
      <sheetName val="10동"/>
      <sheetName val="금속및금속창호"/>
      <sheetName val="입력장소"/>
      <sheetName val="값"/>
      <sheetName val="한일양산"/>
      <sheetName val="계약내역서"/>
      <sheetName val="계정"/>
      <sheetName val="서울대규장각(가시설흙막이)"/>
      <sheetName val="일위대가 "/>
      <sheetName val="2.관대집계표"/>
      <sheetName val="S.중기사용료"/>
      <sheetName val="수불계획서(전체)"/>
      <sheetName val="투입비분석표"/>
      <sheetName val="형식 - 1-2-3"/>
      <sheetName val="정부노임"/>
      <sheetName val="지수980731이후"/>
      <sheetName val="공정추가"/>
      <sheetName val="일위(PN)"/>
      <sheetName val="203"/>
      <sheetName val="9_정착구_보강1"/>
      <sheetName val="단가_(2)1"/>
      <sheetName val="환경기계공정표_(3)1"/>
      <sheetName val="전선_및_전선관1"/>
      <sheetName val="1차_내역서1"/>
      <sheetName val="1__설계조건_2_단면가정_3__하중계산1"/>
      <sheetName val="BSD_(2)1"/>
      <sheetName val="배관배선_단가조사1"/>
      <sheetName val="옹벽공_수량집계표1"/>
      <sheetName val="배수공_시멘트_및_골재량_산출1"/>
      <sheetName val="96보완계획7_121"/>
      <sheetName val="사__업__비__수__지__예__산__서1"/>
      <sheetName val="11_1_단면hwp"/>
      <sheetName val="Sheet2_(2)1"/>
      <sheetName val="Customer_Databas1"/>
      <sheetName val="상_부1"/>
      <sheetName val="A-8_PD(도로중앙)1"/>
      <sheetName val="청_구1"/>
      <sheetName val="설내역서_1"/>
      <sheetName val="건축내역서_(경제상무실)1"/>
      <sheetName val="1_수인터널1"/>
      <sheetName val="배수공_주요자재_집계표"/>
      <sheetName val="내역서1999_8최종1"/>
      <sheetName val="06_일위대가목록"/>
      <sheetName val="PROJECT_BRIEF(EX_NEW)1"/>
      <sheetName val="Site_Expenses1"/>
      <sheetName val="내역서_(2)"/>
      <sheetName val="전_기"/>
      <sheetName val="공사비_증감_내역서1"/>
      <sheetName val="단가_및_재료비1"/>
      <sheetName val="Ⅴ-2_공종별내역"/>
      <sheetName val="4_내진설계"/>
      <sheetName val="_ｹ-ﾌﾞﾙ"/>
      <sheetName val="지구_리스트"/>
      <sheetName val="1000_DB구축_부표"/>
      <sheetName val="효성CB_1P기초"/>
      <sheetName val="1_CB1"/>
      <sheetName val="Flaer_Area1"/>
      <sheetName val="하도급_검토"/>
      <sheetName val="지장물_철거_물량_산출서"/>
      <sheetName val="4_2_1_마루높이_검토"/>
      <sheetName val="3_하중계산"/>
      <sheetName val="단_box"/>
      <sheetName val="중강당_내역"/>
      <sheetName val="HRSG_SMALL07220"/>
      <sheetName val="아파트_내역"/>
      <sheetName val="노임_및_중기단가"/>
      <sheetName val="2_대외공문"/>
      <sheetName val="인건비_"/>
      <sheetName val="공통자료"/>
      <sheetName val="99노임단_x0007_"/>
      <sheetName val="99노임단쌇"/>
      <sheetName val="잡철물"/>
      <sheetName val="참조영역"/>
      <sheetName val="광양 3기 유입수"/>
      <sheetName val="제잡비(전체)"/>
      <sheetName val="토량산출서"/>
      <sheetName val="load(지하층)"/>
      <sheetName val="작성방법"/>
      <sheetName val="입찰내역 발주처 양식"/>
      <sheetName val="투찰내역"/>
      <sheetName val="원가계산서(변경)"/>
      <sheetName val="220 (2)"/>
      <sheetName val="Rate Analysis"/>
      <sheetName val="특수기호강도거푸집"/>
      <sheetName val="마감사양"/>
      <sheetName val="공사설계서"/>
      <sheetName val="내역서(토목)"/>
      <sheetName val="자재목록표"/>
      <sheetName val="민감도분석"/>
      <sheetName val="양식기준표"/>
      <sheetName val="내역서2안"/>
      <sheetName val="15100"/>
      <sheetName val="선급비용"/>
      <sheetName val="산출내역서_IWC"/>
      <sheetName val="      "/>
      <sheetName val="9-1차이내㐈"/>
      <sheetName val="보온자_x0000__x0000__x0005__x0000_"/>
      <sheetName val="1.건설폐기물"/>
      <sheetName val="시행예산"/>
      <sheetName val="경비대가"/>
      <sheetName val="BOX"/>
      <sheetName val="우배수"/>
      <sheetName val="I.설계조건"/>
      <sheetName val="3.바닥판설계"/>
      <sheetName val="STEEL BOX 단면설계(SEC.8)"/>
      <sheetName val="8. 안정검토"/>
      <sheetName val="4.하중"/>
      <sheetName val="0.9x0.9"/>
      <sheetName val="VXXXXXXX"/>
      <sheetName val="L측형구집계"/>
      <sheetName val="suk(mac)"/>
      <sheetName val="고양동1"/>
      <sheetName val="0.9토공"/>
      <sheetName val="사용성검토"/>
      <sheetName val="Sheet9"/>
      <sheetName val="기본자료 "/>
      <sheetName val="할증 "/>
      <sheetName val="전기실-1"/>
      <sheetName val="SHEET PILE단가"/>
      <sheetName val="간접비"/>
      <sheetName val="Macro(전동기)"/>
      <sheetName val="0. 인명부"/>
      <sheetName val="제안서"/>
      <sheetName val="행정표준(1)"/>
      <sheetName val="행정표준(2)"/>
      <sheetName val="장비 (2)"/>
      <sheetName val="노 무 비"/>
      <sheetName val="FRP내역서"/>
      <sheetName val="자재_계약일(2013_09_16)"/>
      <sheetName val="공통_계약일(2013_09_16)"/>
      <sheetName val="CAP"/>
      <sheetName val="Var."/>
      <sheetName val="R"/>
      <sheetName val="정리"/>
      <sheetName val="dV&amp;Cl"/>
      <sheetName val="노무비_근거1"/>
      <sheetName val="97년_추정1"/>
      <sheetName val="4_2유효폭의_계산1"/>
      <sheetName val="목차_1"/>
      <sheetName val="역T형(H=6_0)_(2)1"/>
      <sheetName val="2_단면가정1"/>
      <sheetName val="세골재__T2_변경_현황1"/>
      <sheetName val="0_단가1"/>
      <sheetName val="내역서_제출1"/>
      <sheetName val="4__주형설계1"/>
      <sheetName val="RAMP_단면(R2)1"/>
      <sheetName val="토공_total1"/>
      <sheetName val="C_배수관공1"/>
      <sheetName val="_총괄표1"/>
      <sheetName val="3련_BOX1"/>
      <sheetName val="내역_ver1_01"/>
      <sheetName val="토목내역서_(도급단가)1"/>
      <sheetName val="바닥판의_설계1"/>
      <sheetName val="암거_제원표1"/>
      <sheetName val="암거_제원표-1단계1"/>
      <sheetName val="2_건축"/>
      <sheetName val="단양_00_아파트-세부내역1"/>
      <sheetName val="유효폭의_계산"/>
      <sheetName val="AIR_SHOWER(3인용)1"/>
      <sheetName val="1_수량집계"/>
      <sheetName val="기존단가_(2)"/>
      <sheetName val="기타_정보통신공사"/>
      <sheetName val="2_2_2입적표"/>
      <sheetName val="BOX_본체"/>
      <sheetName val="제수변_수량집계표(보통)"/>
      <sheetName val="6월_출고_일일보고"/>
      <sheetName val="원가계산서_과기원"/>
      <sheetName val="0_내역서__갑지"/>
      <sheetName val="1_내역서_"/>
      <sheetName val="2-1_수량산출근거"/>
      <sheetName val="2-2_노무비산출근거"/>
      <sheetName val="3_단가조사표"/>
      <sheetName val="3_단가대비표"/>
      <sheetName val="4_설변사유"/>
      <sheetName val="2-7_인건비산출근거"/>
      <sheetName val="3-1_설변사유"/>
      <sheetName val="3-2_공사비증감"/>
      <sheetName val="3-3_내역서"/>
      <sheetName val="3-4_단가대비표(기존)"/>
      <sheetName val="3-5_단가대비표(신규)"/>
      <sheetName val="3-6_일위대가목록"/>
      <sheetName val="중기조종사_단위단가"/>
      <sheetName val="3-7_일위대가"/>
      <sheetName val="3-8_물량산출근거"/>
      <sheetName val="3-9_인건비산출근거"/>
      <sheetName val="고강도_지수판_스리브업체선정"/>
      <sheetName val="3_단가대비표_"/>
      <sheetName val="3_단가적용현황"/>
      <sheetName val="4_하중산정"/>
      <sheetName val="DATA_입력부"/>
      <sheetName val="정거장_설계조건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자재집계_(2)"/>
      <sheetName val="기성부분_내역집계표-기계공사"/>
      <sheetName val="안양동교_1안"/>
      <sheetName val="Eq__Mobilization"/>
      <sheetName val="7-1_인건비"/>
      <sheetName val="노면표지_수량"/>
      <sheetName val="1공구_건정토건_토공"/>
      <sheetName val="간지03_)"/>
      <sheetName val="1_레미콘"/>
      <sheetName val="2_관집계"/>
      <sheetName val="3_제수밸브"/>
      <sheetName val="4_각종주철제"/>
      <sheetName val="5_유량계"/>
      <sheetName val="1_골재집계"/>
      <sheetName val="2_철근집계"/>
      <sheetName val="3_관세척"/>
      <sheetName val="4_분기관"/>
      <sheetName val="상수공_토공집계표"/>
      <sheetName val="집_계_표"/>
      <sheetName val="1단계_(2)"/>
      <sheetName val="#4_PSV"/>
      <sheetName val="일대-1"/>
      <sheetName val="가공2원도"/>
      <sheetName val="집계표(총괄)"/>
      <sheetName val="시멘트"/>
      <sheetName val="1-2.Sum_elemental"/>
      <sheetName val="2.실행예산내역서"/>
      <sheetName val="일위부표01"/>
      <sheetName val="계약공정표-전체-"/>
      <sheetName val="2_토목공사1"/>
      <sheetName val="6_간접공사비_外"/>
      <sheetName val="진입로_지세할증산출(다사분기)"/>
      <sheetName val="_FURNACE현설"/>
      <sheetName val="일반전기(가설,_접지)"/>
      <sheetName val="간접비_총괄표"/>
      <sheetName val="현장별계약현황('98_10_31)"/>
      <sheetName val="배수내역_(2)"/>
      <sheetName val="_상부공통집계(총괄)1"/>
      <sheetName val="주공_갑지"/>
      <sheetName val="1_토공"/>
      <sheetName val="1_견적보고서"/>
      <sheetName val="경율산정_XLS"/>
      <sheetName val="GT_1050x650"/>
      <sheetName val="A_견적"/>
      <sheetName val="흙막이_개산견적"/>
      <sheetName val="4_공통갑지"/>
      <sheetName val="90_03실행_"/>
      <sheetName val="코스모공장_(어음)"/>
      <sheetName val="원가계산서_"/>
      <sheetName val="개별직종노임단가(2005_1)"/>
      <sheetName val="입출재고현황_(2)"/>
      <sheetName val="1_3_1절점좌표"/>
      <sheetName val="1_1설계기준"/>
      <sheetName val="4_1DNR기계(공법)"/>
      <sheetName val="노임_단가"/>
      <sheetName val="LD_TX"/>
      <sheetName val="합천내역"/>
      <sheetName val="ET2TOT"/>
      <sheetName val="설계예산서(2_소천우회토목)"/>
      <sheetName val="정산내역서"/>
      <sheetName val="내역총괄표"/>
      <sheetName val="자재테_x0000__x0000_"/>
      <sheetName val="터파기,되메우기,램머,코아"/>
      <sheetName val="절단,포장깨기"/>
      <sheetName val="총 괄 표"/>
      <sheetName val="가압장구체수량산출서"/>
      <sheetName val="보도경계블럭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>
        <row r="1">
          <cell r="A1" t="str">
            <v>시멘트,모래,자갈 산출표</v>
          </cell>
        </row>
      </sheetData>
      <sheetData sheetId="909">
        <row r="1">
          <cell r="A1" t="str">
            <v>시멘트,모래,자갈 산출표</v>
          </cell>
        </row>
      </sheetData>
      <sheetData sheetId="910">
        <row r="1">
          <cell r="A1" t="str">
            <v>시멘트,모래,자갈 산출표</v>
          </cell>
        </row>
      </sheetData>
      <sheetData sheetId="911">
        <row r="1">
          <cell r="A1" t="str">
            <v>시멘트,모래,자갈 산출표</v>
          </cell>
        </row>
      </sheetData>
      <sheetData sheetId="912">
        <row r="1">
          <cell r="A1" t="str">
            <v>시멘트,모래,자갈 산출표</v>
          </cell>
        </row>
      </sheetData>
      <sheetData sheetId="913">
        <row r="1">
          <cell r="A1" t="str">
            <v>시멘트,모래,자갈 산출표</v>
          </cell>
        </row>
      </sheetData>
      <sheetData sheetId="914">
        <row r="1">
          <cell r="A1" t="str">
            <v>시멘트,모래,자갈 산출표</v>
          </cell>
        </row>
      </sheetData>
      <sheetData sheetId="915">
        <row r="1">
          <cell r="A1" t="str">
            <v>시멘트,모래,자갈 산출표</v>
          </cell>
        </row>
      </sheetData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1">
          <cell r="A1" t="str">
            <v>시멘트,모래,자갈 산출표</v>
          </cell>
        </row>
      </sheetData>
      <sheetData sheetId="990">
        <row r="1">
          <cell r="A1" t="str">
            <v>시멘트,모래,자갈 산출표</v>
          </cell>
        </row>
      </sheetData>
      <sheetData sheetId="991">
        <row r="1">
          <cell r="A1" t="str">
            <v>시멘트,모래,자갈 산출표</v>
          </cell>
        </row>
      </sheetData>
      <sheetData sheetId="992">
        <row r="1">
          <cell r="A1" t="str">
            <v>시멘트,모래,자갈 산출표</v>
          </cell>
        </row>
      </sheetData>
      <sheetData sheetId="993">
        <row r="1">
          <cell r="A1" t="str">
            <v>시멘트,모래,자갈 산출표</v>
          </cell>
        </row>
      </sheetData>
      <sheetData sheetId="994">
        <row r="1">
          <cell r="A1" t="str">
            <v>시멘트,모래,자갈 산출표</v>
          </cell>
        </row>
      </sheetData>
      <sheetData sheetId="995">
        <row r="1">
          <cell r="A1" t="str">
            <v>시멘트,모래,자갈 산출표</v>
          </cell>
        </row>
      </sheetData>
      <sheetData sheetId="996">
        <row r="1">
          <cell r="A1" t="str">
            <v>시멘트,모래,자갈 산출표</v>
          </cell>
        </row>
      </sheetData>
      <sheetData sheetId="997">
        <row r="1">
          <cell r="A1" t="str">
            <v>시멘트,모래,자갈 산출표</v>
          </cell>
        </row>
      </sheetData>
      <sheetData sheetId="998">
        <row r="1">
          <cell r="A1" t="str">
            <v>시멘트,모래,자갈 산출표</v>
          </cell>
        </row>
      </sheetData>
      <sheetData sheetId="999">
        <row r="1">
          <cell r="A1" t="str">
            <v>시멘트,모래,자갈 산출표</v>
          </cell>
        </row>
      </sheetData>
      <sheetData sheetId="1000">
        <row r="1">
          <cell r="A1" t="str">
            <v>시멘트,모래,자갈 산출표</v>
          </cell>
        </row>
      </sheetData>
      <sheetData sheetId="1001">
        <row r="1">
          <cell r="A1" t="str">
            <v>시멘트,모래,자갈 산출표</v>
          </cell>
        </row>
      </sheetData>
      <sheetData sheetId="1002">
        <row r="1">
          <cell r="A1" t="str">
            <v>시멘트,모래,자갈 산출표</v>
          </cell>
        </row>
      </sheetData>
      <sheetData sheetId="1003">
        <row r="1">
          <cell r="A1" t="str">
            <v>시멘트,모래,자갈 산출표</v>
          </cell>
        </row>
      </sheetData>
      <sheetData sheetId="1004">
        <row r="1">
          <cell r="A1" t="str">
            <v>시멘트,모래,자갈 산출표</v>
          </cell>
        </row>
      </sheetData>
      <sheetData sheetId="1005">
        <row r="1">
          <cell r="A1" t="str">
            <v>시멘트,모래,자갈 산출표</v>
          </cell>
        </row>
      </sheetData>
      <sheetData sheetId="1006">
        <row r="1">
          <cell r="A1" t="str">
            <v>시멘트,모래,자갈 산출표</v>
          </cell>
        </row>
      </sheetData>
      <sheetData sheetId="1007">
        <row r="1">
          <cell r="A1" t="str">
            <v>시멘트,모래,자갈 산출표</v>
          </cell>
        </row>
      </sheetData>
      <sheetData sheetId="1008">
        <row r="1">
          <cell r="A1" t="str">
            <v>시멘트,모래,자갈 산출표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A1" t="str">
            <v>시멘트,모래,자갈 산출표</v>
          </cell>
        </row>
      </sheetData>
      <sheetData sheetId="1054">
        <row r="1">
          <cell r="A1" t="str">
            <v>시멘트,모래,자갈 산출표</v>
          </cell>
        </row>
      </sheetData>
      <sheetData sheetId="1055">
        <row r="1">
          <cell r="A1" t="str">
            <v>시멘트,모래,자갈 산출표</v>
          </cell>
        </row>
      </sheetData>
      <sheetData sheetId="1056">
        <row r="1">
          <cell r="A1" t="str">
            <v>시멘트,모래,자갈 산출표</v>
          </cell>
        </row>
      </sheetData>
      <sheetData sheetId="1057">
        <row r="1">
          <cell r="A1" t="str">
            <v>시멘트,모래,자갈 산출표</v>
          </cell>
        </row>
      </sheetData>
      <sheetData sheetId="1058">
        <row r="1">
          <cell r="A1" t="str">
            <v>시멘트,모래,자갈 산출표</v>
          </cell>
        </row>
      </sheetData>
      <sheetData sheetId="1059">
        <row r="1">
          <cell r="A1" t="str">
            <v>시멘트,모래,자갈 산출표</v>
          </cell>
        </row>
      </sheetData>
      <sheetData sheetId="1060">
        <row r="1">
          <cell r="A1" t="str">
            <v>시멘트,모래,자갈 산출표</v>
          </cell>
        </row>
      </sheetData>
      <sheetData sheetId="1061">
        <row r="1">
          <cell r="A1" t="str">
            <v>시멘트,모래,자갈 산출표</v>
          </cell>
        </row>
      </sheetData>
      <sheetData sheetId="1062">
        <row r="1">
          <cell r="A1" t="str">
            <v>시멘트,모래,자갈 산출표</v>
          </cell>
        </row>
      </sheetData>
      <sheetData sheetId="1063">
        <row r="1">
          <cell r="A1" t="str">
            <v>시멘트,모래,자갈 산출표</v>
          </cell>
        </row>
      </sheetData>
      <sheetData sheetId="1064">
        <row r="1">
          <cell r="A1" t="str">
            <v>시멘트,모래,자갈 산출표</v>
          </cell>
        </row>
      </sheetData>
      <sheetData sheetId="1065">
        <row r="1">
          <cell r="A1" t="str">
            <v>시멘트,모래,자갈 산출표</v>
          </cell>
        </row>
      </sheetData>
      <sheetData sheetId="1066">
        <row r="1">
          <cell r="A1" t="str">
            <v>시멘트,모래,자갈 산출표</v>
          </cell>
        </row>
      </sheetData>
      <sheetData sheetId="1067">
        <row r="1">
          <cell r="A1" t="str">
            <v>시멘트,모래,자갈 산출표</v>
          </cell>
        </row>
      </sheetData>
      <sheetData sheetId="1068">
        <row r="1">
          <cell r="A1" t="str">
            <v>시멘트,모래,자갈 산출표</v>
          </cell>
        </row>
      </sheetData>
      <sheetData sheetId="1069">
        <row r="1">
          <cell r="A1" t="str">
            <v>시멘트,모래,자갈 산출표</v>
          </cell>
        </row>
      </sheetData>
      <sheetData sheetId="1070">
        <row r="1">
          <cell r="A1" t="str">
            <v>시멘트,모래,자갈 산출표</v>
          </cell>
        </row>
      </sheetData>
      <sheetData sheetId="1071">
        <row r="1">
          <cell r="A1" t="str">
            <v>시멘트,모래,자갈 산출표</v>
          </cell>
        </row>
      </sheetData>
      <sheetData sheetId="1072">
        <row r="1">
          <cell r="A1" t="str">
            <v>시멘트,모래,자갈 산출표</v>
          </cell>
        </row>
      </sheetData>
      <sheetData sheetId="1073">
        <row r="1">
          <cell r="A1" t="str">
            <v>시멘트,모래,자갈 산출표</v>
          </cell>
        </row>
      </sheetData>
      <sheetData sheetId="1074">
        <row r="1">
          <cell r="A1" t="str">
            <v>시멘트,모래,자갈 산출표</v>
          </cell>
        </row>
      </sheetData>
      <sheetData sheetId="1075">
        <row r="1">
          <cell r="A1" t="str">
            <v>시멘트,모래,자갈 산출표</v>
          </cell>
        </row>
      </sheetData>
      <sheetData sheetId="1076">
        <row r="1">
          <cell r="A1" t="str">
            <v>시멘트,모래,자갈 산출표</v>
          </cell>
        </row>
      </sheetData>
      <sheetData sheetId="1077">
        <row r="1">
          <cell r="A1" t="str">
            <v>시멘트,모래,자갈 산출표</v>
          </cell>
        </row>
      </sheetData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1">
          <cell r="A1" t="str">
            <v>시멘트,모래,자갈 산출표</v>
          </cell>
        </row>
      </sheetData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>
        <row r="1">
          <cell r="A1" t="str">
            <v>시멘트,모래,자갈 산출표</v>
          </cell>
        </row>
      </sheetData>
      <sheetData sheetId="1938" refreshError="1"/>
      <sheetData sheetId="1939"/>
      <sheetData sheetId="1940" refreshError="1"/>
      <sheetData sheetId="1941" refreshError="1"/>
      <sheetData sheetId="1942" refreshError="1"/>
      <sheetData sheetId="1943">
        <row r="1">
          <cell r="A1" t="str">
            <v>시멘트,모래,자갈 산출표</v>
          </cell>
        </row>
      </sheetData>
      <sheetData sheetId="1944">
        <row r="1">
          <cell r="A1" t="str">
            <v>시멘트,모래,자갈 산출표</v>
          </cell>
        </row>
      </sheetData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 refreshError="1"/>
      <sheetData sheetId="2109" refreshError="1"/>
      <sheetData sheetId="2110" refreshError="1"/>
      <sheetData sheetId="2111" refreshError="1"/>
      <sheetData sheetId="2112"/>
      <sheetData sheetId="2113"/>
      <sheetData sheetId="2114" refreshError="1"/>
      <sheetData sheetId="2115"/>
      <sheetData sheetId="2116"/>
      <sheetData sheetId="2117"/>
      <sheetData sheetId="2118" refreshError="1"/>
      <sheetData sheetId="2119"/>
      <sheetData sheetId="2120"/>
      <sheetData sheetId="2121"/>
      <sheetData sheetId="2122"/>
      <sheetData sheetId="2123"/>
      <sheetData sheetId="2124"/>
      <sheetData sheetId="2125" refreshError="1"/>
      <sheetData sheetId="2126"/>
      <sheetData sheetId="2127"/>
      <sheetData sheetId="2128"/>
      <sheetData sheetId="2129" refreshError="1"/>
      <sheetData sheetId="2130" refreshError="1"/>
      <sheetData sheetId="2131"/>
      <sheetData sheetId="2132" refreshError="1"/>
      <sheetData sheetId="2133" refreshError="1"/>
      <sheetData sheetId="2134" refreshError="1"/>
      <sheetData sheetId="2135" refreshError="1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>
        <row r="1">
          <cell r="A1" t="str">
            <v>시멘트,모래,자갈 산출표</v>
          </cell>
        </row>
      </sheetData>
      <sheetData sheetId="2554"/>
      <sheetData sheetId="2555"/>
      <sheetData sheetId="2556">
        <row r="1">
          <cell r="A1" t="str">
            <v>시멘트,모래,자갈 산출표</v>
          </cell>
        </row>
      </sheetData>
      <sheetData sheetId="2557"/>
      <sheetData sheetId="2558">
        <row r="1">
          <cell r="A1" t="str">
            <v>시멘트,모래,자갈 산출표</v>
          </cell>
        </row>
      </sheetData>
      <sheetData sheetId="2559"/>
      <sheetData sheetId="2560"/>
      <sheetData sheetId="2561"/>
      <sheetData sheetId="2562">
        <row r="1">
          <cell r="A1" t="str">
            <v>시멘트,모래,자갈 산출표</v>
          </cell>
        </row>
      </sheetData>
      <sheetData sheetId="2563">
        <row r="1">
          <cell r="A1" t="str">
            <v>시멘트,모래,자갈 산출표</v>
          </cell>
        </row>
      </sheetData>
      <sheetData sheetId="2564">
        <row r="1">
          <cell r="A1" t="str">
            <v>시멘트,모래,자갈 산출표</v>
          </cell>
        </row>
      </sheetData>
      <sheetData sheetId="2565">
        <row r="1">
          <cell r="A1" t="str">
            <v>시멘트,모래,자갈 산출표</v>
          </cell>
        </row>
      </sheetData>
      <sheetData sheetId="2566">
        <row r="1">
          <cell r="A1" t="str">
            <v>시멘트,모래,자갈 산출표</v>
          </cell>
        </row>
      </sheetData>
      <sheetData sheetId="2567">
        <row r="1">
          <cell r="A1" t="str">
            <v>시멘트,모래,자갈 산출표</v>
          </cell>
        </row>
      </sheetData>
      <sheetData sheetId="2568"/>
      <sheetData sheetId="2569">
        <row r="1">
          <cell r="A1" t="str">
            <v>시멘트,모래,자갈 산출표</v>
          </cell>
        </row>
      </sheetData>
      <sheetData sheetId="2570"/>
      <sheetData sheetId="257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/>
      <sheetData sheetId="2579" refreshError="1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조서"/>
      <sheetName val="공사비분석"/>
      <sheetName val="시험"/>
      <sheetName val="검사원"/>
      <sheetName val="총집계"/>
      <sheetName val="건축동별도급계"/>
      <sheetName val="건축원가계산서"/>
      <sheetName val="공종원가"/>
      <sheetName val="건축내역"/>
      <sheetName val="토목동별도급계"/>
      <sheetName val="토목원가계산서"/>
      <sheetName val="토목내역"/>
      <sheetName val="기성산출기준"/>
      <sheetName val="골조산정"/>
      <sheetName val="실행내역"/>
      <sheetName val="공통가설공사"/>
      <sheetName val="터파기및재료"/>
      <sheetName val="조명시설"/>
      <sheetName val="200"/>
      <sheetName val="'98년5월기성"/>
      <sheetName val="일위대가표"/>
      <sheetName val="식생블럭단위수량"/>
      <sheetName val="데리네이타현황"/>
      <sheetName val="통합내역서"/>
      <sheetName val="골조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재료집계 "/>
      <sheetName val="토공"/>
      <sheetName val="배수집"/>
      <sheetName val="L형옹벽식(H=0.5)"/>
      <sheetName val="집계(종)"/>
      <sheetName val="포장전개도"/>
      <sheetName val="집계(횡)"/>
      <sheetName val="표지"/>
      <sheetName val="폐기물"/>
      <sheetName val="표지(설계서)"/>
      <sheetName val="갑지"/>
      <sheetName val="단가"/>
      <sheetName val="내역"/>
      <sheetName val="SLAB&quot;1&quot;"/>
      <sheetName val="3본사"/>
      <sheetName val="건축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골조공사"/>
      <sheetName val="건축기술부대조건"/>
      <sheetName val="EJ"/>
      <sheetName val="Sheet16"/>
      <sheetName val="총괄-1"/>
      <sheetName val="sw1"/>
      <sheetName val="NOMUBI"/>
      <sheetName val="골조시행"/>
      <sheetName val="토목주소"/>
      <sheetName val="갑지"/>
      <sheetName val="3본사"/>
      <sheetName val="입찰보고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서표지-1"/>
      <sheetName val="설계서표지-2"/>
      <sheetName val="1.변경이유서-표지"/>
      <sheetName val="1.변경이유서"/>
      <sheetName val="2.설계설명서-표지"/>
      <sheetName val="2.설계설명서"/>
      <sheetName val="3.공사개요-다.주요공사량"/>
      <sheetName val="4.재료원"/>
      <sheetName val="5.지급자재 명세서"/>
      <sheetName val="5.1지급자재 명세서"/>
      <sheetName val="5.2지급자재 명세서(가) "/>
      <sheetName val="5.2지급자재 명세서 (나)"/>
      <sheetName val="6.시멘트 콘크리트 배합 설계표"/>
      <sheetName val="8.∼11."/>
      <sheetName val="8.∼11.(2)"/>
      <sheetName val="8.∼11.(3)"/>
      <sheetName val="토공표지"/>
      <sheetName val="배수공표지"/>
      <sheetName val="구조물공표지"/>
      <sheetName val="포장공표지"/>
      <sheetName val="부대공표지"/>
      <sheetName val="지급자재표지"/>
      <sheetName val="지급자재내역"/>
      <sheetName val="지급자재내역(2)"/>
      <sheetName val="내역서"/>
      <sheetName val="집계표"/>
      <sheetName val="전체K치"/>
      <sheetName val="98K치"/>
      <sheetName val="7.아스팔트 콘크리트 배합설계표"/>
      <sheetName val="갑지"/>
      <sheetName val="실행예산총괄표"/>
      <sheetName val="실행예산총괄표(변경)"/>
      <sheetName val="시행대비표"/>
      <sheetName val="공종별시행대비표"/>
      <sheetName val="업체별예산내역"/>
      <sheetName val="실행예산서집계표"/>
      <sheetName val="A~H.토목"/>
      <sheetName val="I.건축(희경)"/>
      <sheetName val="J.설비(로얄)"/>
      <sheetName val="K.전기(봉등)"/>
      <sheetName val="L.외주잡비"/>
      <sheetName val="M.세골재"/>
      <sheetName val="N.조골재생산및운반"/>
      <sheetName val="O.콘크리트생산운반"/>
      <sheetName val="P.중기비"/>
      <sheetName val="Q.자재비"/>
      <sheetName val="R.공통가설"/>
      <sheetName val="S.부대비"/>
      <sheetName val="T.경상비"/>
      <sheetName val="U.안전관리비"/>
      <sheetName val="내역"/>
      <sheetName val="EJ"/>
      <sheetName val="98지급계획"/>
      <sheetName val="총괄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총괄"/>
      <sheetName val="간접비"/>
      <sheetName val="경상비"/>
      <sheetName val="직원근무현황"/>
      <sheetName val="DATA입력"/>
      <sheetName val="급여TABLE"/>
      <sheetName val="집기류"/>
      <sheetName val="집기손료"/>
      <sheetName val="현장조직표"/>
      <sheetName val="보할 (10개월) "/>
      <sheetName val="공사일수 (2)"/>
      <sheetName val="공사일수"/>
      <sheetName val="태안9)3-2)원내역"/>
      <sheetName val="Total"/>
      <sheetName val="조명율표"/>
      <sheetName val="b_balju_cho"/>
      <sheetName val="세부내역"/>
      <sheetName val="세부내역서"/>
      <sheetName val="기초자료"/>
      <sheetName val="노임이"/>
      <sheetName val="RE9604"/>
      <sheetName val="6동"/>
      <sheetName val="입찰안"/>
      <sheetName val="지수율산정"/>
      <sheetName val="감액총괄표"/>
      <sheetName val="36+45-113-18+19+20I"/>
      <sheetName val="N賃率-職"/>
      <sheetName val="401"/>
      <sheetName val="Sheet1"/>
      <sheetName val="내역"/>
      <sheetName val="내역서"/>
      <sheetName val="갑지(추정)"/>
      <sheetName val="집계표"/>
      <sheetName val="#REF"/>
      <sheetName val="내역전기"/>
      <sheetName val="산출내역서집계표"/>
      <sheetName val="실행철강하도"/>
      <sheetName val="산출"/>
      <sheetName val="일위대가"/>
      <sheetName val="옥외1"/>
      <sheetName val="매매"/>
      <sheetName val="단가"/>
      <sheetName val="화전내"/>
      <sheetName val="조경"/>
      <sheetName val="BH-1 (2)"/>
      <sheetName val="공사개요"/>
      <sheetName val="2000년1차"/>
      <sheetName val="2000전체분"/>
      <sheetName val="총괄표"/>
      <sheetName val="가설공사내역"/>
      <sheetName val="자료"/>
      <sheetName val="건축내역"/>
      <sheetName val="Macro(차단기)"/>
      <sheetName val="구리토평1전기"/>
      <sheetName val="Sheet3"/>
      <sheetName val="9.자재단가표"/>
      <sheetName val="분전반"/>
      <sheetName val="오억미만"/>
      <sheetName val="골조시행"/>
      <sheetName val="자재테이블"/>
      <sheetName val="견내"/>
      <sheetName val="환율change"/>
      <sheetName val="본실행경비"/>
      <sheetName val="추가예산"/>
      <sheetName val="표준건축비"/>
      <sheetName val="견적조건"/>
      <sheetName val="사유서제출현황-2"/>
      <sheetName val="교통대책내역"/>
      <sheetName val="실행내역"/>
      <sheetName val="교각1"/>
      <sheetName val="지질조사"/>
      <sheetName val="산근"/>
      <sheetName val="표  지"/>
      <sheetName val="차액보증"/>
      <sheetName val="조명시설"/>
      <sheetName val="설계내역서"/>
      <sheetName val="목차"/>
      <sheetName val="당진1,2호기전선관설치및접지4차공사내역서-을지"/>
      <sheetName val="노임변동률"/>
      <sheetName val="1분기매입"/>
      <sheetName val="수량산출"/>
      <sheetName val="프랜트면허"/>
      <sheetName val="토목주소"/>
      <sheetName val="200"/>
      <sheetName val="총괄-1"/>
      <sheetName val="수리결과"/>
      <sheetName val="원가계산서"/>
      <sheetName val="갑지"/>
      <sheetName val="산출내역서"/>
      <sheetName val="TB-내역서"/>
      <sheetName val="배수통관(좌)"/>
      <sheetName val="조경일람"/>
      <sheetName val="간접비계산"/>
      <sheetName val="건축"/>
      <sheetName val="날개벽수량표"/>
      <sheetName val="Y-WORK"/>
      <sheetName val="98지급계획"/>
      <sheetName val="건축-물가변동"/>
      <sheetName val="건축원가계산서"/>
      <sheetName val="자재단가"/>
      <sheetName val="배수공"/>
      <sheetName val="심사"/>
      <sheetName val="현황"/>
      <sheetName val="기초자료입력"/>
      <sheetName val="토공"/>
      <sheetName val="건설성적"/>
      <sheetName val="변경명신물량 (2)"/>
      <sheetName val="자재비(13년5월)"/>
      <sheetName val="단가조정"/>
      <sheetName val="형틀공사"/>
      <sheetName val="설계서"/>
      <sheetName val="49"/>
      <sheetName val="분전함신설"/>
      <sheetName val="접지1종"/>
      <sheetName val="국내조달(통합-1)"/>
      <sheetName val="일위대가표"/>
      <sheetName val="미드수량"/>
      <sheetName val="일위목록"/>
      <sheetName val="품셈총괄표"/>
      <sheetName val="터파기및재료"/>
      <sheetName val="도급"/>
      <sheetName val="간접1"/>
      <sheetName val="항목등록"/>
      <sheetName val="공기압축기실"/>
      <sheetName val="101동"/>
      <sheetName val="내역서(삼호)"/>
      <sheetName val="09)12월"/>
      <sheetName val="자재집계"/>
      <sheetName val="사업소득자세수추계"/>
      <sheetName val="정렬"/>
      <sheetName val="건축비목군분류"/>
      <sheetName val="원하대비"/>
      <sheetName val="원도급"/>
      <sheetName val="하도급"/>
      <sheetName val="토목"/>
      <sheetName val="품셈TABLE"/>
      <sheetName val="Sheet2"/>
      <sheetName val="1공구산출내역서"/>
      <sheetName val="설계명세"/>
      <sheetName val="업체별기성내역"/>
      <sheetName val="갑지1"/>
      <sheetName val="자재조사"/>
      <sheetName val="현장별"/>
      <sheetName val="단가비교"/>
      <sheetName val="접지수량"/>
      <sheetName val="30신설일위대가"/>
      <sheetName val="5사남"/>
      <sheetName val="직공비"/>
      <sheetName val="수정계획3"/>
      <sheetName val="99년하반기"/>
      <sheetName val="99총공사내역서"/>
      <sheetName val="토목내역서 (도급단가) (2)"/>
      <sheetName val="일위대가목록"/>
      <sheetName val="EJ"/>
      <sheetName val="범례표"/>
      <sheetName val="남양내역"/>
      <sheetName val="[공사일수.XLS][공사일수.XLS]A__MAIL_W_2"/>
      <sheetName val="유림골조"/>
      <sheetName val="총괄내역서"/>
      <sheetName val="예산서"/>
      <sheetName val="Macro(전선)"/>
      <sheetName val="단가일람"/>
      <sheetName val="기계공사비집계(원안)"/>
      <sheetName val="인건비"/>
      <sheetName val="보할_(10개월)_"/>
      <sheetName val="공사일수_(2)"/>
      <sheetName val="9_자재단가표"/>
      <sheetName val="BH-1_(2)"/>
      <sheetName val="표__지"/>
      <sheetName val="변경명신물량_(2)"/>
      <sheetName val="직접비"/>
      <sheetName val="매입배관"/>
      <sheetName val="입찰보고"/>
      <sheetName val="개요"/>
      <sheetName val="기초단가"/>
      <sheetName val="파일"/>
      <sheetName val="현장"/>
      <sheetName val="내역서1"/>
      <sheetName val="투찰(하수)"/>
      <sheetName val="하조서"/>
      <sheetName val="2004,상노임"/>
      <sheetName val="1안"/>
      <sheetName val="토적"/>
      <sheetName val="콘크리트"/>
      <sheetName val="공사착공계"/>
      <sheetName val="98수문일위"/>
      <sheetName val="ELECTRIC"/>
      <sheetName val="물량내역"/>
      <sheetName val="배수공 시멘트 및 골재량 산출"/>
      <sheetName val="청주(철골발주의뢰서)"/>
      <sheetName val="연결임시"/>
      <sheetName val="점수계산1-2"/>
      <sheetName val="조명일위"/>
      <sheetName val="산정표"/>
      <sheetName val="골조"/>
      <sheetName val="교량"/>
      <sheetName val="6PILE  (돌출)"/>
      <sheetName val="13LPMCC"/>
      <sheetName val="DB"/>
      <sheetName val="건축공사"/>
      <sheetName val="단가목록"/>
      <sheetName val="[공사일수.XLS][공사일수.XLS]A__MAIL_W_3"/>
      <sheetName val=""/>
      <sheetName val="[공사일수.XLS][공사일수.XLS]A__MAIL_W_4"/>
      <sheetName val="[공사일수.XLS][공사일수.XLS]A__MAIL_W_5"/>
      <sheetName val="[공사일수.XLS][공사일수.XLS]A__MAIL_W_6"/>
      <sheetName val="계약서"/>
      <sheetName val="c_balju"/>
      <sheetName val="3.일반사상"/>
      <sheetName val="공정코드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확정실적"/>
      <sheetName val="9-1차이내역"/>
      <sheetName val="2000.05"/>
      <sheetName val="평형공사비"/>
      <sheetName val="#REF"/>
      <sheetName val="내역서"/>
      <sheetName val="총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표지"/>
      <sheetName val="공사원가총괄집계표"/>
      <sheetName val="원가계산서(건축)"/>
      <sheetName val="집계(총괄)"/>
      <sheetName val="집계(건축)"/>
      <sheetName val="건축내역서"/>
      <sheetName val="집계(토목)"/>
      <sheetName val="토목내역서"/>
      <sheetName val="집계(기계)"/>
      <sheetName val="기계내역서"/>
      <sheetName val="부대입찰확약서"/>
      <sheetName val="하도급관리계획서"/>
      <sheetName val="하도급기계설비"/>
      <sheetName val="하도급철콘"/>
      <sheetName val="하도급지급자재"/>
      <sheetName val="하도급토공사"/>
      <sheetName val="하도급석공사"/>
      <sheetName val="BID"/>
      <sheetName val="품셈TABLE"/>
      <sheetName val="#REF"/>
      <sheetName val="내역"/>
      <sheetName val="공사비예산서(토목분)"/>
      <sheetName val="신길종합복지관총괄(청현)"/>
      <sheetName val="단가표"/>
      <sheetName val="프랜트면허"/>
      <sheetName val="간접경상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설 계"/>
      <sheetName val="품셈TABLE"/>
      <sheetName val="단가표"/>
      <sheetName val="평형공사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미수회수"/>
      <sheetName val="99하외주신규"/>
      <sheetName val="99외주진행"/>
      <sheetName val="99하자체신규"/>
      <sheetName val="99자체진행"/>
      <sheetName val="#REF"/>
      <sheetName val="BID"/>
      <sheetName val="9-1차이내역"/>
      <sheetName val="토목주소"/>
      <sheetName val="프랜트면허"/>
      <sheetName val="내역표지"/>
      <sheetName val="품셈TABLE"/>
      <sheetName val="작성"/>
      <sheetName val="98지급계획"/>
      <sheetName val="2.대외공문"/>
      <sheetName val="JUCKEYK"/>
      <sheetName val="충주"/>
      <sheetName val="설계"/>
      <sheetName val="경상비내역"/>
      <sheetName val="BOQ건축"/>
      <sheetName val="TEL"/>
      <sheetName val="실행내역"/>
      <sheetName val="3본사"/>
      <sheetName val="용지연령"/>
      <sheetName val="목차"/>
      <sheetName val="설 계"/>
      <sheetName val="내역"/>
      <sheetName val="부대대비"/>
      <sheetName val="냉연집계"/>
      <sheetName val="단가표"/>
      <sheetName val="견적조건"/>
      <sheetName val="반포2차"/>
      <sheetName val="Project Brief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프랜트면허"/>
      <sheetName val="토목주소"/>
      <sheetName val="표지"/>
      <sheetName val="목차"/>
      <sheetName val="목차1"/>
      <sheetName val="목차2"/>
      <sheetName val="목차3"/>
      <sheetName val="목차4"/>
      <sheetName val="목차5"/>
      <sheetName val="등록현황토목"/>
      <sheetName val="등록현황건축"/>
      <sheetName val="등록현황프랜"/>
      <sheetName val="등록현황아파"/>
      <sheetName val="토목명부정규"/>
      <sheetName val="토목명부지방"/>
      <sheetName val="건축명부정규"/>
      <sheetName val="건축명부지방"/>
      <sheetName val="프랜등록명부"/>
      <sheetName val="프랜등록지방"/>
      <sheetName val="아파트명부"/>
      <sheetName val="토목면허1"/>
      <sheetName val="토목면허2"/>
      <sheetName val="건축면허1"/>
      <sheetName val="건축면허2"/>
      <sheetName val="프랜트면허지방"/>
      <sheetName val="아파트면허"/>
      <sheetName val="원가"/>
      <sheetName val="원가 (2)"/>
      <sheetName val="설비집계"/>
      <sheetName val="장비설치공사"/>
      <sheetName val="옥외"/>
      <sheetName val="기계실"/>
      <sheetName val="공조배관"/>
      <sheetName val="공조닥트"/>
      <sheetName val="위생배관"/>
      <sheetName val="연도"/>
      <sheetName val="방진"/>
      <sheetName val="수영장"/>
      <sheetName val="현장조직도"/>
      <sheetName val="내역서"/>
      <sheetName val="FB25JN"/>
      <sheetName val="내역표지"/>
      <sheetName val="별표 "/>
      <sheetName val="단가표"/>
      <sheetName val="EGI 판넬단가표"/>
      <sheetName val="방음판단가.TRIM.ㄷPOST"/>
      <sheetName val="EGI원가산출"/>
      <sheetName val="EGI 원가산출표"/>
      <sheetName val="Y-WORK"/>
      <sheetName val="입찰견적보고서"/>
      <sheetName val="BID"/>
      <sheetName val="입찰품의서"/>
      <sheetName val="EJ"/>
      <sheetName val="평자재단가"/>
      <sheetName val="입찰안"/>
      <sheetName val="CTEMCOST"/>
      <sheetName val="안양건축"/>
      <sheetName val="기초일위"/>
      <sheetName val="시설일위"/>
      <sheetName val="조명일위"/>
      <sheetName val="MYENGBU"/>
      <sheetName val="총괄내역서"/>
      <sheetName val="참고"/>
      <sheetName val="공사개요"/>
      <sheetName val="품셈TABLE"/>
      <sheetName val="원가_(2)"/>
      <sheetName val="별표_"/>
      <sheetName val="EGI_판넬단가표"/>
      <sheetName val="방음판단가_TRIM_ㄷPOST"/>
      <sheetName val="EGI_원가산출표"/>
      <sheetName val="건축내역"/>
      <sheetName val="증감내역서"/>
      <sheetName val="경상비"/>
      <sheetName val="갑지"/>
      <sheetName val="간접경상비"/>
      <sheetName val="경성자금"/>
      <sheetName val="집계표"/>
      <sheetName val="노무비단가"/>
      <sheetName val="중기조종사 단위단가"/>
      <sheetName val="Total"/>
      <sheetName val="견적"/>
      <sheetName val="기초"/>
      <sheetName val="시설"/>
      <sheetName val="설계"/>
      <sheetName val="일위대가(계측기설치)"/>
      <sheetName val="부표총괄"/>
      <sheetName val="보고"/>
      <sheetName val="2.당사 사업경비내역"/>
      <sheetName val="돈암사업"/>
      <sheetName val="노임이"/>
      <sheetName val="납부서"/>
      <sheetName val="목창호"/>
      <sheetName val="ELECTRIC"/>
      <sheetName val="SCHEDULE"/>
      <sheetName val="산근1"/>
      <sheetName val="장비"/>
      <sheetName val="노무"/>
      <sheetName val="자재"/>
      <sheetName val="산출금액내역"/>
      <sheetName val="수량명세서"/>
      <sheetName val="장비투입계획"/>
      <sheetName val="9GNG운반"/>
      <sheetName val="적용토목"/>
      <sheetName val="2000년1차"/>
      <sheetName val="원가계산서(남측)"/>
      <sheetName val="98수문일위"/>
      <sheetName val="설계내역서"/>
      <sheetName val="견적서"/>
      <sheetName val="원본"/>
      <sheetName val="실행(ALT1)"/>
      <sheetName val="JUCKEYK"/>
      <sheetName val="교통대책내역"/>
      <sheetName val="아파트"/>
      <sheetName val="연결임시"/>
      <sheetName val="입찰보고"/>
      <sheetName val="CC16-내역서"/>
      <sheetName val="#REF"/>
      <sheetName val="터파기및재료"/>
      <sheetName val="세부내역"/>
      <sheetName val="건축원가"/>
      <sheetName val="금융비용"/>
      <sheetName val="삼보지질"/>
      <sheetName val="장비가동"/>
      <sheetName val="일위대가표"/>
      <sheetName val="개산공사비"/>
      <sheetName val="여흥"/>
      <sheetName val="구조물공"/>
      <sheetName val="부대공"/>
      <sheetName val="배수공"/>
      <sheetName val="토공"/>
      <sheetName val="포장공"/>
      <sheetName val="연돌일위집계"/>
      <sheetName val="직원투입계획"/>
      <sheetName val="잡비"/>
      <sheetName val="이자율"/>
      <sheetName val="노임단가"/>
      <sheetName val="식재가격"/>
      <sheetName val="식재총괄"/>
      <sheetName val="일위목록"/>
      <sheetName val="토목내역서"/>
      <sheetName val="Sheet1"/>
      <sheetName val="대로근거"/>
      <sheetName val="APT"/>
      <sheetName val="SORCE1"/>
      <sheetName val="9509"/>
      <sheetName val="수문일1"/>
      <sheetName val="인사자료총집계"/>
      <sheetName val="설 계"/>
      <sheetName val="골조시행"/>
      <sheetName val="직노"/>
      <sheetName val="직영2"/>
      <sheetName val="손익분석"/>
      <sheetName val="유림골조"/>
      <sheetName val="경비"/>
      <sheetName val="일위대가"/>
      <sheetName val="기계 도급내역서"/>
      <sheetName val="평3"/>
      <sheetName val="MATRLDATA"/>
      <sheetName val="별표집계"/>
      <sheetName val="조명율표"/>
      <sheetName val="전기실-1"/>
      <sheetName val="지연사유"/>
      <sheetName val="견적을지"/>
      <sheetName val="바이오"/>
      <sheetName val="내역"/>
      <sheetName val="분전반"/>
      <sheetName val="A-4"/>
      <sheetName val="C1ㅇ"/>
      <sheetName val="잡철물"/>
      <sheetName val="설직재-1"/>
      <sheetName val="배명(단가)"/>
      <sheetName val="자동제어공사 내역서"/>
      <sheetName val="N賃率-職"/>
      <sheetName val="경비_원본"/>
      <sheetName val="CAL1"/>
      <sheetName val="98지급계획"/>
      <sheetName val="시화점실행"/>
      <sheetName val="실행(표지,갑,을)"/>
      <sheetName val="1차 내역서"/>
      <sheetName val="냉천부속동"/>
      <sheetName val="FRP PIPING 일위대가"/>
      <sheetName val="sw1"/>
      <sheetName val="Customer Databas"/>
      <sheetName val="공정분류"/>
      <sheetName val="코드표"/>
      <sheetName val="unit 4"/>
      <sheetName val="1,2공구원가계산서"/>
      <sheetName val="2공구산출내역"/>
      <sheetName val="1공구산출내역서"/>
      <sheetName val="실행철강하도"/>
      <sheetName val="차액보증"/>
      <sheetName val="2-3.V.D일위"/>
      <sheetName val="전체기준Data"/>
      <sheetName val="견적대비표"/>
      <sheetName val="Sheet2"/>
      <sheetName val="CONCRETE"/>
      <sheetName val="정부노임단가"/>
      <sheetName val="개인별 순위표"/>
      <sheetName val="효율표"/>
      <sheetName val="자료"/>
      <sheetName val="실행"/>
      <sheetName val="0226"/>
      <sheetName val="TTL"/>
      <sheetName val="Print"/>
      <sheetName val="CAT_5"/>
      <sheetName val="GAEYO"/>
      <sheetName val="정부노임"/>
      <sheetName val="C3"/>
      <sheetName val="EQT-ESTN"/>
      <sheetName val="견"/>
      <sheetName val="101동"/>
      <sheetName val="2.대외공문"/>
      <sheetName val="남양내역"/>
      <sheetName val="단가표 "/>
      <sheetName val="오억미만"/>
      <sheetName val="2. 11라인 전기실내역서"/>
      <sheetName val="네고율"/>
      <sheetName val="환율change"/>
      <sheetName val="자재co"/>
      <sheetName val="일정"/>
      <sheetName val="출력자료"/>
      <sheetName val="광통신 견적내역서1"/>
      <sheetName val="1ST"/>
      <sheetName val="K2 site Total 내역서"/>
      <sheetName val="ENE-CAL"/>
      <sheetName val="2-1.일위대가단가표"/>
      <sheetName val="단가"/>
      <sheetName val="추가예산"/>
      <sheetName val="우수공"/>
      <sheetName val="실행내역"/>
      <sheetName val="JOB CODE"/>
      <sheetName val="산근"/>
      <sheetName val="CAPVC"/>
      <sheetName val="음료실행"/>
      <sheetName val="갑지1"/>
      <sheetName val="전기공사"/>
      <sheetName val="일위대가(1)"/>
      <sheetName val="금액내역서"/>
      <sheetName val="건축(6L 6F)"/>
      <sheetName val="노무비"/>
      <sheetName val="알맹이"/>
      <sheetName val="포장공사"/>
      <sheetName val="주거이전비지급대상명부"/>
      <sheetName val="본부장"/>
      <sheetName val="3차토목내역"/>
      <sheetName val="배수통관(좌)"/>
      <sheetName val="접속도로1"/>
      <sheetName val="시중노임단가"/>
      <sheetName val="품셈"/>
      <sheetName val="조명시설"/>
      <sheetName val="소일위대가코드표"/>
      <sheetName val="DATA"/>
      <sheetName val="투찰(하수)"/>
      <sheetName val="하수급견적대비"/>
      <sheetName val="에너지요금"/>
      <sheetName val="48일위(기존)"/>
      <sheetName val="노임"/>
      <sheetName val="설계조건"/>
      <sheetName val="설계내역2"/>
      <sheetName val="유림총괄"/>
      <sheetName val="기술부대조건"/>
      <sheetName val="01.토지산정"/>
      <sheetName val="일위대가목차"/>
      <sheetName val="노임,재료비"/>
      <sheetName val="1차설계변경내역"/>
      <sheetName val="토공사"/>
      <sheetName val="기술조건"/>
      <sheetName val="1공구 건정토건 토공"/>
      <sheetName val="NOMUBI"/>
      <sheetName val="건축"/>
      <sheetName val="FORM-0"/>
      <sheetName val="총괄"/>
      <sheetName val="한일양산"/>
      <sheetName val="토조내"/>
      <sheetName val="배수관연장산출서"/>
      <sheetName val="Sheet4"/>
      <sheetName val="자료입력"/>
      <sheetName val="6동"/>
      <sheetName val="wall"/>
      <sheetName val="Front"/>
      <sheetName val="도급"/>
      <sheetName val="TOWER 12TON"/>
      <sheetName val="TOWER 10TON"/>
      <sheetName val="JIB CRANE,HOIST"/>
      <sheetName val="3BL공동구 수량"/>
      <sheetName val="자재집계표"/>
      <sheetName val="SUB일위대가"/>
      <sheetName val="수량산출서"/>
      <sheetName val="잡비계산"/>
      <sheetName val="sheet"/>
      <sheetName val="의뢰서"/>
      <sheetName val="변경내역대비표(2)"/>
      <sheetName val="부대내역"/>
      <sheetName val="매립"/>
      <sheetName val="요율"/>
      <sheetName val="일위대가목록"/>
      <sheetName val="방배동내역(리라)"/>
      <sheetName val="부대공사총괄"/>
      <sheetName val="현장경비"/>
      <sheetName val="건축공사집계표"/>
      <sheetName val="방배동내역 (총괄)"/>
      <sheetName val="화재 탐지 설비"/>
      <sheetName val="데리네이타현황"/>
      <sheetName val="9811"/>
      <sheetName val="조달청적격심사"/>
      <sheetName val="기타시설"/>
      <sheetName val="판매시설"/>
      <sheetName val="아파트_9"/>
      <sheetName val="주민복지관"/>
      <sheetName val="지하주차장"/>
      <sheetName val="직접공사비집계표_7"/>
      <sheetName val="골조"/>
      <sheetName val="옥내소화전계산서"/>
      <sheetName val="교각1"/>
      <sheetName val="식재일위대가"/>
      <sheetName val="장비사양"/>
      <sheetName val="평균터파기고(1-2,ASP)"/>
      <sheetName val="갑지(추정)"/>
      <sheetName val="품셈표"/>
      <sheetName val="날개벽수량표"/>
      <sheetName val="연동내역"/>
      <sheetName val="당초"/>
      <sheetName val="중기일위대가"/>
      <sheetName val="수목단가"/>
      <sheetName val="시설수량표"/>
      <sheetName val="식재수량표"/>
      <sheetName val="식재일위"/>
      <sheetName val="자재단가"/>
      <sheetName val="투자효율분석"/>
      <sheetName val="설계명세서"/>
      <sheetName val="물량표"/>
      <sheetName val="주식"/>
      <sheetName val="경영상태"/>
      <sheetName val="Man Hole"/>
      <sheetName val="TEST1"/>
      <sheetName val="Sheet5"/>
      <sheetName val="결제"/>
      <sheetName val="마감사양"/>
      <sheetName val="할증 "/>
      <sheetName val="공사내역"/>
      <sheetName val="중기사용료"/>
      <sheetName val="archi(본사)"/>
      <sheetName val="대비"/>
      <sheetName val="개요"/>
      <sheetName val="부속동"/>
      <sheetName val="기안"/>
      <sheetName val="부하계산서"/>
      <sheetName val="수량3"/>
      <sheetName val="지급자재"/>
      <sheetName val="설산1.나"/>
      <sheetName val="본사S"/>
      <sheetName val="설계명세"/>
      <sheetName val="TYPE-A"/>
      <sheetName val="표준건축비"/>
      <sheetName val="DATA2000"/>
      <sheetName val="입출재고현황 (2)"/>
      <sheetName val="A"/>
      <sheetName val="일위"/>
      <sheetName val="1,2,3,4,5단위수량"/>
      <sheetName val="일위대가(여기까지)"/>
      <sheetName val="을"/>
      <sheetName val="ITEM"/>
      <sheetName val="기지국"/>
      <sheetName val="공통가설"/>
      <sheetName val="구체"/>
      <sheetName val="좌측날개벽"/>
      <sheetName val="우측날개벽"/>
      <sheetName val="공문"/>
      <sheetName val="영동(D)"/>
      <sheetName val="COVER"/>
      <sheetName val="cable-data"/>
      <sheetName val="3.공통공사대비"/>
      <sheetName val="찍기"/>
      <sheetName val="__"/>
      <sheetName val="單價表단가표"/>
      <sheetName val="예가표"/>
      <sheetName val="정산내역"/>
      <sheetName val="121220_14라인 분석실 개조공사_정산내역서_최종취합"/>
      <sheetName val="kimre scrubber"/>
      <sheetName val=" 견적서"/>
      <sheetName val="7내역"/>
      <sheetName val="단양 00 아파트-세부내역"/>
      <sheetName val="DATA1"/>
      <sheetName val="수량산출"/>
      <sheetName val="산출집계"/>
      <sheetName val="1. 조명내역서(조명설치)"/>
      <sheetName val="2. 조명내역서(조명자재)"/>
      <sheetName val="일위대가집계표"/>
      <sheetName val="DB"/>
      <sheetName val="공사비총괄표"/>
      <sheetName val="부안일위"/>
      <sheetName val="IMPEADENCE MAP 취수장"/>
      <sheetName val="본실행경비"/>
      <sheetName val="콘크리트타설집계표"/>
      <sheetName val="코드"/>
      <sheetName val="조경일람"/>
      <sheetName val="기성내역서표지"/>
      <sheetName val="원가서"/>
      <sheetName val="설계예산서"/>
      <sheetName val="DATE"/>
      <sheetName val="국내"/>
      <sheetName val="원가계산서"/>
      <sheetName val="분전반일위대가"/>
      <sheetName val="자재단가비교표"/>
      <sheetName val="배수내역"/>
      <sheetName val="기존단가 (2)"/>
      <sheetName val="quotation"/>
      <sheetName val="3.하중산정4.지지력"/>
      <sheetName val="말뚝지지력산정"/>
      <sheetName val="제출견적(을)"/>
      <sheetName val="내역적용"/>
      <sheetName val="횡배수관"/>
      <sheetName val="현장관리비"/>
      <sheetName val="집수정(600-700)"/>
      <sheetName val="비교표"/>
      <sheetName val="횡배수관토공수량"/>
      <sheetName val="표건"/>
      <sheetName val="hvac내역서(제어동)"/>
      <sheetName val="수량산출서 갑지"/>
      <sheetName val="200"/>
      <sheetName val="당진1,2호기전선관설치및접지4차공사내역서-을지"/>
      <sheetName val="IDONG"/>
      <sheetName val="SG"/>
      <sheetName val="전기"/>
      <sheetName val="갑"/>
      <sheetName val="심사"/>
      <sheetName val="전체갑지"/>
      <sheetName val="용소리교"/>
      <sheetName val="기초목"/>
      <sheetName val="포장단면별단위수량"/>
      <sheetName val="정보"/>
      <sheetName val="예총"/>
      <sheetName val="참조자료"/>
      <sheetName val="NYS"/>
      <sheetName val="ABUT수량-A1"/>
      <sheetName val="파이프류"/>
      <sheetName val="긴급전화(단가)"/>
      <sheetName val="집계"/>
      <sheetName val="여과지동"/>
      <sheetName val="중소기업"/>
      <sheetName val="현장"/>
      <sheetName val="01"/>
      <sheetName val="재료"/>
      <sheetName val="SIL98"/>
      <sheetName val="기타경비"/>
      <sheetName val="복구경비"/>
      <sheetName val="WORK"/>
      <sheetName val="피벗테이블1"/>
      <sheetName val="금광1터널"/>
      <sheetName val="이익영"/>
      <sheetName val="BREAKDOWN(철거설치)"/>
      <sheetName val="직재"/>
      <sheetName val="기초단면검토"/>
      <sheetName val="1.취수장"/>
      <sheetName val="원안"/>
      <sheetName val="BOJUNGGM"/>
      <sheetName val="토적계산서"/>
      <sheetName val="전통건설"/>
      <sheetName val="위치조서"/>
      <sheetName val="간접비총괄 (2)"/>
      <sheetName val="FAB별"/>
      <sheetName val="중장SR"/>
      <sheetName val="FACTOR"/>
      <sheetName val="노임단가(직종번호 순)"/>
      <sheetName val="배수공 시멘트 및 골재량 산출"/>
      <sheetName val="시멘트"/>
      <sheetName val="실행-20,000평 이상"/>
      <sheetName val="1.개요및면적"/>
      <sheetName val="토목"/>
      <sheetName val="현장관리비참조"/>
      <sheetName val="감액총괄표"/>
      <sheetName val="공사비 절감계획서"/>
      <sheetName val="양불이비고"/>
      <sheetName val="표지(예시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대비"/>
      <sheetName val="내역"/>
      <sheetName val="토목주소"/>
      <sheetName val="프랜트면허"/>
    </sheetNames>
    <definedNames>
      <definedName name="행열변환_1.행열변환_1"/>
      <definedName name="행열변환_2.행열변환_2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실행예산서"/>
      <sheetName val="현장관리비"/>
      <sheetName val="집계표"/>
      <sheetName val="내역서"/>
      <sheetName val="실행예산서 (3)"/>
      <sheetName val="실행예산서 (2)"/>
      <sheetName val="현장관리비(토목)"/>
      <sheetName val="집계표(토목)"/>
      <sheetName val="토목"/>
      <sheetName val="집계표(설비)"/>
      <sheetName val="내역서(설비)"/>
      <sheetName val="조경"/>
      <sheetName val="실행내역"/>
      <sheetName val="내역"/>
    </sheetNames>
    <definedNames>
      <definedName name="행열변환_3.행열변환_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관리비"/>
      <sheetName val="전주송천"/>
      <sheetName val="4.본실행통합내역서"/>
      <sheetName val="유림콘도"/>
      <sheetName val="Sheet4"/>
      <sheetName val="내역표지"/>
      <sheetName val="별표 "/>
      <sheetName val="#REF"/>
      <sheetName val="인사자료총집계"/>
      <sheetName val="유림골조"/>
      <sheetName val="비교1"/>
      <sheetName val="기계경비(시간당)"/>
      <sheetName val="램머"/>
      <sheetName val="공종"/>
      <sheetName val="부위자재"/>
      <sheetName val="물량표"/>
      <sheetName val="공통가설"/>
      <sheetName val="공통비(전체)"/>
      <sheetName val="토목공사"/>
      <sheetName val="새공통(96임금인상기준)"/>
      <sheetName val="구의33고"/>
      <sheetName val="유림총괄"/>
      <sheetName val="단가표"/>
      <sheetName val="봉천제출"/>
      <sheetName val="공통부대비"/>
      <sheetName val="와동25-3(변경)"/>
      <sheetName val="태화42 "/>
      <sheetName val="수입"/>
      <sheetName val="부산제일극장"/>
      <sheetName val="원본"/>
      <sheetName val="BID"/>
      <sheetName val="Sheet2 (2)"/>
      <sheetName val="공사개요"/>
      <sheetName val="BH-1 (2)"/>
      <sheetName val="증감분석"/>
      <sheetName val="데이타"/>
      <sheetName val="내역"/>
      <sheetName val="품셈TABLE"/>
      <sheetName val="JUCKEYK"/>
      <sheetName val="C1.공사개요"/>
      <sheetName val="Sheet1"/>
      <sheetName val="실행(1)"/>
      <sheetName val="6호기"/>
      <sheetName val="A1.스케쥴"/>
      <sheetName val="내역서01"/>
      <sheetName val="내역서"/>
    </sheetNames>
    <definedNames>
      <definedName name="행열변환_4.행열변환_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목차"/>
      <sheetName val="1. PJT별분석"/>
      <sheetName val="2. 업체순위(arch)"/>
      <sheetName val="3. 공사비비교(건축)"/>
      <sheetName val="4. 대안비교(건축)"/>
      <sheetName val="5. 주요항목비교"/>
      <sheetName val="6.기술비교(건축)"/>
      <sheetName val=" 대안방안"/>
      <sheetName val="견적조건(건축)"/>
      <sheetName val="참고사항"/>
      <sheetName val="코드표"/>
      <sheetName val="98지급계획"/>
      <sheetName val="사하입찰내역분석"/>
      <sheetName val="내역표지"/>
      <sheetName val="현장관리비"/>
      <sheetName val="인사자료총집계"/>
    </sheetNames>
    <definedNames>
      <definedName name="협력업체목록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BID"/>
      <sheetName val="집계표"/>
      <sheetName val="토철의뢰"/>
      <sheetName val="실행철강하도"/>
      <sheetName val="남양내역"/>
      <sheetName val="입찰안"/>
      <sheetName val="b_balju"/>
      <sheetName val="XL4Poppy"/>
      <sheetName val="일위대가(1)"/>
      <sheetName val="차액보증"/>
      <sheetName val="원가"/>
      <sheetName val="조명시설"/>
      <sheetName val="원가서"/>
      <sheetName val="골조시행"/>
      <sheetName val="내역서"/>
      <sheetName val="내역"/>
      <sheetName val="9GNG운반"/>
      <sheetName val="연습"/>
      <sheetName val="마산월령동골조물량변경"/>
      <sheetName val="용수간선"/>
      <sheetName val="빙100장비사양"/>
      <sheetName val="#REF"/>
      <sheetName val="소야공정계획표"/>
      <sheetName val="토목내역서 (도급단가) (2)"/>
      <sheetName val="전기단가조사서"/>
      <sheetName val="수량집계"/>
      <sheetName val="시중노임단가"/>
      <sheetName val="설계내역서"/>
      <sheetName val="토목주소"/>
      <sheetName val="갑지"/>
      <sheetName val="단면치수"/>
      <sheetName val="정부노임단가"/>
      <sheetName val="Sheet14"/>
      <sheetName val="Sheet13"/>
      <sheetName val="구분자"/>
      <sheetName val="주차구획선수량"/>
      <sheetName val="현장별"/>
      <sheetName val="공사"/>
      <sheetName val="대치판정"/>
      <sheetName val="프랜트면허"/>
      <sheetName val="일반수량총괄집계"/>
      <sheetName val="설계예산서"/>
      <sheetName val="Sheet4"/>
      <sheetName val="설-원가"/>
      <sheetName val="기초코드"/>
      <sheetName val="코드표"/>
      <sheetName val="단가산출"/>
      <sheetName val="98지급계획"/>
      <sheetName val="준검 내역서"/>
      <sheetName val="자재"/>
      <sheetName val="증감내역서"/>
      <sheetName val="전기공사"/>
      <sheetName val="비교1"/>
      <sheetName val="상가지급현황"/>
      <sheetName val="DATE"/>
      <sheetName val="철근량"/>
      <sheetName val="STAND20"/>
      <sheetName val="인사자료총집계"/>
      <sheetName val="0. 지급요청서"/>
      <sheetName val="통보단가(심사1회12.6.19)"/>
      <sheetName val="전체자재단가(20120502)"/>
      <sheetName val="전기일위대가(20120502,5월)"/>
      <sheetName val="품셈TABLE"/>
      <sheetName val="횡배수관토공수량"/>
      <sheetName val="3.일반사상"/>
      <sheetName val="날개벽수량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자재집계"/>
      <sheetName val="98지급계획"/>
      <sheetName val="입찰안"/>
      <sheetName val="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투찰"/>
      <sheetName val="1공구(토)"/>
      <sheetName val="1공구(구)"/>
      <sheetName val="1공구(구) (2)"/>
      <sheetName val="2공구(토)"/>
      <sheetName val="2공구(구)"/>
      <sheetName val="3공구(토)"/>
      <sheetName val="3공구(구)"/>
      <sheetName val="하도급사항"/>
      <sheetName val="1공구자재"/>
      <sheetName val="2공구자재"/>
      <sheetName val="3공구자재"/>
      <sheetName val="집계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"/>
  <sheetViews>
    <sheetView showGridLines="0" view="pageBreakPreview" zoomScale="70" zoomScaleNormal="85" zoomScaleSheetLayoutView="70" workbookViewId="0">
      <selection activeCell="A6" sqref="A6"/>
    </sheetView>
  </sheetViews>
  <sheetFormatPr defaultRowHeight="16.5"/>
  <cols>
    <col min="1" max="1" width="21.125" customWidth="1"/>
    <col min="2" max="2" width="13.25" bestFit="1" customWidth="1"/>
    <col min="3" max="3" width="17.625" customWidth="1"/>
    <col min="4" max="4" width="5.75" bestFit="1" customWidth="1"/>
    <col min="5" max="5" width="9.75" style="16" bestFit="1" customWidth="1"/>
    <col min="6" max="6" width="17.125" bestFit="1" customWidth="1"/>
    <col min="7" max="7" width="15.125" bestFit="1" customWidth="1"/>
    <col min="8" max="8" width="31" customWidth="1"/>
    <col min="9" max="9" width="55.875" customWidth="1"/>
    <col min="10" max="10" width="13" customWidth="1"/>
    <col min="11" max="11" width="27.875" customWidth="1"/>
  </cols>
  <sheetData>
    <row r="1" spans="1:11" ht="30" customHeight="1">
      <c r="A1" s="79" t="s">
        <v>164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1" ht="30" customHeight="1">
      <c r="A2" t="str">
        <f>"공사명 : "&amp;'지급자재 리스트'!B2</f>
        <v>공사명 : 2026년 노후 공공임대 6권역 리모델링 공사</v>
      </c>
      <c r="B2" s="33"/>
      <c r="C2" s="34"/>
      <c r="D2" s="35"/>
      <c r="E2" s="35"/>
      <c r="F2" s="36"/>
      <c r="G2" s="36"/>
      <c r="H2" s="37"/>
      <c r="I2" s="37"/>
      <c r="J2" s="37"/>
      <c r="K2" s="37"/>
    </row>
    <row r="3" spans="1:11" ht="30" customHeight="1">
      <c r="A3" t="str">
        <f>"구매건명 : "&amp;'지급자재 리스트'!B3</f>
        <v>구매건명 : 2026년 노후 공공임대 6권역 리모델링 공사 장롱 제작 및 설치</v>
      </c>
      <c r="B3" s="33"/>
      <c r="C3" s="34"/>
      <c r="D3" s="35"/>
      <c r="E3" s="35"/>
      <c r="F3" s="36"/>
      <c r="G3" s="36"/>
      <c r="H3" s="37"/>
      <c r="I3" s="37"/>
      <c r="J3" s="37"/>
      <c r="K3" s="37"/>
    </row>
    <row r="4" spans="1:11" ht="36" customHeight="1">
      <c r="A4" s="48" t="s">
        <v>137</v>
      </c>
      <c r="B4" s="48" t="s">
        <v>138</v>
      </c>
      <c r="C4" s="49" t="s">
        <v>35</v>
      </c>
      <c r="D4" s="49" t="s">
        <v>36</v>
      </c>
      <c r="E4" s="49" t="s">
        <v>139</v>
      </c>
      <c r="F4" s="48" t="s">
        <v>140</v>
      </c>
      <c r="G4" s="48" t="s">
        <v>141</v>
      </c>
      <c r="H4" s="50" t="s">
        <v>142</v>
      </c>
      <c r="I4" s="50" t="s">
        <v>143</v>
      </c>
      <c r="J4" s="50" t="s">
        <v>144</v>
      </c>
      <c r="K4" s="51" t="s">
        <v>145</v>
      </c>
    </row>
    <row r="5" spans="1:11" ht="55.5" customHeight="1">
      <c r="A5" s="38" t="s">
        <v>165</v>
      </c>
      <c r="B5" s="39">
        <f>참고_직접구매대상내역!E11</f>
        <v>5610151601</v>
      </c>
      <c r="C5" s="40" t="s">
        <v>146</v>
      </c>
      <c r="D5" s="40" t="s">
        <v>44</v>
      </c>
      <c r="E5" s="41">
        <f>'수량 집계표'!E8</f>
        <v>300</v>
      </c>
      <c r="F5" s="42" t="s">
        <v>147</v>
      </c>
      <c r="G5" s="41">
        <f>총괄표!G25</f>
        <v>0</v>
      </c>
      <c r="H5" s="43" t="s">
        <v>148</v>
      </c>
      <c r="I5" s="44" t="s">
        <v>149</v>
      </c>
      <c r="J5" s="43" t="s">
        <v>150</v>
      </c>
      <c r="K5" s="43" t="s">
        <v>151</v>
      </c>
    </row>
    <row r="7" spans="1:11">
      <c r="I7" s="45"/>
    </row>
    <row r="12" spans="1:11">
      <c r="I12" s="46"/>
    </row>
    <row r="13" spans="1:11">
      <c r="I13" s="46"/>
    </row>
    <row r="14" spans="1:11">
      <c r="I14" s="47"/>
    </row>
  </sheetData>
  <mergeCells count="1">
    <mergeCell ref="A1:K1"/>
  </mergeCells>
  <phoneticPr fontId="3" type="noConversion"/>
  <pageMargins left="0.7" right="0.7" top="0.75" bottom="0.75" header="0.3" footer="0.3"/>
  <pageSetup paperSize="9" scale="53" orientation="landscape" r:id="rId1"/>
  <rowBreaks count="1" manualBreakCount="1">
    <brk id="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K32"/>
  <sheetViews>
    <sheetView showGridLines="0" tabSelected="1" view="pageBreakPreview" zoomScaleNormal="85" zoomScaleSheetLayoutView="100" workbookViewId="0">
      <selection activeCell="L9" sqref="L9"/>
    </sheetView>
  </sheetViews>
  <sheetFormatPr defaultRowHeight="16.5"/>
  <cols>
    <col min="1" max="1" width="9.75" customWidth="1"/>
    <col min="2" max="2" width="16.75" customWidth="1"/>
    <col min="3" max="3" width="38.375" style="16" customWidth="1"/>
    <col min="4" max="4" width="12.625" customWidth="1"/>
    <col min="5" max="5" width="21.375" customWidth="1"/>
    <col min="6" max="6" width="25.375" customWidth="1"/>
    <col min="7" max="7" width="21.5" customWidth="1"/>
    <col min="8" max="8" width="2.5" bestFit="1" customWidth="1"/>
    <col min="9" max="9" width="15.625" bestFit="1" customWidth="1"/>
    <col min="10" max="10" width="5.5" bestFit="1" customWidth="1"/>
    <col min="11" max="11" width="13.5" bestFit="1" customWidth="1"/>
  </cols>
  <sheetData>
    <row r="1" spans="1:11" ht="39">
      <c r="A1" s="81" t="s">
        <v>90</v>
      </c>
      <c r="B1" s="81"/>
      <c r="C1" s="81"/>
      <c r="D1" s="81"/>
      <c r="E1" s="81"/>
      <c r="F1" s="81"/>
      <c r="G1" s="81"/>
    </row>
    <row r="2" spans="1:11">
      <c r="A2" s="52" t="str">
        <f>"공사명 : "&amp;'지급자재 리스트'!B2</f>
        <v>공사명 : 2026년 노후 공공임대 6권역 리모델링 공사</v>
      </c>
      <c r="B2" s="52"/>
      <c r="C2" s="53"/>
      <c r="D2" s="52"/>
      <c r="E2" s="52"/>
      <c r="F2" s="52"/>
      <c r="G2" s="52"/>
    </row>
    <row r="3" spans="1:11">
      <c r="A3" s="52" t="str">
        <f>"구매건명 : "&amp;'지급자재 리스트'!B3</f>
        <v>구매건명 : 2026년 노후 공공임대 6권역 리모델링 공사 장롱 제작 및 설치</v>
      </c>
      <c r="B3" s="52"/>
      <c r="C3" s="53"/>
      <c r="D3" s="52"/>
      <c r="E3" s="52"/>
      <c r="F3" s="52"/>
      <c r="G3" s="52"/>
    </row>
    <row r="4" spans="1:11">
      <c r="A4" s="91" t="s">
        <v>91</v>
      </c>
      <c r="B4" s="92"/>
      <c r="C4" s="54" t="s">
        <v>97</v>
      </c>
      <c r="D4" s="54" t="s">
        <v>113</v>
      </c>
      <c r="E4" s="54" t="s">
        <v>92</v>
      </c>
      <c r="F4" s="54" t="s">
        <v>93</v>
      </c>
      <c r="G4" s="54" t="s">
        <v>51</v>
      </c>
    </row>
    <row r="5" spans="1:11">
      <c r="A5" s="90" t="s">
        <v>96</v>
      </c>
      <c r="B5" s="55" t="s">
        <v>98</v>
      </c>
      <c r="C5" s="56"/>
      <c r="D5" s="57"/>
      <c r="E5" s="58">
        <f>'단가산출내역 및 수급계획서'!M8</f>
        <v>0</v>
      </c>
      <c r="F5" s="59">
        <f>'단가산출내역 및 수급계획서'!R9</f>
        <v>0</v>
      </c>
      <c r="G5" s="59">
        <f>SUM(E5:F5)</f>
        <v>0</v>
      </c>
      <c r="I5" t="s">
        <v>166</v>
      </c>
      <c r="J5" t="s">
        <v>113</v>
      </c>
      <c r="K5" t="s">
        <v>167</v>
      </c>
    </row>
    <row r="6" spans="1:11">
      <c r="A6" s="90"/>
      <c r="B6" s="87" t="s">
        <v>108</v>
      </c>
      <c r="C6" s="88"/>
      <c r="D6" s="88"/>
      <c r="E6" s="88"/>
      <c r="F6" s="89"/>
      <c r="G6" s="60">
        <f>SUM(G5)</f>
        <v>0</v>
      </c>
      <c r="H6">
        <v>1</v>
      </c>
      <c r="I6" s="76">
        <f>(G5/1.1+G7)</f>
        <v>0</v>
      </c>
      <c r="J6">
        <v>3.11</v>
      </c>
      <c r="K6" s="76">
        <f>(G5/1.1+G7)*0.0311</f>
        <v>0</v>
      </c>
    </row>
    <row r="7" spans="1:11">
      <c r="A7" s="90" t="s">
        <v>94</v>
      </c>
      <c r="B7" s="55" t="s">
        <v>99</v>
      </c>
      <c r="C7" s="56"/>
      <c r="D7" s="61"/>
      <c r="E7" s="59">
        <f>'단가산출내역 및 수급계획서'!K9</f>
        <v>0</v>
      </c>
      <c r="F7" s="59">
        <f>'단가산출내역 및 수급계획서'!S8</f>
        <v>0</v>
      </c>
      <c r="G7" s="59">
        <f>SUM(E7:F7)</f>
        <v>0</v>
      </c>
      <c r="H7">
        <v>2</v>
      </c>
      <c r="I7" s="77">
        <f>(F5+G7)</f>
        <v>0</v>
      </c>
      <c r="J7">
        <v>3.11</v>
      </c>
      <c r="K7" s="78">
        <f>INT((F5+G7)*0.0311*1.2)</f>
        <v>0</v>
      </c>
    </row>
    <row r="8" spans="1:11">
      <c r="A8" s="90"/>
      <c r="B8" s="55" t="s">
        <v>100</v>
      </c>
      <c r="C8" s="62" t="s">
        <v>125</v>
      </c>
      <c r="D8" s="61">
        <v>0.1268</v>
      </c>
      <c r="E8" s="59">
        <v>0</v>
      </c>
      <c r="F8" s="59">
        <f>INT(F7*$D$8)</f>
        <v>0</v>
      </c>
      <c r="G8" s="59">
        <f>SUM(E8:F8)</f>
        <v>0</v>
      </c>
    </row>
    <row r="9" spans="1:11">
      <c r="A9" s="90"/>
      <c r="B9" s="87" t="s">
        <v>52</v>
      </c>
      <c r="C9" s="88"/>
      <c r="D9" s="88"/>
      <c r="E9" s="88"/>
      <c r="F9" s="89"/>
      <c r="G9" s="60">
        <f>SUM(G7:G8)</f>
        <v>0</v>
      </c>
    </row>
    <row r="10" spans="1:11">
      <c r="A10" s="90" t="s">
        <v>95</v>
      </c>
      <c r="B10" s="55" t="s">
        <v>101</v>
      </c>
      <c r="C10" s="56"/>
      <c r="D10" s="61"/>
      <c r="E10" s="59">
        <f>'단가산출내역 및 수급계획서'!L9</f>
        <v>0</v>
      </c>
      <c r="F10" s="59">
        <f>'단가산출내역 및 수급계획서'!T8</f>
        <v>0</v>
      </c>
      <c r="G10" s="59">
        <f t="shared" ref="G10:G19" si="0">SUM(E10:F10)</f>
        <v>0</v>
      </c>
    </row>
    <row r="11" spans="1:11">
      <c r="A11" s="90"/>
      <c r="B11" s="55" t="s">
        <v>102</v>
      </c>
      <c r="C11" s="62" t="s">
        <v>114</v>
      </c>
      <c r="D11" s="61">
        <v>3.56E-2</v>
      </c>
      <c r="E11" s="59">
        <v>0</v>
      </c>
      <c r="F11" s="59">
        <f>INT(G9*D11)</f>
        <v>0</v>
      </c>
      <c r="G11" s="59">
        <f t="shared" si="0"/>
        <v>0</v>
      </c>
    </row>
    <row r="12" spans="1:11">
      <c r="A12" s="90"/>
      <c r="B12" s="72" t="s">
        <v>103</v>
      </c>
      <c r="C12" s="73" t="str">
        <f>IF((G7+E5/1.1)*D12&gt;((F5+G7)*D12)*1.2,"(설치재료비+직접노무비)*요율*1.2","(직접노무비+재료비(부가세 제외))/1.1*요율")</f>
        <v>(직접노무비+재료비(부가세 제외))/1.1*요율</v>
      </c>
      <c r="D12" s="74">
        <v>3.1099999999999999E-2</v>
      </c>
      <c r="E12" s="75">
        <v>0</v>
      </c>
      <c r="F12" s="75">
        <f>K7</f>
        <v>0</v>
      </c>
      <c r="G12" s="75">
        <f t="shared" si="0"/>
        <v>0</v>
      </c>
    </row>
    <row r="13" spans="1:11">
      <c r="A13" s="90"/>
      <c r="B13" s="55" t="s">
        <v>104</v>
      </c>
      <c r="C13" s="62" t="s">
        <v>131</v>
      </c>
      <c r="D13" s="61">
        <v>2.3E-2</v>
      </c>
      <c r="E13" s="59">
        <v>0</v>
      </c>
      <c r="F13" s="59">
        <f>INT(G7*D13)</f>
        <v>0</v>
      </c>
      <c r="G13" s="59">
        <f t="shared" si="0"/>
        <v>0</v>
      </c>
    </row>
    <row r="14" spans="1:11">
      <c r="A14" s="90"/>
      <c r="B14" s="55" t="s">
        <v>105</v>
      </c>
      <c r="C14" s="62" t="s">
        <v>133</v>
      </c>
      <c r="D14" s="61">
        <v>1.01E-2</v>
      </c>
      <c r="E14" s="59">
        <v>0</v>
      </c>
      <c r="F14" s="59">
        <f>INT(G9*D14)</f>
        <v>0</v>
      </c>
      <c r="G14" s="59">
        <f t="shared" si="0"/>
        <v>0</v>
      </c>
    </row>
    <row r="15" spans="1:11">
      <c r="A15" s="90"/>
      <c r="B15" s="55" t="s">
        <v>109</v>
      </c>
      <c r="C15" s="62" t="s">
        <v>131</v>
      </c>
      <c r="D15" s="61">
        <v>3.5950000000000003E-2</v>
      </c>
      <c r="E15" s="59">
        <v>0</v>
      </c>
      <c r="F15" s="59">
        <f>INT(G7*D15)</f>
        <v>0</v>
      </c>
      <c r="G15" s="59">
        <f t="shared" si="0"/>
        <v>0</v>
      </c>
    </row>
    <row r="16" spans="1:11">
      <c r="A16" s="90"/>
      <c r="B16" s="55" t="s">
        <v>110</v>
      </c>
      <c r="C16" s="62" t="s">
        <v>132</v>
      </c>
      <c r="D16" s="61">
        <v>0.13139999999999999</v>
      </c>
      <c r="E16" s="59">
        <v>0</v>
      </c>
      <c r="F16" s="59">
        <f>INT(G15*D16)</f>
        <v>0</v>
      </c>
      <c r="G16" s="59">
        <f t="shared" si="0"/>
        <v>0</v>
      </c>
    </row>
    <row r="17" spans="1:7">
      <c r="A17" s="90"/>
      <c r="B17" s="55" t="s">
        <v>106</v>
      </c>
      <c r="C17" s="62" t="s">
        <v>131</v>
      </c>
      <c r="D17" s="61">
        <v>4.7500000000000001E-2</v>
      </c>
      <c r="E17" s="59">
        <v>0</v>
      </c>
      <c r="F17" s="59">
        <f>INT(G7*D17)</f>
        <v>0</v>
      </c>
      <c r="G17" s="59">
        <f t="shared" si="0"/>
        <v>0</v>
      </c>
    </row>
    <row r="18" spans="1:7">
      <c r="A18" s="90"/>
      <c r="B18" s="55" t="s">
        <v>111</v>
      </c>
      <c r="C18" s="62" t="s">
        <v>130</v>
      </c>
      <c r="D18" s="61">
        <v>3.0000000000000001E-3</v>
      </c>
      <c r="E18" s="59">
        <v>0</v>
      </c>
      <c r="F18" s="59">
        <f>INT(F5+G7+G10)*D18</f>
        <v>0</v>
      </c>
      <c r="G18" s="59">
        <f t="shared" si="0"/>
        <v>0</v>
      </c>
    </row>
    <row r="19" spans="1:7">
      <c r="A19" s="90"/>
      <c r="B19" s="55" t="s">
        <v>107</v>
      </c>
      <c r="C19" s="62" t="s">
        <v>129</v>
      </c>
      <c r="D19" s="61">
        <v>4.2500000000000003E-2</v>
      </c>
      <c r="E19" s="59">
        <v>0</v>
      </c>
      <c r="F19" s="59">
        <f>INT((F5+G9)*D19)</f>
        <v>0</v>
      </c>
      <c r="G19" s="59">
        <f t="shared" si="0"/>
        <v>0</v>
      </c>
    </row>
    <row r="20" spans="1:7">
      <c r="A20" s="90"/>
      <c r="B20" s="87" t="s">
        <v>112</v>
      </c>
      <c r="C20" s="88"/>
      <c r="D20" s="88"/>
      <c r="E20" s="88"/>
      <c r="F20" s="89"/>
      <c r="G20" s="60">
        <f>SUM(G10:G19)</f>
        <v>0</v>
      </c>
    </row>
    <row r="21" spans="1:7">
      <c r="A21" s="82" t="s">
        <v>135</v>
      </c>
      <c r="B21" s="93"/>
      <c r="C21" s="62" t="s">
        <v>128</v>
      </c>
      <c r="D21" s="61">
        <v>4.4999999999999998E-2</v>
      </c>
      <c r="E21" s="85"/>
      <c r="F21" s="86"/>
      <c r="G21" s="59">
        <f>INT((F5+G9+G20)*D21)</f>
        <v>0</v>
      </c>
    </row>
    <row r="22" spans="1:7">
      <c r="A22" s="82" t="s">
        <v>136</v>
      </c>
      <c r="B22" s="93"/>
      <c r="C22" s="62" t="s">
        <v>127</v>
      </c>
      <c r="D22" s="61">
        <v>9.5000000000000001E-2</v>
      </c>
      <c r="E22" s="85"/>
      <c r="F22" s="86"/>
      <c r="G22" s="59">
        <f>INT((G9+G20+G21)*D22)</f>
        <v>0</v>
      </c>
    </row>
    <row r="23" spans="1:7">
      <c r="A23" s="87" t="s">
        <v>51</v>
      </c>
      <c r="B23" s="94"/>
      <c r="C23" s="94"/>
      <c r="D23" s="94"/>
      <c r="E23" s="94"/>
      <c r="F23" s="95"/>
      <c r="G23" s="60">
        <f>SUM(G6,G9,G20,G21,G22)</f>
        <v>0</v>
      </c>
    </row>
    <row r="24" spans="1:7">
      <c r="A24" s="82" t="s">
        <v>134</v>
      </c>
      <c r="B24" s="83"/>
      <c r="C24" s="83"/>
      <c r="D24" s="83"/>
      <c r="E24" s="83"/>
      <c r="F24" s="84"/>
      <c r="G24" s="59">
        <f>INT(G23*0.1)</f>
        <v>0</v>
      </c>
    </row>
    <row r="25" spans="1:7">
      <c r="A25" s="96" t="s">
        <v>126</v>
      </c>
      <c r="B25" s="97"/>
      <c r="C25" s="97"/>
      <c r="D25" s="97"/>
      <c r="E25" s="97"/>
      <c r="F25" s="98"/>
      <c r="G25" s="63">
        <f>G23+G24</f>
        <v>0</v>
      </c>
    </row>
    <row r="26" spans="1:7">
      <c r="A26" s="52" t="s">
        <v>115</v>
      </c>
      <c r="B26" s="52"/>
      <c r="C26" s="53"/>
      <c r="D26" s="52" t="s">
        <v>118</v>
      </c>
      <c r="E26" s="52"/>
      <c r="F26" s="52"/>
      <c r="G26" s="64"/>
    </row>
    <row r="27" spans="1:7">
      <c r="A27" s="52" t="s">
        <v>116</v>
      </c>
      <c r="B27" s="52"/>
      <c r="C27" s="53"/>
      <c r="D27" s="80" t="s">
        <v>119</v>
      </c>
      <c r="E27" s="80"/>
      <c r="F27" s="80"/>
      <c r="G27" s="80"/>
    </row>
    <row r="28" spans="1:7">
      <c r="A28" s="52" t="s">
        <v>117</v>
      </c>
      <c r="B28" s="52"/>
      <c r="C28" s="53"/>
      <c r="D28" s="52" t="s">
        <v>120</v>
      </c>
      <c r="E28" s="65"/>
      <c r="F28" s="52"/>
      <c r="G28" s="64"/>
    </row>
    <row r="29" spans="1:7">
      <c r="A29" s="52" t="s">
        <v>121</v>
      </c>
      <c r="B29" s="52"/>
      <c r="C29" s="53"/>
      <c r="D29" s="52"/>
      <c r="E29" s="52"/>
      <c r="F29" s="52"/>
      <c r="G29" s="52"/>
    </row>
    <row r="30" spans="1:7">
      <c r="A30" s="52" t="s">
        <v>122</v>
      </c>
      <c r="B30" s="52"/>
      <c r="C30" s="53"/>
      <c r="D30" s="52"/>
      <c r="E30" s="52"/>
      <c r="F30" s="52"/>
      <c r="G30" s="52"/>
    </row>
    <row r="31" spans="1:7">
      <c r="A31" s="52" t="s">
        <v>123</v>
      </c>
      <c r="B31" s="52"/>
      <c r="C31" s="53"/>
      <c r="D31" s="52"/>
      <c r="E31" s="52"/>
      <c r="F31" s="52"/>
      <c r="G31" s="52"/>
    </row>
    <row r="32" spans="1:7">
      <c r="A32" s="52" t="s">
        <v>124</v>
      </c>
      <c r="B32" s="52"/>
      <c r="C32" s="53"/>
      <c r="D32" s="52"/>
      <c r="E32" s="52"/>
      <c r="F32" s="52"/>
      <c r="G32" s="52"/>
    </row>
  </sheetData>
  <mergeCells count="16">
    <mergeCell ref="D27:G27"/>
    <mergeCell ref="A1:G1"/>
    <mergeCell ref="A24:F24"/>
    <mergeCell ref="E21:F21"/>
    <mergeCell ref="E22:F22"/>
    <mergeCell ref="B6:F6"/>
    <mergeCell ref="B9:F9"/>
    <mergeCell ref="B20:F20"/>
    <mergeCell ref="A5:A6"/>
    <mergeCell ref="A7:A9"/>
    <mergeCell ref="A10:A20"/>
    <mergeCell ref="A4:B4"/>
    <mergeCell ref="A21:B21"/>
    <mergeCell ref="A22:B22"/>
    <mergeCell ref="A23:F23"/>
    <mergeCell ref="A25:F25"/>
  </mergeCells>
  <phoneticPr fontId="3" type="noConversion"/>
  <pageMargins left="0.7" right="0.7" top="0.75" bottom="0.75" header="0.3" footer="0.3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8"/>
  <sheetViews>
    <sheetView showGridLines="0" view="pageBreakPreview" zoomScale="60" zoomScaleNormal="100" workbookViewId="0">
      <pane xSplit="5" ySplit="8" topLeftCell="F9" activePane="bottomRight" state="frozen"/>
      <selection pane="topRight" activeCell="F1" sqref="F1"/>
      <selection pane="bottomLeft" activeCell="A10" sqref="A10"/>
      <selection pane="bottomRight" activeCell="B57" sqref="B57"/>
    </sheetView>
  </sheetViews>
  <sheetFormatPr defaultRowHeight="16.5"/>
  <cols>
    <col min="1" max="1" width="13.875" bestFit="1" customWidth="1"/>
    <col min="2" max="2" width="22.125" customWidth="1"/>
    <col min="3" max="3" width="22.375" bestFit="1" customWidth="1"/>
    <col min="4" max="4" width="6.75" customWidth="1"/>
    <col min="5" max="5" width="8.875" customWidth="1"/>
    <col min="6" max="6" width="10.5" bestFit="1" customWidth="1"/>
    <col min="7" max="7" width="7.5" customWidth="1"/>
    <col min="8" max="8" width="5.625" customWidth="1"/>
    <col min="9" max="9" width="10.5" bestFit="1" customWidth="1"/>
    <col min="10" max="10" width="14.875" bestFit="1" customWidth="1"/>
    <col min="11" max="11" width="7.5" customWidth="1"/>
    <col min="12" max="12" width="5.625" customWidth="1"/>
    <col min="13" max="13" width="14.875" bestFit="1" customWidth="1"/>
    <col min="14" max="14" width="7.5" customWidth="1"/>
    <col min="15" max="15" width="10.5" bestFit="1" customWidth="1"/>
    <col min="16" max="16" width="8.375" customWidth="1"/>
    <col min="17" max="17" width="10.5" bestFit="1" customWidth="1"/>
    <col min="18" max="18" width="7.5" customWidth="1"/>
    <col min="19" max="19" width="13.625" bestFit="1" customWidth="1"/>
    <col min="20" max="20" width="12.375" bestFit="1" customWidth="1"/>
    <col min="21" max="21" width="13.625" bestFit="1" customWidth="1"/>
  </cols>
  <sheetData>
    <row r="1" spans="1:27" ht="39">
      <c r="A1" s="101" t="s">
        <v>68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</row>
    <row r="2" spans="1:27">
      <c r="A2" t="str">
        <f>"공사명 : "&amp;'지급자재 리스트'!B2</f>
        <v>공사명 : 2026년 노후 공공임대 6권역 리모델링 공사</v>
      </c>
    </row>
    <row r="3" spans="1:27">
      <c r="A3" t="str">
        <f>"구매건명 : "&amp;'지급자재 리스트'!B3</f>
        <v>구매건명 : 2026년 노후 공공임대 6권역 리모델링 공사 장롱 제작 및 설치</v>
      </c>
    </row>
    <row r="4" spans="1:27">
      <c r="A4" s="100" t="s">
        <v>47</v>
      </c>
      <c r="B4" s="100" t="s">
        <v>48</v>
      </c>
      <c r="C4" s="100" t="s">
        <v>49</v>
      </c>
      <c r="D4" s="100" t="s">
        <v>37</v>
      </c>
      <c r="E4" s="100" t="s">
        <v>74</v>
      </c>
      <c r="F4" s="100" t="s">
        <v>72</v>
      </c>
      <c r="G4" s="102"/>
      <c r="H4" s="102"/>
      <c r="I4" s="102"/>
      <c r="J4" s="100" t="s">
        <v>75</v>
      </c>
      <c r="K4" s="102"/>
      <c r="L4" s="102"/>
      <c r="M4" s="102"/>
      <c r="N4" s="100" t="s">
        <v>73</v>
      </c>
      <c r="O4" s="102"/>
      <c r="P4" s="102"/>
      <c r="Q4" s="102"/>
      <c r="R4" s="100" t="s">
        <v>85</v>
      </c>
      <c r="S4" s="102"/>
      <c r="T4" s="102"/>
      <c r="U4" s="102"/>
      <c r="V4" s="100" t="s">
        <v>89</v>
      </c>
      <c r="W4" s="100"/>
      <c r="X4" s="100"/>
      <c r="Y4" s="100"/>
      <c r="Z4" s="100"/>
      <c r="AA4" s="100"/>
    </row>
    <row r="5" spans="1:27">
      <c r="A5" s="100"/>
      <c r="B5" s="100"/>
      <c r="C5" s="100"/>
      <c r="D5" s="102"/>
      <c r="E5" s="102"/>
      <c r="F5" s="20" t="s">
        <v>69</v>
      </c>
      <c r="G5" s="20" t="s">
        <v>70</v>
      </c>
      <c r="H5" s="20" t="s">
        <v>71</v>
      </c>
      <c r="I5" s="20" t="s">
        <v>51</v>
      </c>
      <c r="J5" s="20" t="s">
        <v>76</v>
      </c>
      <c r="K5" s="20" t="s">
        <v>70</v>
      </c>
      <c r="L5" s="20" t="s">
        <v>77</v>
      </c>
      <c r="M5" s="20" t="s">
        <v>78</v>
      </c>
      <c r="N5" s="20" t="s">
        <v>69</v>
      </c>
      <c r="O5" s="20" t="s">
        <v>79</v>
      </c>
      <c r="P5" s="20" t="s">
        <v>71</v>
      </c>
      <c r="Q5" s="20" t="s">
        <v>78</v>
      </c>
      <c r="R5" s="20" t="s">
        <v>80</v>
      </c>
      <c r="S5" s="20" t="s">
        <v>81</v>
      </c>
      <c r="T5" s="20" t="s">
        <v>82</v>
      </c>
      <c r="U5" s="20" t="s">
        <v>78</v>
      </c>
      <c r="V5" s="20" t="s">
        <v>86</v>
      </c>
      <c r="W5" s="20" t="s">
        <v>87</v>
      </c>
      <c r="X5" s="20" t="s">
        <v>88</v>
      </c>
      <c r="Y5" s="32">
        <v>26.11</v>
      </c>
      <c r="Z5" s="32">
        <v>26.12</v>
      </c>
      <c r="AA5" s="32">
        <v>27.01</v>
      </c>
    </row>
    <row r="6" spans="1:27">
      <c r="A6" s="22" t="s">
        <v>155</v>
      </c>
      <c r="B6" s="23" t="s">
        <v>157</v>
      </c>
      <c r="C6" s="23" t="s">
        <v>158</v>
      </c>
      <c r="D6" s="27" t="s">
        <v>64</v>
      </c>
      <c r="E6" s="30">
        <f>'수량 집계표'!E6</f>
        <v>150</v>
      </c>
      <c r="F6" s="70"/>
      <c r="G6" s="27">
        <v>0</v>
      </c>
      <c r="H6" s="27">
        <v>0</v>
      </c>
      <c r="I6" s="27">
        <f>SUM(F6:H6)</f>
        <v>0</v>
      </c>
      <c r="J6" s="27">
        <f>$E$6*F6</f>
        <v>0</v>
      </c>
      <c r="K6" s="27">
        <f t="shared" ref="K6:M6" si="0">$E$6*G6</f>
        <v>0</v>
      </c>
      <c r="L6" s="27">
        <f t="shared" si="0"/>
        <v>0</v>
      </c>
      <c r="M6" s="27">
        <f t="shared" si="0"/>
        <v>0</v>
      </c>
      <c r="N6" s="27">
        <v>0</v>
      </c>
      <c r="O6" s="70"/>
      <c r="P6" s="70"/>
      <c r="Q6" s="27">
        <f>SUM(N6:P6)</f>
        <v>0</v>
      </c>
      <c r="R6" s="27">
        <f>$E$6*N6</f>
        <v>0</v>
      </c>
      <c r="S6" s="27">
        <f t="shared" ref="S6:U6" si="1">$E$6*O6</f>
        <v>0</v>
      </c>
      <c r="T6" s="27">
        <f t="shared" si="1"/>
        <v>0</v>
      </c>
      <c r="U6" s="27">
        <f t="shared" si="1"/>
        <v>0</v>
      </c>
      <c r="V6" s="27">
        <f>TRUNC(E6/3,0)</f>
        <v>50</v>
      </c>
      <c r="W6" s="27">
        <v>0</v>
      </c>
      <c r="X6" s="27">
        <v>0</v>
      </c>
      <c r="Y6" s="27">
        <f>TRUNC(E6/3)</f>
        <v>50</v>
      </c>
      <c r="Z6" s="27">
        <v>0</v>
      </c>
      <c r="AA6" s="27">
        <f>E6-V6-Y6</f>
        <v>50</v>
      </c>
    </row>
    <row r="7" spans="1:27">
      <c r="A7" s="22" t="s">
        <v>156</v>
      </c>
      <c r="B7" s="23" t="s">
        <v>160</v>
      </c>
      <c r="C7" s="23" t="s">
        <v>161</v>
      </c>
      <c r="D7" s="27" t="s">
        <v>44</v>
      </c>
      <c r="E7" s="30">
        <f>'수량 집계표'!E7</f>
        <v>150</v>
      </c>
      <c r="F7" s="71"/>
      <c r="G7" s="27">
        <v>0</v>
      </c>
      <c r="H7" s="27">
        <v>0</v>
      </c>
      <c r="I7" s="27">
        <f t="shared" ref="I7" si="2">SUM(F7:H7)</f>
        <v>0</v>
      </c>
      <c r="J7" s="27">
        <f>$E$7*F7</f>
        <v>0</v>
      </c>
      <c r="K7" s="27">
        <f t="shared" ref="K7:L7" si="3">$E$7*G7</f>
        <v>0</v>
      </c>
      <c r="L7" s="27">
        <f t="shared" si="3"/>
        <v>0</v>
      </c>
      <c r="M7" s="27">
        <f t="shared" ref="M7" si="4">$E$7*I7</f>
        <v>0</v>
      </c>
      <c r="N7" s="27">
        <v>0</v>
      </c>
      <c r="O7" s="71"/>
      <c r="P7" s="71"/>
      <c r="Q7" s="27">
        <f t="shared" ref="Q7" si="5">SUM(N7:P7)</f>
        <v>0</v>
      </c>
      <c r="R7" s="27">
        <f>$E$7*N7</f>
        <v>0</v>
      </c>
      <c r="S7" s="27">
        <f t="shared" ref="S7:U7" si="6">$E$7*O7</f>
        <v>0</v>
      </c>
      <c r="T7" s="27">
        <f t="shared" si="6"/>
        <v>0</v>
      </c>
      <c r="U7" s="27">
        <f t="shared" si="6"/>
        <v>0</v>
      </c>
      <c r="V7" s="27">
        <f t="shared" ref="V7" si="7">TRUNC(E7/3,0)</f>
        <v>50</v>
      </c>
      <c r="W7" s="27">
        <v>0</v>
      </c>
      <c r="X7" s="27">
        <v>0</v>
      </c>
      <c r="Y7" s="27">
        <f t="shared" ref="Y7" si="8">TRUNC(E7/3)</f>
        <v>50</v>
      </c>
      <c r="Z7" s="27">
        <v>0</v>
      </c>
      <c r="AA7" s="27">
        <f t="shared" ref="AA7" si="9">E7-V7-Y7</f>
        <v>50</v>
      </c>
    </row>
    <row r="8" spans="1:27">
      <c r="A8" s="99" t="s">
        <v>83</v>
      </c>
      <c r="B8" s="99"/>
      <c r="C8" s="99"/>
      <c r="D8" s="99"/>
      <c r="E8" s="28">
        <f t="shared" ref="E8:AA8" si="10">SUM(E6:E7)</f>
        <v>300</v>
      </c>
      <c r="F8" s="28">
        <f t="shared" si="10"/>
        <v>0</v>
      </c>
      <c r="G8" s="31">
        <f t="shared" si="10"/>
        <v>0</v>
      </c>
      <c r="H8" s="31">
        <f t="shared" si="10"/>
        <v>0</v>
      </c>
      <c r="I8" s="31">
        <f t="shared" si="10"/>
        <v>0</v>
      </c>
      <c r="J8" s="31">
        <f t="shared" si="10"/>
        <v>0</v>
      </c>
      <c r="K8" s="31">
        <f t="shared" si="10"/>
        <v>0</v>
      </c>
      <c r="L8" s="31">
        <f t="shared" si="10"/>
        <v>0</v>
      </c>
      <c r="M8" s="31">
        <f t="shared" si="10"/>
        <v>0</v>
      </c>
      <c r="N8" s="31">
        <f t="shared" si="10"/>
        <v>0</v>
      </c>
      <c r="O8" s="31">
        <f t="shared" si="10"/>
        <v>0</v>
      </c>
      <c r="P8" s="31">
        <f t="shared" si="10"/>
        <v>0</v>
      </c>
      <c r="Q8" s="31">
        <f t="shared" si="10"/>
        <v>0</v>
      </c>
      <c r="R8" s="31">
        <f t="shared" si="10"/>
        <v>0</v>
      </c>
      <c r="S8" s="31">
        <f t="shared" si="10"/>
        <v>0</v>
      </c>
      <c r="T8" s="31">
        <f t="shared" si="10"/>
        <v>0</v>
      </c>
      <c r="U8" s="31">
        <f t="shared" si="10"/>
        <v>0</v>
      </c>
      <c r="V8" s="31">
        <f t="shared" si="10"/>
        <v>100</v>
      </c>
      <c r="W8" s="31">
        <f t="shared" si="10"/>
        <v>0</v>
      </c>
      <c r="X8" s="31">
        <f t="shared" si="10"/>
        <v>0</v>
      </c>
      <c r="Y8" s="31">
        <f t="shared" si="10"/>
        <v>100</v>
      </c>
      <c r="Z8" s="31">
        <f t="shared" si="10"/>
        <v>0</v>
      </c>
      <c r="AA8" s="31">
        <f t="shared" si="10"/>
        <v>100</v>
      </c>
    </row>
  </sheetData>
  <mergeCells count="12">
    <mergeCell ref="A8:D8"/>
    <mergeCell ref="V4:AA4"/>
    <mergeCell ref="A1:U1"/>
    <mergeCell ref="A4:A5"/>
    <mergeCell ref="B4:B5"/>
    <mergeCell ref="C4:C5"/>
    <mergeCell ref="D4:D5"/>
    <mergeCell ref="E4:E5"/>
    <mergeCell ref="F4:I4"/>
    <mergeCell ref="J4:M4"/>
    <mergeCell ref="N4:Q4"/>
    <mergeCell ref="R4:U4"/>
  </mergeCells>
  <phoneticPr fontId="3" type="noConversion"/>
  <pageMargins left="0.7" right="0.7" top="0.75" bottom="0.75" header="0.3" footer="0.3"/>
  <pageSetup paperSize="9" scale="41" fitToHeight="0" orientation="landscape" r:id="rId1"/>
  <ignoredErrors>
    <ignoredError sqref="V5:Y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8"/>
  <sheetViews>
    <sheetView showGridLines="0" view="pageBreakPreview" zoomScaleNormal="100" zoomScaleSheetLayoutView="100" workbookViewId="0">
      <selection activeCell="B6" sqref="B6"/>
    </sheetView>
  </sheetViews>
  <sheetFormatPr defaultRowHeight="16.5"/>
  <cols>
    <col min="1" max="1" width="13.875" bestFit="1" customWidth="1"/>
    <col min="2" max="2" width="18.75" bestFit="1" customWidth="1"/>
    <col min="3" max="3" width="22.375" bestFit="1" customWidth="1"/>
    <col min="6" max="6" width="9.25" bestFit="1" customWidth="1"/>
    <col min="7" max="10" width="10.375" bestFit="1" customWidth="1"/>
    <col min="11" max="11" width="9.25" bestFit="1" customWidth="1"/>
    <col min="12" max="15" width="10.375" bestFit="1" customWidth="1"/>
    <col min="16" max="16" width="9.25" bestFit="1" customWidth="1"/>
    <col min="17" max="17" width="18.25" customWidth="1"/>
  </cols>
  <sheetData>
    <row r="1" spans="1:17" ht="39">
      <c r="A1" s="101" t="s">
        <v>50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</row>
    <row r="2" spans="1:17">
      <c r="A2" t="str">
        <f>"공사명 : "&amp;'지급자재 리스트'!B2</f>
        <v>공사명 : 2026년 노후 공공임대 6권역 리모델링 공사</v>
      </c>
    </row>
    <row r="3" spans="1:17">
      <c r="A3" t="str">
        <f>"구매건명 : "&amp;'지급자재 리스트'!B3</f>
        <v>구매건명 : 2026년 노후 공공임대 6권역 리모델링 공사 장롱 제작 및 설치</v>
      </c>
    </row>
    <row r="4" spans="1:17">
      <c r="A4" s="100" t="s">
        <v>47</v>
      </c>
      <c r="B4" s="100" t="s">
        <v>48</v>
      </c>
      <c r="C4" s="100" t="s">
        <v>49</v>
      </c>
      <c r="D4" s="102" t="s">
        <v>37</v>
      </c>
      <c r="E4" s="102" t="s">
        <v>38</v>
      </c>
      <c r="F4" s="102" t="s">
        <v>65</v>
      </c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 t="s">
        <v>66</v>
      </c>
    </row>
    <row r="5" spans="1:17">
      <c r="A5" s="100"/>
      <c r="B5" s="100"/>
      <c r="C5" s="100"/>
      <c r="D5" s="102"/>
      <c r="E5" s="102"/>
      <c r="F5" s="26" t="s">
        <v>53</v>
      </c>
      <c r="G5" s="26" t="s">
        <v>63</v>
      </c>
      <c r="H5" s="26" t="s">
        <v>62</v>
      </c>
      <c r="I5" s="26" t="s">
        <v>54</v>
      </c>
      <c r="J5" s="26" t="s">
        <v>61</v>
      </c>
      <c r="K5" s="26" t="s">
        <v>55</v>
      </c>
      <c r="L5" s="26" t="s">
        <v>60</v>
      </c>
      <c r="M5" s="26" t="s">
        <v>56</v>
      </c>
      <c r="N5" s="26" t="s">
        <v>57</v>
      </c>
      <c r="O5" s="26" t="s">
        <v>59</v>
      </c>
      <c r="P5" s="26" t="s">
        <v>58</v>
      </c>
      <c r="Q5" s="102"/>
    </row>
    <row r="6" spans="1:17">
      <c r="A6" s="22" t="s">
        <v>155</v>
      </c>
      <c r="B6" s="23" t="s">
        <v>157</v>
      </c>
      <c r="C6" s="23" t="s">
        <v>158</v>
      </c>
      <c r="D6" s="27" t="s">
        <v>159</v>
      </c>
      <c r="E6" s="30">
        <f>SUM(F6:P6)</f>
        <v>150</v>
      </c>
      <c r="F6" s="68">
        <v>10</v>
      </c>
      <c r="G6" s="68">
        <v>50</v>
      </c>
      <c r="H6" s="68">
        <v>0</v>
      </c>
      <c r="I6" s="68">
        <v>30</v>
      </c>
      <c r="J6" s="68">
        <v>30</v>
      </c>
      <c r="K6" s="68">
        <v>0</v>
      </c>
      <c r="L6" s="68">
        <v>0</v>
      </c>
      <c r="M6" s="68">
        <v>30</v>
      </c>
      <c r="N6" s="68">
        <v>0</v>
      </c>
      <c r="O6" s="68">
        <v>0</v>
      </c>
      <c r="P6" s="68">
        <v>0</v>
      </c>
      <c r="Q6" s="69" t="s">
        <v>67</v>
      </c>
    </row>
    <row r="7" spans="1:17">
      <c r="A7" s="22" t="s">
        <v>156</v>
      </c>
      <c r="B7" s="23" t="s">
        <v>160</v>
      </c>
      <c r="C7" s="23" t="s">
        <v>161</v>
      </c>
      <c r="D7" s="27" t="s">
        <v>159</v>
      </c>
      <c r="E7" s="30">
        <f t="shared" ref="E7" si="0">SUM(F7:P7)</f>
        <v>150</v>
      </c>
      <c r="F7" s="68">
        <v>10</v>
      </c>
      <c r="G7" s="68">
        <v>50</v>
      </c>
      <c r="H7" s="68">
        <v>0</v>
      </c>
      <c r="I7" s="68">
        <v>30</v>
      </c>
      <c r="J7" s="68">
        <v>30</v>
      </c>
      <c r="K7" s="68">
        <v>0</v>
      </c>
      <c r="L7" s="68">
        <v>0</v>
      </c>
      <c r="M7" s="68">
        <v>30</v>
      </c>
      <c r="N7" s="68">
        <v>0</v>
      </c>
      <c r="O7" s="68">
        <v>0</v>
      </c>
      <c r="P7" s="68">
        <v>0</v>
      </c>
      <c r="Q7" s="69" t="s">
        <v>162</v>
      </c>
    </row>
    <row r="8" spans="1:17">
      <c r="A8" s="100" t="s">
        <v>83</v>
      </c>
      <c r="B8" s="102"/>
      <c r="C8" s="102"/>
      <c r="D8" s="102"/>
      <c r="E8" s="28">
        <f t="shared" ref="E8:P8" si="1">SUM(E6:E7)</f>
        <v>300</v>
      </c>
      <c r="F8" s="28">
        <f t="shared" si="1"/>
        <v>20</v>
      </c>
      <c r="G8" s="28">
        <f t="shared" si="1"/>
        <v>100</v>
      </c>
      <c r="H8" s="28">
        <f t="shared" si="1"/>
        <v>0</v>
      </c>
      <c r="I8" s="28">
        <f t="shared" si="1"/>
        <v>60</v>
      </c>
      <c r="J8" s="28">
        <f t="shared" si="1"/>
        <v>60</v>
      </c>
      <c r="K8" s="28">
        <f t="shared" si="1"/>
        <v>0</v>
      </c>
      <c r="L8" s="28">
        <f t="shared" si="1"/>
        <v>0</v>
      </c>
      <c r="M8" s="28">
        <f t="shared" si="1"/>
        <v>60</v>
      </c>
      <c r="N8" s="28">
        <f t="shared" si="1"/>
        <v>0</v>
      </c>
      <c r="O8" s="28">
        <f t="shared" si="1"/>
        <v>0</v>
      </c>
      <c r="P8" s="28">
        <f t="shared" si="1"/>
        <v>0</v>
      </c>
      <c r="Q8" s="29"/>
    </row>
  </sheetData>
  <mergeCells count="9">
    <mergeCell ref="F4:P4"/>
    <mergeCell ref="A8:D8"/>
    <mergeCell ref="Q4:Q5"/>
    <mergeCell ref="A1:Q1"/>
    <mergeCell ref="A4:A5"/>
    <mergeCell ref="B4:B5"/>
    <mergeCell ref="C4:C5"/>
    <mergeCell ref="D4:D5"/>
    <mergeCell ref="E4:E5"/>
  </mergeCells>
  <phoneticPr fontId="3" type="noConversion"/>
  <pageMargins left="0.7" right="0.7" top="0.75" bottom="0.75" header="0.3" footer="0.3"/>
  <pageSetup paperSize="9" scale="5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9"/>
  <sheetViews>
    <sheetView showGridLines="0" view="pageBreakPreview" zoomScale="130" zoomScaleNormal="130" zoomScaleSheetLayoutView="130" workbookViewId="0">
      <selection activeCell="B4" sqref="B4"/>
    </sheetView>
  </sheetViews>
  <sheetFormatPr defaultRowHeight="16.5"/>
  <cols>
    <col min="1" max="1" width="20.25" customWidth="1"/>
    <col min="2" max="2" width="22.25" customWidth="1"/>
    <col min="3" max="3" width="27" customWidth="1"/>
    <col min="4" max="4" width="6.5" customWidth="1"/>
    <col min="5" max="5" width="9" customWidth="1"/>
    <col min="6" max="6" width="18.75" customWidth="1"/>
    <col min="7" max="7" width="14.625" customWidth="1"/>
    <col min="8" max="8" width="14.25" bestFit="1" customWidth="1"/>
    <col min="9" max="9" width="15.875" customWidth="1"/>
    <col min="10" max="10" width="13.875" customWidth="1"/>
  </cols>
  <sheetData>
    <row r="1" spans="1:10" ht="39">
      <c r="A1" s="105" t="s">
        <v>33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0">
      <c r="A2" t="str">
        <f>"공사명"</f>
        <v>공사명</v>
      </c>
      <c r="B2" t="s">
        <v>152</v>
      </c>
    </row>
    <row r="3" spans="1:10">
      <c r="A3" t="s">
        <v>34</v>
      </c>
      <c r="B3" t="s">
        <v>163</v>
      </c>
    </row>
    <row r="4" spans="1:10">
      <c r="A4" s="20" t="s">
        <v>47</v>
      </c>
      <c r="B4" s="20" t="s">
        <v>48</v>
      </c>
      <c r="C4" s="20" t="s">
        <v>49</v>
      </c>
      <c r="D4" s="21" t="s">
        <v>37</v>
      </c>
      <c r="E4" s="21" t="s">
        <v>38</v>
      </c>
      <c r="F4" s="21" t="s">
        <v>39</v>
      </c>
      <c r="G4" s="21" t="s">
        <v>40</v>
      </c>
      <c r="H4" s="21" t="s">
        <v>41</v>
      </c>
      <c r="I4" s="21" t="s">
        <v>42</v>
      </c>
      <c r="J4" s="21" t="s">
        <v>43</v>
      </c>
    </row>
    <row r="5" spans="1:10">
      <c r="A5" s="22" t="s">
        <v>155</v>
      </c>
      <c r="B5" s="23" t="s">
        <v>157</v>
      </c>
      <c r="C5" s="23" t="s">
        <v>158</v>
      </c>
      <c r="D5" s="22" t="s">
        <v>159</v>
      </c>
      <c r="E5" s="24">
        <v>150</v>
      </c>
      <c r="F5" s="24">
        <v>561594</v>
      </c>
      <c r="G5" s="24"/>
      <c r="H5" s="24">
        <v>84239100</v>
      </c>
      <c r="I5" s="24"/>
      <c r="J5" s="22" t="s">
        <v>45</v>
      </c>
    </row>
    <row r="6" spans="1:10">
      <c r="A6" s="22" t="s">
        <v>156</v>
      </c>
      <c r="B6" s="23" t="s">
        <v>160</v>
      </c>
      <c r="C6" s="23" t="s">
        <v>161</v>
      </c>
      <c r="D6" s="22" t="s">
        <v>159</v>
      </c>
      <c r="E6" s="24">
        <v>150</v>
      </c>
      <c r="F6" s="24">
        <v>509509</v>
      </c>
      <c r="G6" s="24"/>
      <c r="H6" s="24">
        <v>76426350</v>
      </c>
      <c r="I6" s="24"/>
      <c r="J6" s="22" t="s">
        <v>45</v>
      </c>
    </row>
    <row r="7" spans="1:10">
      <c r="A7" s="103" t="s">
        <v>84</v>
      </c>
      <c r="B7" s="104"/>
      <c r="C7" s="104"/>
      <c r="D7" s="104"/>
      <c r="E7" s="24">
        <f>SUM(E5:E6)</f>
        <v>300</v>
      </c>
      <c r="F7" s="24">
        <f>SUM(F5:F6)</f>
        <v>1071103</v>
      </c>
      <c r="G7" s="24">
        <f>SUM(G5:G6)</f>
        <v>0</v>
      </c>
      <c r="H7" s="24">
        <f>SUM(H5:H6)</f>
        <v>160665450</v>
      </c>
      <c r="I7" s="24">
        <f>SUM(I5:I6)</f>
        <v>0</v>
      </c>
      <c r="J7" s="23"/>
    </row>
    <row r="8" spans="1:10">
      <c r="A8" s="19"/>
      <c r="B8" s="19"/>
      <c r="C8" s="19"/>
      <c r="D8" s="19"/>
      <c r="E8" s="18"/>
      <c r="F8" s="18"/>
      <c r="G8" s="18"/>
      <c r="H8" s="18"/>
      <c r="I8" s="18"/>
      <c r="J8" s="17"/>
    </row>
    <row r="9" spans="1:10">
      <c r="A9" s="25" t="s">
        <v>46</v>
      </c>
      <c r="E9" s="15"/>
      <c r="F9" s="15"/>
      <c r="G9" s="15"/>
      <c r="H9" s="15"/>
      <c r="I9" s="15"/>
    </row>
  </sheetData>
  <mergeCells count="2">
    <mergeCell ref="A7:D7"/>
    <mergeCell ref="A1:J1"/>
  </mergeCells>
  <phoneticPr fontId="3" type="noConversion"/>
  <pageMargins left="0.7" right="0.7" top="0.75" bottom="0.75" header="0.3" footer="0.3"/>
  <pageSetup paperSize="9" scale="7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0"/>
  <sheetViews>
    <sheetView view="pageBreakPreview" zoomScale="130" zoomScaleNormal="85" zoomScaleSheetLayoutView="130" workbookViewId="0">
      <selection activeCell="J13" sqref="J13"/>
    </sheetView>
  </sheetViews>
  <sheetFormatPr defaultRowHeight="16.5"/>
  <sheetData>
    <row r="1" spans="1:8">
      <c r="A1" s="111" t="s">
        <v>153</v>
      </c>
      <c r="B1" s="111"/>
      <c r="C1" s="111"/>
      <c r="D1" s="111"/>
      <c r="E1" s="111"/>
      <c r="F1" s="111"/>
      <c r="G1" s="111"/>
      <c r="H1" s="111"/>
    </row>
    <row r="2" spans="1:8">
      <c r="A2" s="112"/>
      <c r="B2" s="112"/>
      <c r="C2" s="112"/>
      <c r="D2" s="112"/>
      <c r="E2" s="112"/>
      <c r="F2" s="112"/>
      <c r="G2" s="112"/>
      <c r="H2" s="112"/>
    </row>
    <row r="3" spans="1:8">
      <c r="A3" s="113" t="s">
        <v>0</v>
      </c>
      <c r="B3" s="114"/>
      <c r="C3" s="113" t="s">
        <v>1</v>
      </c>
      <c r="D3" s="114"/>
      <c r="E3" s="113" t="s">
        <v>2</v>
      </c>
      <c r="F3" s="114"/>
      <c r="G3" s="119" t="s">
        <v>3</v>
      </c>
      <c r="H3" s="1" t="s">
        <v>4</v>
      </c>
    </row>
    <row r="4" spans="1:8">
      <c r="A4" s="115"/>
      <c r="B4" s="116"/>
      <c r="C4" s="115"/>
      <c r="D4" s="116"/>
      <c r="E4" s="115"/>
      <c r="F4" s="116"/>
      <c r="G4" s="120"/>
      <c r="H4" s="2" t="s">
        <v>5</v>
      </c>
    </row>
    <row r="5" spans="1:8">
      <c r="A5" s="117"/>
      <c r="B5" s="118"/>
      <c r="C5" s="117"/>
      <c r="D5" s="118"/>
      <c r="E5" s="117"/>
      <c r="F5" s="118"/>
      <c r="G5" s="120"/>
      <c r="H5" s="2" t="s">
        <v>6</v>
      </c>
    </row>
    <row r="6" spans="1:8" ht="27">
      <c r="A6" s="3" t="s">
        <v>7</v>
      </c>
      <c r="B6" s="3" t="s">
        <v>8</v>
      </c>
      <c r="C6" s="3" t="s">
        <v>7</v>
      </c>
      <c r="D6" s="3" t="s">
        <v>9</v>
      </c>
      <c r="E6" s="3" t="s">
        <v>10</v>
      </c>
      <c r="F6" s="3" t="s">
        <v>11</v>
      </c>
      <c r="G6" s="121"/>
      <c r="H6" s="4" t="s">
        <v>12</v>
      </c>
    </row>
    <row r="7" spans="1:8">
      <c r="A7" s="106">
        <v>56</v>
      </c>
      <c r="B7" s="106" t="s">
        <v>13</v>
      </c>
      <c r="C7" s="106">
        <v>561015</v>
      </c>
      <c r="D7" s="106" t="s">
        <v>14</v>
      </c>
      <c r="E7" s="5">
        <v>5610150201</v>
      </c>
      <c r="F7" s="6" t="s">
        <v>15</v>
      </c>
      <c r="G7" s="7"/>
      <c r="H7" s="5" t="s">
        <v>16</v>
      </c>
    </row>
    <row r="8" spans="1:8">
      <c r="A8" s="107"/>
      <c r="B8" s="107"/>
      <c r="C8" s="107"/>
      <c r="D8" s="107"/>
      <c r="E8" s="5">
        <v>5610150701</v>
      </c>
      <c r="F8" s="6" t="s">
        <v>17</v>
      </c>
      <c r="G8" s="7"/>
      <c r="H8" s="5" t="s">
        <v>16</v>
      </c>
    </row>
    <row r="9" spans="1:8" ht="40.5">
      <c r="A9" s="107"/>
      <c r="B9" s="107"/>
      <c r="C9" s="107"/>
      <c r="D9" s="107"/>
      <c r="E9" s="5">
        <v>5610150801</v>
      </c>
      <c r="F9" s="6" t="s">
        <v>18</v>
      </c>
      <c r="G9" s="6" t="s">
        <v>19</v>
      </c>
      <c r="H9" s="5"/>
    </row>
    <row r="10" spans="1:8" ht="17.25" thickBot="1">
      <c r="A10" s="107"/>
      <c r="B10" s="107"/>
      <c r="C10" s="107"/>
      <c r="D10" s="107"/>
      <c r="E10" s="8">
        <v>5610151501</v>
      </c>
      <c r="F10" s="9" t="s">
        <v>154</v>
      </c>
      <c r="G10" s="10"/>
      <c r="H10" s="8" t="s">
        <v>16</v>
      </c>
    </row>
    <row r="11" spans="1:8" ht="54.75" thickBot="1">
      <c r="A11" s="107"/>
      <c r="B11" s="107"/>
      <c r="C11" s="107"/>
      <c r="D11" s="110"/>
      <c r="E11" s="66">
        <v>5610151601</v>
      </c>
      <c r="F11" s="11" t="s">
        <v>20</v>
      </c>
      <c r="G11" s="11" t="s">
        <v>21</v>
      </c>
      <c r="H11" s="12" t="s">
        <v>16</v>
      </c>
    </row>
    <row r="12" spans="1:8">
      <c r="A12" s="107"/>
      <c r="B12" s="107"/>
      <c r="C12" s="107"/>
      <c r="D12" s="107"/>
      <c r="E12" s="14">
        <v>5610151901</v>
      </c>
      <c r="F12" s="13" t="s">
        <v>22</v>
      </c>
      <c r="G12" s="67"/>
      <c r="H12" s="14"/>
    </row>
    <row r="13" spans="1:8" ht="54">
      <c r="A13" s="107"/>
      <c r="B13" s="107"/>
      <c r="C13" s="107"/>
      <c r="D13" s="107"/>
      <c r="E13" s="5">
        <v>5610152001</v>
      </c>
      <c r="F13" s="6" t="s">
        <v>23</v>
      </c>
      <c r="G13" s="6" t="s">
        <v>24</v>
      </c>
      <c r="H13" s="5" t="s">
        <v>16</v>
      </c>
    </row>
    <row r="14" spans="1:8" ht="54">
      <c r="A14" s="107"/>
      <c r="B14" s="107"/>
      <c r="C14" s="107"/>
      <c r="D14" s="107"/>
      <c r="E14" s="5">
        <v>5610152003</v>
      </c>
      <c r="F14" s="6" t="s">
        <v>25</v>
      </c>
      <c r="G14" s="6" t="s">
        <v>24</v>
      </c>
      <c r="H14" s="5" t="s">
        <v>16</v>
      </c>
    </row>
    <row r="15" spans="1:8">
      <c r="A15" s="107"/>
      <c r="B15" s="107"/>
      <c r="C15" s="107"/>
      <c r="D15" s="107"/>
      <c r="E15" s="5">
        <v>5610153001</v>
      </c>
      <c r="F15" s="6" t="s">
        <v>26</v>
      </c>
      <c r="G15" s="7"/>
      <c r="H15" s="5" t="s">
        <v>16</v>
      </c>
    </row>
    <row r="16" spans="1:8" ht="94.5">
      <c r="A16" s="107"/>
      <c r="B16" s="107"/>
      <c r="C16" s="107"/>
      <c r="D16" s="107"/>
      <c r="E16" s="5">
        <v>5610153101</v>
      </c>
      <c r="F16" s="6" t="s">
        <v>27</v>
      </c>
      <c r="G16" s="6" t="s">
        <v>28</v>
      </c>
      <c r="H16" s="5" t="s">
        <v>16</v>
      </c>
    </row>
    <row r="17" spans="1:8" ht="54">
      <c r="A17" s="107"/>
      <c r="B17" s="107"/>
      <c r="C17" s="107"/>
      <c r="D17" s="107"/>
      <c r="E17" s="5">
        <v>5610153801</v>
      </c>
      <c r="F17" s="6" t="s">
        <v>29</v>
      </c>
      <c r="G17" s="6" t="s">
        <v>21</v>
      </c>
      <c r="H17" s="5" t="s">
        <v>16</v>
      </c>
    </row>
    <row r="18" spans="1:8">
      <c r="A18" s="107"/>
      <c r="B18" s="107"/>
      <c r="C18" s="107"/>
      <c r="D18" s="107"/>
      <c r="E18" s="5">
        <v>5610154201</v>
      </c>
      <c r="F18" s="6" t="s">
        <v>30</v>
      </c>
      <c r="G18" s="7"/>
      <c r="H18" s="5" t="s">
        <v>16</v>
      </c>
    </row>
    <row r="19" spans="1:8">
      <c r="A19" s="107"/>
      <c r="B19" s="107"/>
      <c r="C19" s="107"/>
      <c r="D19" s="107"/>
      <c r="E19" s="5">
        <v>5610154301</v>
      </c>
      <c r="F19" s="6" t="s">
        <v>31</v>
      </c>
      <c r="G19" s="7"/>
      <c r="H19" s="5" t="s">
        <v>16</v>
      </c>
    </row>
    <row r="20" spans="1:8">
      <c r="A20" s="108"/>
      <c r="B20" s="108"/>
      <c r="C20" s="109"/>
      <c r="D20" s="109"/>
      <c r="E20" s="5">
        <v>5610159201</v>
      </c>
      <c r="F20" s="6" t="s">
        <v>32</v>
      </c>
      <c r="G20" s="7"/>
      <c r="H20" s="5"/>
    </row>
  </sheetData>
  <mergeCells count="9">
    <mergeCell ref="A7:A20"/>
    <mergeCell ref="B7:B20"/>
    <mergeCell ref="C7:C20"/>
    <mergeCell ref="D7:D20"/>
    <mergeCell ref="A1:H2"/>
    <mergeCell ref="A3:B5"/>
    <mergeCell ref="C3:D5"/>
    <mergeCell ref="E3:F5"/>
    <mergeCell ref="G3:G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4</vt:i4>
      </vt:variant>
    </vt:vector>
  </HeadingPairs>
  <TitlesOfParts>
    <vt:vector size="10" baseType="lpstr">
      <vt:lpstr>총괄</vt:lpstr>
      <vt:lpstr>총괄표</vt:lpstr>
      <vt:lpstr>단가산출내역 및 수급계획서</vt:lpstr>
      <vt:lpstr>수량 집계표</vt:lpstr>
      <vt:lpstr>지급자재 리스트</vt:lpstr>
      <vt:lpstr>참고_직접구매대상내역</vt:lpstr>
      <vt:lpstr>'수량 집계표'!Print_Area</vt:lpstr>
      <vt:lpstr>'지급자재 리스트'!Print_Area</vt:lpstr>
      <vt:lpstr>총괄!Print_Area</vt:lpstr>
      <vt:lpstr>총괄표!Print_Area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2026-07-21T00:19:15Z</cp:lastPrinted>
  <dcterms:created xsi:type="dcterms:W3CDTF">2026-07-12T03:48:28Z</dcterms:created>
  <dcterms:modified xsi:type="dcterms:W3CDTF">2026-07-22T23:49:42Z</dcterms:modified>
</cp:coreProperties>
</file>